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27.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23.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Default Extension="jpeg" ContentType="image/jpeg"/>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externalLinks/externalLink29.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Default Extension="rels" ContentType="application/vnd.openxmlformats-package.relationships+xml"/>
  <Default Extension="wmf" ContentType="image/x-wmf"/>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20730" windowHeight="11760" tabRatio="931"/>
  </bookViews>
  <sheets>
    <sheet name="combined cover" sheetId="158" r:id="rId1"/>
    <sheet name="ABST PANCHAYAT" sheetId="159" r:id="rId2"/>
    <sheet name="Abstract (2)" sheetId="160" state="hidden" r:id="rId3"/>
    <sheet name="Cover" sheetId="133" state="hidden" r:id="rId4"/>
    <sheet name="Report" sheetId="125" state="hidden" r:id="rId5"/>
    <sheet name="Quantity" sheetId="139" state="hidden" r:id="rId6"/>
    <sheet name="Quantityof IRP MOTOR" sheetId="144" state="hidden" r:id="rId7"/>
    <sheet name="Motor Design " sheetId="142" state="hidden" r:id="rId8"/>
    <sheet name="IRP DESIGN " sheetId="141" state="hidden" r:id="rId9"/>
    <sheet name="Energy Charge" sheetId="153" state="hidden" r:id="rId10"/>
    <sheet name="Boring" sheetId="145" state="hidden" r:id="rId11"/>
    <sheet name="Abstract" sheetId="90" state="hidden" r:id="rId12"/>
    <sheet name="COM Quantity ." sheetId="205" r:id="rId13"/>
    <sheet name="COM Quantity" sheetId="161" state="hidden" r:id="rId14"/>
    <sheet name="Bajitpur Saidat 03B" sheetId="97" state="hidden" r:id="rId15"/>
    <sheet name="O &amp; M (F2)" sheetId="152" state="hidden" r:id="rId16"/>
    <sheet name="Bajitpur Saidat 03B (2)" sheetId="169" state="hidden" r:id="rId17"/>
    <sheet name="Bajitpur Saidat 05B" sheetId="170" state="hidden" r:id="rId18"/>
    <sheet name="Bajitpur Saidat 09B&amp;13B (2)" sheetId="171" state="hidden" r:id="rId19"/>
    <sheet name="Bidupur" sheetId="172" state="hidden" r:id="rId20"/>
    <sheet name="Chakat Kursi Kushyari 02B" sheetId="173" state="hidden" r:id="rId21"/>
    <sheet name="Chakat Kursi Kushyari 10B" sheetId="174" state="hidden" r:id="rId22"/>
    <sheet name="Chakat Kursi Kushyari 11B" sheetId="175" state="hidden" r:id="rId23"/>
    <sheet name="CHECHAR 10B&amp;11B" sheetId="176" state="hidden" r:id="rId24"/>
    <sheet name="CHECHAR 12B&amp;13B" sheetId="177" state="hidden" r:id="rId25"/>
    <sheet name="Daudnagar" sheetId="178" state="hidden" r:id="rId26"/>
    <sheet name="Dilawarpur Govardhan 02B&amp;6" sheetId="179" state="hidden" r:id="rId27"/>
    <sheet name="Dilawarpur Govardhan 03B&amp;8" sheetId="180" state="hidden" r:id="rId28"/>
    <sheet name="Dilawarpur Govardhan 04B" sheetId="181" state="hidden" r:id="rId29"/>
    <sheet name="Dilawarpur Govardhan 05B&amp;6" sheetId="182" state="hidden" r:id="rId30"/>
    <sheet name="Dilawarpur Govardhan 07B &amp;6" sheetId="183" state="hidden" r:id="rId31"/>
    <sheet name="Dilawarpur Govardhan 14B&amp;15" sheetId="184" state="hidden" r:id="rId32"/>
    <sheet name="Kanchanpur" sheetId="185" state="hidden" r:id="rId33"/>
    <sheet name="Kathauliya" sheetId="186" state="hidden" r:id="rId34"/>
    <sheet name="Khanpur Pakri 02B&amp;04B" sheetId="187" state="hidden" r:id="rId35"/>
    <sheet name="Khanpur Pakri 4B" sheetId="188" state="hidden" r:id="rId36"/>
    <sheet name="Khanpur Pakri 10B" sheetId="189" state="hidden" r:id="rId37"/>
    <sheet name="Bajitpur Saidat 09B&amp;13B" sheetId="163" state="hidden" r:id="rId38"/>
    <sheet name="Khilwat 01B" sheetId="190" state="hidden" r:id="rId39"/>
    <sheet name="Khilwat 02B" sheetId="162" state="hidden" r:id="rId40"/>
    <sheet name="Khilwat 09B" sheetId="191" state="hidden" r:id="rId41"/>
    <sheet name="Khilwat 12B&amp;13B" sheetId="192" state="hidden" r:id="rId42"/>
    <sheet name="Kutubpur 12B&amp;11B" sheetId="193" state="hidden" r:id="rId43"/>
    <sheet name="Kutubpur 13B" sheetId="194" state="hidden" r:id="rId44"/>
    <sheet name="Mail Pakri 14B&amp;7B" sheetId="195" state="hidden" r:id="rId45"/>
    <sheet name="Mail Pakri 10B&amp;11B" sheetId="196" state="hidden" r:id="rId46"/>
    <sheet name="Nawanagar 03B" sheetId="197" state="hidden" r:id="rId47"/>
    <sheet name="Rahimapur 9B&amp;8B" sheetId="198" state="hidden" r:id="rId48"/>
    <sheet name="Rahimapur 02B" sheetId="199" state="hidden" r:id="rId49"/>
    <sheet name="Rahimapur10B&amp;11B" sheetId="200" state="hidden" r:id="rId50"/>
    <sheet name="Sahdullahpur Dhabaul 11B" sheetId="201" state="hidden" r:id="rId51"/>
    <sheet name="Sahdullahpur Dhabaul &amp; Majhauli" sheetId="202" state="hidden" r:id="rId52"/>
    <sheet name="Majlispur 05b" sheetId="165" state="hidden" r:id="rId53"/>
    <sheet name="Jurawanpur 10B" sheetId="167" state="hidden" r:id="rId54"/>
    <sheet name="Jurawanpur 12b" sheetId="166" state="hidden" r:id="rId55"/>
    <sheet name="Jurawanpur 13B" sheetId="168" state="hidden" r:id="rId56"/>
    <sheet name="Boring1" sheetId="154" r:id="rId57"/>
    <sheet name="Chamber TW " sheetId="150" r:id="rId58"/>
    <sheet name="moter new" sheetId="156" r:id="rId59"/>
    <sheet name="Motor 3HP" sheetId="206" state="hidden" r:id="rId60"/>
    <sheet name="House Connection" sheetId="204" r:id="rId61"/>
    <sheet name="HC_Hdpe" sheetId="137" state="hidden" r:id="rId62"/>
    <sheet name="STAGING" sheetId="117" r:id="rId63"/>
    <sheet name="IRP (8)" sheetId="146" state="hidden" r:id="rId64"/>
    <sheet name="IRP (16)" sheetId="148" state="hidden" r:id="rId65"/>
    <sheet name="IRP 12" sheetId="119" state="hidden" r:id="rId66"/>
    <sheet name="Pit " sheetId="151" state="hidden" r:id="rId67"/>
    <sheet name="Switch Room" sheetId="203" state="hidden" r:id="rId68"/>
    <sheet name="Clorinator " sheetId="121" r:id="rId69"/>
    <sheet name="Sheet1" sheetId="207" r:id="rId70"/>
    <sheet name="COM Quantity (2)" sheetId="164" state="hidden" r:id="rId71"/>
    <sheet name="elec" sheetId="157" state="hidden" r:id="rId72"/>
    <sheet name="popforcast " sheetId="140" state="hidden" r:id="rId73"/>
  </sheets>
  <externalReferences>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s>
  <definedNames>
    <definedName name="\0" localSheetId="57">#REF!</definedName>
    <definedName name="\0" localSheetId="64">#REF!</definedName>
    <definedName name="\0" localSheetId="63">#REF!</definedName>
    <definedName name="\0" localSheetId="59">#REF!</definedName>
    <definedName name="\0" localSheetId="66">#REF!</definedName>
    <definedName name="\0" localSheetId="6">#REF!</definedName>
    <definedName name="\0">#REF!</definedName>
    <definedName name="\B" localSheetId="57">#REF!</definedName>
    <definedName name="\B" localSheetId="64">#REF!</definedName>
    <definedName name="\B" localSheetId="63">#REF!</definedName>
    <definedName name="\B" localSheetId="59">#REF!</definedName>
    <definedName name="\B" localSheetId="66">#REF!</definedName>
    <definedName name="\B" localSheetId="6">#REF!</definedName>
    <definedName name="\B">#REF!</definedName>
    <definedName name="\C" localSheetId="57">#REF!</definedName>
    <definedName name="\C" localSheetId="64">#REF!</definedName>
    <definedName name="\C" localSheetId="63">#REF!</definedName>
    <definedName name="\C" localSheetId="59">#REF!</definedName>
    <definedName name="\C" localSheetId="66">#REF!</definedName>
    <definedName name="\C" localSheetId="6">#REF!</definedName>
    <definedName name="\C">#REF!</definedName>
    <definedName name="\G" localSheetId="57">#REF!</definedName>
    <definedName name="\G" localSheetId="64">#REF!</definedName>
    <definedName name="\G" localSheetId="63">#REF!</definedName>
    <definedName name="\G" localSheetId="59">#REF!</definedName>
    <definedName name="\G" localSheetId="66">#REF!</definedName>
    <definedName name="\G" localSheetId="6">#REF!</definedName>
    <definedName name="\G">#REF!</definedName>
    <definedName name="\I" localSheetId="57">#REF!</definedName>
    <definedName name="\I" localSheetId="64">#REF!</definedName>
    <definedName name="\I" localSheetId="63">#REF!</definedName>
    <definedName name="\I" localSheetId="59">#REF!</definedName>
    <definedName name="\I" localSheetId="66">#REF!</definedName>
    <definedName name="\I" localSheetId="6">#REF!</definedName>
    <definedName name="\I">#REF!</definedName>
    <definedName name="\M" localSheetId="57">#REF!</definedName>
    <definedName name="\M" localSheetId="64">#REF!</definedName>
    <definedName name="\M" localSheetId="63">#REF!</definedName>
    <definedName name="\M" localSheetId="59">#REF!</definedName>
    <definedName name="\M" localSheetId="66">#REF!</definedName>
    <definedName name="\M" localSheetId="6">#REF!</definedName>
    <definedName name="\M">#REF!</definedName>
    <definedName name="\O" localSheetId="57">#REF!</definedName>
    <definedName name="\O" localSheetId="64">#REF!</definedName>
    <definedName name="\O" localSheetId="63">#REF!</definedName>
    <definedName name="\O" localSheetId="59">#REF!</definedName>
    <definedName name="\O" localSheetId="66">#REF!</definedName>
    <definedName name="\O" localSheetId="6">#REF!</definedName>
    <definedName name="\O">#REF!</definedName>
    <definedName name="\P" localSheetId="57">#REF!</definedName>
    <definedName name="\P" localSheetId="64">#REF!</definedName>
    <definedName name="\P" localSheetId="63">#REF!</definedName>
    <definedName name="\P" localSheetId="59">#REF!</definedName>
    <definedName name="\P" localSheetId="66">#REF!</definedName>
    <definedName name="\P" localSheetId="6">#REF!</definedName>
    <definedName name="\P">#REF!</definedName>
    <definedName name="\Q" localSheetId="57">#REF!</definedName>
    <definedName name="\Q" localSheetId="64">#REF!</definedName>
    <definedName name="\Q" localSheetId="63">#REF!</definedName>
    <definedName name="\Q" localSheetId="59">#REF!</definedName>
    <definedName name="\Q" localSheetId="66">#REF!</definedName>
    <definedName name="\Q" localSheetId="6">#REF!</definedName>
    <definedName name="\Q">#REF!</definedName>
    <definedName name="\R" localSheetId="57">#REF!</definedName>
    <definedName name="\R" localSheetId="64">#REF!</definedName>
    <definedName name="\R" localSheetId="63">#REF!</definedName>
    <definedName name="\R" localSheetId="59">#REF!</definedName>
    <definedName name="\R" localSheetId="66">#REF!</definedName>
    <definedName name="\R" localSheetId="6">#REF!</definedName>
    <definedName name="\R">#REF!</definedName>
    <definedName name="\S" localSheetId="57">#REF!</definedName>
    <definedName name="\S" localSheetId="64">#REF!</definedName>
    <definedName name="\S" localSheetId="63">#REF!</definedName>
    <definedName name="\S" localSheetId="59">#REF!</definedName>
    <definedName name="\S" localSheetId="66">#REF!</definedName>
    <definedName name="\S" localSheetId="6">#REF!</definedName>
    <definedName name="\S">#REF!</definedName>
    <definedName name="___RA1">'[1]B-W 25.0 (1-10)'!$B$52</definedName>
    <definedName name="__ERA1" localSheetId="57">#REF!</definedName>
    <definedName name="__ERA1" localSheetId="64">#REF!</definedName>
    <definedName name="__ERA1" localSheetId="63">#REF!</definedName>
    <definedName name="__ERA1" localSheetId="59">#REF!</definedName>
    <definedName name="__ERA1" localSheetId="66">#REF!</definedName>
    <definedName name="__ERA1" localSheetId="6">#REF!</definedName>
    <definedName name="__ERA1">#REF!</definedName>
    <definedName name="__ERA10" localSheetId="57">#REF!</definedName>
    <definedName name="__ERA10" localSheetId="64">#REF!</definedName>
    <definedName name="__ERA10" localSheetId="63">#REF!</definedName>
    <definedName name="__ERA10" localSheetId="59">#REF!</definedName>
    <definedName name="__ERA10" localSheetId="66">#REF!</definedName>
    <definedName name="__ERA10" localSheetId="6">#REF!</definedName>
    <definedName name="__ERA10">#REF!</definedName>
    <definedName name="__ERA11" localSheetId="57">#REF!</definedName>
    <definedName name="__ERA11" localSheetId="64">#REF!</definedName>
    <definedName name="__ERA11" localSheetId="63">#REF!</definedName>
    <definedName name="__ERA11" localSheetId="59">#REF!</definedName>
    <definedName name="__ERA11" localSheetId="66">#REF!</definedName>
    <definedName name="__ERA11" localSheetId="6">#REF!</definedName>
    <definedName name="__ERA11">#REF!</definedName>
    <definedName name="__ERA2" localSheetId="57">#REF!</definedName>
    <definedName name="__ERA2" localSheetId="64">#REF!</definedName>
    <definedName name="__ERA2" localSheetId="63">#REF!</definedName>
    <definedName name="__ERA2" localSheetId="59">#REF!</definedName>
    <definedName name="__ERA2" localSheetId="66">#REF!</definedName>
    <definedName name="__ERA2" localSheetId="6">#REF!</definedName>
    <definedName name="__ERA2">#REF!</definedName>
    <definedName name="__ERA3" localSheetId="57">#REF!</definedName>
    <definedName name="__ERA3" localSheetId="64">#REF!</definedName>
    <definedName name="__ERA3" localSheetId="63">#REF!</definedName>
    <definedName name="__ERA3" localSheetId="59">#REF!</definedName>
    <definedName name="__ERA3" localSheetId="66">#REF!</definedName>
    <definedName name="__ERA3" localSheetId="6">#REF!</definedName>
    <definedName name="__ERA3">#REF!</definedName>
    <definedName name="__ERA4">[2]Below_Earth!$H$12</definedName>
    <definedName name="__ERA5" localSheetId="57">#REF!</definedName>
    <definedName name="__ERA5" localSheetId="64">#REF!</definedName>
    <definedName name="__ERA5" localSheetId="63">#REF!</definedName>
    <definedName name="__ERA5" localSheetId="59">#REF!</definedName>
    <definedName name="__ERA5" localSheetId="66">#REF!</definedName>
    <definedName name="__ERA5" localSheetId="6">#REF!</definedName>
    <definedName name="__ERA5">#REF!</definedName>
    <definedName name="__ERA9" localSheetId="57">#REF!</definedName>
    <definedName name="__ERA9" localSheetId="64">#REF!</definedName>
    <definedName name="__ERA9" localSheetId="63">#REF!</definedName>
    <definedName name="__ERA9" localSheetId="59">#REF!</definedName>
    <definedName name="__ERA9" localSheetId="66">#REF!</definedName>
    <definedName name="__ERA9" localSheetId="6">#REF!</definedName>
    <definedName name="__ERA9">#REF!</definedName>
    <definedName name="__HED1" localSheetId="57">#REF!</definedName>
    <definedName name="__HED1" localSheetId="64">#REF!</definedName>
    <definedName name="__HED1" localSheetId="63">#REF!</definedName>
    <definedName name="__HED1" localSheetId="59">#REF!</definedName>
    <definedName name="__HED1" localSheetId="66">#REF!</definedName>
    <definedName name="__HED1" localSheetId="6">#REF!</definedName>
    <definedName name="__HED1">#REF!</definedName>
    <definedName name="__HED2" localSheetId="57">#REF!</definedName>
    <definedName name="__HED2" localSheetId="64">#REF!</definedName>
    <definedName name="__HED2" localSheetId="63">#REF!</definedName>
    <definedName name="__HED2" localSheetId="59">#REF!</definedName>
    <definedName name="__HED2" localSheetId="66">#REF!</definedName>
    <definedName name="__HED2" localSheetId="6">#REF!</definedName>
    <definedName name="__HED2">#REF!</definedName>
    <definedName name="__RA1">'[1]B-W 25.0 (1-10)'!$B$52</definedName>
    <definedName name="_1">#N/A</definedName>
    <definedName name="_10">#N/A</definedName>
    <definedName name="_11">#N/A</definedName>
    <definedName name="_11A">#N/A</definedName>
    <definedName name="_12">#N/A</definedName>
    <definedName name="_13">#N/A</definedName>
    <definedName name="_14">#N/A</definedName>
    <definedName name="_15">#N/A</definedName>
    <definedName name="_16">#N/A</definedName>
    <definedName name="_17">#N/A</definedName>
    <definedName name="_18">#N/A</definedName>
    <definedName name="_19">#N/A</definedName>
    <definedName name="_2">#N/A</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0">#N/A</definedName>
    <definedName name="_31">#N/A</definedName>
    <definedName name="_32">#N/A</definedName>
    <definedName name="_33">#N/A</definedName>
    <definedName name="_4">#N/A</definedName>
    <definedName name="_5">#N/A</definedName>
    <definedName name="_6">#N/A</definedName>
    <definedName name="_7">#N/A</definedName>
    <definedName name="_8">#N/A</definedName>
    <definedName name="_9">#N/A</definedName>
    <definedName name="_ERA4">[2]Below_Earth!$H$12</definedName>
    <definedName name="_Fill" localSheetId="57" hidden="1">#REF!</definedName>
    <definedName name="_Fill" localSheetId="64" hidden="1">#REF!</definedName>
    <definedName name="_Fill" localSheetId="63" hidden="1">#REF!</definedName>
    <definedName name="_Fill" localSheetId="59" hidden="1">#REF!</definedName>
    <definedName name="_Fill" localSheetId="66" hidden="1">#REF!</definedName>
    <definedName name="_Fill" localSheetId="6" hidden="1">#REF!</definedName>
    <definedName name="_Fill" hidden="1">#REF!</definedName>
    <definedName name="_xlnm._FilterDatabase" localSheetId="12" hidden="1">'COM Quantity .'!$A$6:$N$162</definedName>
    <definedName name="_RA1">'[1]B-W 25.0 (1-10)'!$B$52</definedName>
    <definedName name="a" localSheetId="68">'[3]B-W 25.0 (1-10)'!$B$51</definedName>
    <definedName name="a" localSheetId="0">'[4]B-W 25.0 (1-10)'!$B$51</definedName>
    <definedName name="a" localSheetId="61">'[5]B-W 25.0 (1-10)'!$B$51</definedName>
    <definedName name="a" localSheetId="59">'[5]B-W 25.0 (1-10)'!$B$51</definedName>
    <definedName name="a" localSheetId="66">'[3]B-W 25.0 (1-10)'!$B$51</definedName>
    <definedName name="a">'[3]B-W 25.0 (1-10)'!$B$51</definedName>
    <definedName name="aaa">[6]FIRST!$B$11</definedName>
    <definedName name="AAAA" localSheetId="57">#REF!</definedName>
    <definedName name="AAAA" localSheetId="64">#REF!</definedName>
    <definedName name="AAAA" localSheetId="63">#REF!</definedName>
    <definedName name="AAAA" localSheetId="59">#REF!</definedName>
    <definedName name="AAAA" localSheetId="66">#REF!</definedName>
    <definedName name="AAAA" localSheetId="6">#REF!</definedName>
    <definedName name="AAAA">#REF!</definedName>
    <definedName name="ABUTCAP1" localSheetId="57">#REF!</definedName>
    <definedName name="ABUTCAP1" localSheetId="64">#REF!</definedName>
    <definedName name="ABUTCAP1" localSheetId="63">#REF!</definedName>
    <definedName name="ABUTCAP1" localSheetId="59">#REF!</definedName>
    <definedName name="ABUTCAP1" localSheetId="66">#REF!</definedName>
    <definedName name="ABUTCAP1" localSheetId="6">#REF!</definedName>
    <definedName name="ABUTCAP1">#REF!</definedName>
    <definedName name="ABUTCAP2" localSheetId="57">#REF!</definedName>
    <definedName name="ABUTCAP2" localSheetId="64">#REF!</definedName>
    <definedName name="ABUTCAP2" localSheetId="63">#REF!</definedName>
    <definedName name="ABUTCAP2" localSheetId="59">#REF!</definedName>
    <definedName name="ABUTCAP2" localSheetId="66">#REF!</definedName>
    <definedName name="ABUTCAP2" localSheetId="6">#REF!</definedName>
    <definedName name="ABUTCAP2">#REF!</definedName>
    <definedName name="alfa" localSheetId="57">#REF!</definedName>
    <definedName name="alfa" localSheetId="64">#REF!</definedName>
    <definedName name="alfa" localSheetId="63">#REF!</definedName>
    <definedName name="alfa" localSheetId="59">#REF!</definedName>
    <definedName name="alfa" localSheetId="66">#REF!</definedName>
    <definedName name="alfa" localSheetId="6">#REF!</definedName>
    <definedName name="alfa">#REF!</definedName>
    <definedName name="alfa1" localSheetId="57">#REF!</definedName>
    <definedName name="alfa1" localSheetId="64">#REF!</definedName>
    <definedName name="alfa1" localSheetId="63">#REF!</definedName>
    <definedName name="alfa1" localSheetId="59">#REF!</definedName>
    <definedName name="alfa1" localSheetId="66">#REF!</definedName>
    <definedName name="alfa1" localSheetId="6">#REF!</definedName>
    <definedName name="alfa1">#REF!</definedName>
    <definedName name="ALPHA" localSheetId="57">#REF!</definedName>
    <definedName name="ALPHA" localSheetId="64">#REF!</definedName>
    <definedName name="ALPHA" localSheetId="63">#REF!</definedName>
    <definedName name="ALPHA" localSheetId="59">#REF!</definedName>
    <definedName name="ALPHA" localSheetId="66">#REF!</definedName>
    <definedName name="ALPHA" localSheetId="6">#REF!</definedName>
    <definedName name="ALPHA">#REF!</definedName>
    <definedName name="B" localSheetId="57">#REF!</definedName>
    <definedName name="B" localSheetId="64">#REF!</definedName>
    <definedName name="B" localSheetId="63">#REF!</definedName>
    <definedName name="B" localSheetId="59">#REF!</definedName>
    <definedName name="B" localSheetId="66">#REF!</definedName>
    <definedName name="B" localSheetId="6">#REF!</definedName>
    <definedName name="B">#REF!</definedName>
    <definedName name="basew" localSheetId="57">#REF!</definedName>
    <definedName name="basew" localSheetId="64">#REF!</definedName>
    <definedName name="basew" localSheetId="63">#REF!</definedName>
    <definedName name="basew" localSheetId="59">#REF!</definedName>
    <definedName name="basew" localSheetId="66">#REF!</definedName>
    <definedName name="basew" localSheetId="6">#REF!</definedName>
    <definedName name="basew">#REF!</definedName>
    <definedName name="Bcw">[7]basdat!$D$5</definedName>
    <definedName name="beta" localSheetId="57">#REF!</definedName>
    <definedName name="beta" localSheetId="64">#REF!</definedName>
    <definedName name="beta" localSheetId="63">#REF!</definedName>
    <definedName name="beta" localSheetId="59">#REF!</definedName>
    <definedName name="beta" localSheetId="66">#REF!</definedName>
    <definedName name="beta" localSheetId="6">#REF!</definedName>
    <definedName name="beta">#REF!</definedName>
    <definedName name="bheel" localSheetId="57">#REF!</definedName>
    <definedName name="bheel" localSheetId="64">#REF!</definedName>
    <definedName name="bheel" localSheetId="63">#REF!</definedName>
    <definedName name="bheel" localSheetId="59">#REF!</definedName>
    <definedName name="bheel" localSheetId="66">#REF!</definedName>
    <definedName name="bheel" localSheetId="6">#REF!</definedName>
    <definedName name="bheel">#REF!</definedName>
    <definedName name="btoe" localSheetId="57">#REF!</definedName>
    <definedName name="btoe" localSheetId="64">#REF!</definedName>
    <definedName name="btoe" localSheetId="63">#REF!</definedName>
    <definedName name="btoe" localSheetId="59">#REF!</definedName>
    <definedName name="btoe" localSheetId="66">#REF!</definedName>
    <definedName name="btoe" localSheetId="6">#REF!</definedName>
    <definedName name="btoe">#REF!</definedName>
    <definedName name="bw" localSheetId="57">#REF!</definedName>
    <definedName name="bw" localSheetId="64">#REF!</definedName>
    <definedName name="bw" localSheetId="63">#REF!</definedName>
    <definedName name="bw" localSheetId="59">#REF!</definedName>
    <definedName name="bw" localSheetId="66">#REF!</definedName>
    <definedName name="bw" localSheetId="6">#REF!</definedName>
    <definedName name="bw">#REF!</definedName>
    <definedName name="Census_of_India_2001">[8]Census_of_India_2001!$A$1:$C$46</definedName>
    <definedName name="CHAINAGE" localSheetId="57">#REF!</definedName>
    <definedName name="CHAINAGE" localSheetId="64">#REF!</definedName>
    <definedName name="CHAINAGE" localSheetId="63">#REF!</definedName>
    <definedName name="CHAINAGE" localSheetId="59">#REF!</definedName>
    <definedName name="CHAINAGE" localSheetId="66">#REF!</definedName>
    <definedName name="CHAINAGE" localSheetId="6">#REF!</definedName>
    <definedName name="CHAINAGE">#REF!</definedName>
    <definedName name="CHAINAGEM">[9]HYDRAULICS!$H$2</definedName>
    <definedName name="clearspan11" localSheetId="57">#REF!</definedName>
    <definedName name="clearspan11" localSheetId="64">#REF!</definedName>
    <definedName name="clearspan11" localSheetId="63">#REF!</definedName>
    <definedName name="clearspan11" localSheetId="59">#REF!</definedName>
    <definedName name="clearspan11" localSheetId="66">#REF!</definedName>
    <definedName name="clearspan11" localSheetId="6">#REF!</definedName>
    <definedName name="clearspan11">#REF!</definedName>
    <definedName name="conc_dens" localSheetId="57">#REF!</definedName>
    <definedName name="conc_dens" localSheetId="64">#REF!</definedName>
    <definedName name="conc_dens" localSheetId="63">#REF!</definedName>
    <definedName name="conc_dens" localSheetId="59">#REF!</definedName>
    <definedName name="conc_dens" localSheetId="66">#REF!</definedName>
    <definedName name="conc_dens" localSheetId="6">#REF!</definedName>
    <definedName name="conc_dens">#REF!</definedName>
    <definedName name="conden" localSheetId="57">#REF!</definedName>
    <definedName name="conden" localSheetId="64">#REF!</definedName>
    <definedName name="conden" localSheetId="63">#REF!</definedName>
    <definedName name="conden" localSheetId="59">#REF!</definedName>
    <definedName name="conden" localSheetId="66">#REF!</definedName>
    <definedName name="conden" localSheetId="6">#REF!</definedName>
    <definedName name="conden">#REF!</definedName>
    <definedName name="COST" localSheetId="57">#REF!</definedName>
    <definedName name="COST" localSheetId="64">#REF!</definedName>
    <definedName name="COST" localSheetId="63">#REF!</definedName>
    <definedName name="COST" localSheetId="59">#REF!</definedName>
    <definedName name="COST" localSheetId="66">#REF!</definedName>
    <definedName name="COST" localSheetId="6">#REF!</definedName>
    <definedName name="COST">#REF!</definedName>
    <definedName name="cvr" localSheetId="57">#REF!</definedName>
    <definedName name="cvr" localSheetId="64">#REF!</definedName>
    <definedName name="cvr" localSheetId="63">#REF!</definedName>
    <definedName name="cvr" localSheetId="59">#REF!</definedName>
    <definedName name="cvr" localSheetId="66">#REF!</definedName>
    <definedName name="cvr" localSheetId="6">#REF!</definedName>
    <definedName name="cvr">#REF!</definedName>
    <definedName name="cvrheel" localSheetId="57">#REF!</definedName>
    <definedName name="cvrheel" localSheetId="64">#REF!</definedName>
    <definedName name="cvrheel" localSheetId="63">#REF!</definedName>
    <definedName name="cvrheel" localSheetId="59">#REF!</definedName>
    <definedName name="cvrheel" localSheetId="66">#REF!</definedName>
    <definedName name="cvrheel" localSheetId="6">#REF!</definedName>
    <definedName name="cvrheel">#REF!</definedName>
    <definedName name="cvrtoe" localSheetId="57">#REF!</definedName>
    <definedName name="cvrtoe" localSheetId="64">#REF!</definedName>
    <definedName name="cvrtoe" localSheetId="63">#REF!</definedName>
    <definedName name="cvrtoe" localSheetId="59">#REF!</definedName>
    <definedName name="cvrtoe" localSheetId="66">#REF!</definedName>
    <definedName name="cvrtoe" localSheetId="6">#REF!</definedName>
    <definedName name="cvrtoe">#REF!</definedName>
    <definedName name="d" localSheetId="57">#REF!</definedName>
    <definedName name="d" localSheetId="64">#REF!</definedName>
    <definedName name="d" localSheetId="63">#REF!</definedName>
    <definedName name="d" localSheetId="59">#REF!</definedName>
    <definedName name="d" localSheetId="66">#REF!</definedName>
    <definedName name="d" localSheetId="6">#REF!</definedName>
    <definedName name="d">#REF!</definedName>
    <definedName name="DD">[10]HYDRAULICS!$H$147</definedName>
    <definedName name="dddd">[6]FIRST!$B$7</definedName>
    <definedName name="dddd1">[6]FIRST!$H$1</definedName>
    <definedName name="Deck_hh" localSheetId="57">#REF!</definedName>
    <definedName name="Deck_hh" localSheetId="64">#REF!</definedName>
    <definedName name="Deck_hh" localSheetId="63">#REF!</definedName>
    <definedName name="Deck_hh" localSheetId="59">#REF!</definedName>
    <definedName name="Deck_hh" localSheetId="66">#REF!</definedName>
    <definedName name="Deck_hh" localSheetId="6">#REF!</definedName>
    <definedName name="Deck_hh">#REF!</definedName>
    <definedName name="Deck_hv" localSheetId="57">#REF!</definedName>
    <definedName name="Deck_hv" localSheetId="64">#REF!</definedName>
    <definedName name="Deck_hv" localSheetId="63">#REF!</definedName>
    <definedName name="Deck_hv" localSheetId="59">#REF!</definedName>
    <definedName name="Deck_hv" localSheetId="66">#REF!</definedName>
    <definedName name="Deck_hv" localSheetId="6">#REF!</definedName>
    <definedName name="Deck_hv">#REF!</definedName>
    <definedName name="delta" localSheetId="57">#REF!</definedName>
    <definedName name="delta" localSheetId="64">#REF!</definedName>
    <definedName name="delta" localSheetId="63">#REF!</definedName>
    <definedName name="delta" localSheetId="59">#REF!</definedName>
    <definedName name="delta" localSheetId="66">#REF!</definedName>
    <definedName name="delta" localSheetId="6">#REF!</definedName>
    <definedName name="delta">#REF!</definedName>
    <definedName name="depth" localSheetId="57">#REF!</definedName>
    <definedName name="depth" localSheetId="64">#REF!</definedName>
    <definedName name="depth" localSheetId="63">#REF!</definedName>
    <definedName name="depth" localSheetId="59">#REF!</definedName>
    <definedName name="depth" localSheetId="66">#REF!</definedName>
    <definedName name="depth" localSheetId="6">#REF!</definedName>
    <definedName name="depth">#REF!</definedName>
    <definedName name="Df">[7]basdat!$D$9</definedName>
    <definedName name="dffd">[6]Ene!$H$1</definedName>
    <definedName name="DIP" localSheetId="57">#REF!</definedName>
    <definedName name="DIP" localSheetId="64">#REF!</definedName>
    <definedName name="DIP" localSheetId="63">#REF!</definedName>
    <definedName name="DIP" localSheetId="59">#REF!</definedName>
    <definedName name="DIP" localSheetId="66">#REF!</definedName>
    <definedName name="DIP" localSheetId="6">#REF!</definedName>
    <definedName name="DIP">#REF!</definedName>
    <definedName name="Dx" localSheetId="57">#REF!</definedName>
    <definedName name="Dx" localSheetId="64">#REF!</definedName>
    <definedName name="Dx" localSheetId="63">#REF!</definedName>
    <definedName name="Dx" localSheetId="59">#REF!</definedName>
    <definedName name="Dx" localSheetId="66">#REF!</definedName>
    <definedName name="Dx" localSheetId="6">#REF!</definedName>
    <definedName name="Dx">#REF!</definedName>
    <definedName name="Dy" localSheetId="57">#REF!</definedName>
    <definedName name="Dy" localSheetId="64">#REF!</definedName>
    <definedName name="Dy" localSheetId="63">#REF!</definedName>
    <definedName name="Dy" localSheetId="59">#REF!</definedName>
    <definedName name="Dy" localSheetId="66">#REF!</definedName>
    <definedName name="Dy" localSheetId="6">#REF!</definedName>
    <definedName name="Dy">#REF!</definedName>
    <definedName name="E" localSheetId="57">#REF!</definedName>
    <definedName name="E" localSheetId="64">#REF!</definedName>
    <definedName name="E" localSheetId="63">#REF!</definedName>
    <definedName name="E" localSheetId="59">#REF!</definedName>
    <definedName name="E" localSheetId="66">#REF!</definedName>
    <definedName name="E" localSheetId="6">#REF!</definedName>
    <definedName name="E">#REF!</definedName>
    <definedName name="E_span" localSheetId="57">#REF!</definedName>
    <definedName name="E_span" localSheetId="64">#REF!</definedName>
    <definedName name="E_span" localSheetId="63">#REF!</definedName>
    <definedName name="E_span" localSheetId="59">#REF!</definedName>
    <definedName name="E_span" localSheetId="66">#REF!</definedName>
    <definedName name="E_span" localSheetId="6">#REF!</definedName>
    <definedName name="E_span">#REF!</definedName>
    <definedName name="Excel_BuiltIn__FilterDatabase_2" localSheetId="57">#REF!</definedName>
    <definedName name="Excel_BuiltIn__FilterDatabase_2" localSheetId="64">#REF!</definedName>
    <definedName name="Excel_BuiltIn__FilterDatabase_2" localSheetId="63">#REF!</definedName>
    <definedName name="Excel_BuiltIn__FilterDatabase_2" localSheetId="59">#REF!</definedName>
    <definedName name="Excel_BuiltIn__FilterDatabase_2" localSheetId="66">#REF!</definedName>
    <definedName name="Excel_BuiltIn__FilterDatabase_2" localSheetId="6">#REF!</definedName>
    <definedName name="Excel_BuiltIn__FilterDatabase_2">#REF!</definedName>
    <definedName name="Excel_BuiltIn_Print_Area_2_1" localSheetId="57">#REF!</definedName>
    <definedName name="Excel_BuiltIn_Print_Area_2_1" localSheetId="64">#REF!</definedName>
    <definedName name="Excel_BuiltIn_Print_Area_2_1" localSheetId="63">#REF!</definedName>
    <definedName name="Excel_BuiltIn_Print_Area_2_1" localSheetId="59">#REF!</definedName>
    <definedName name="Excel_BuiltIn_Print_Area_2_1" localSheetId="66">#REF!</definedName>
    <definedName name="Excel_BuiltIn_Print_Area_2_1" localSheetId="6">#REF!</definedName>
    <definedName name="Excel_BuiltIn_Print_Area_2_1">#REF!</definedName>
    <definedName name="Excel_BuiltIn_Print_Titles_1_1" localSheetId="57">#REF!</definedName>
    <definedName name="Excel_BuiltIn_Print_Titles_1_1" localSheetId="64">#REF!</definedName>
    <definedName name="Excel_BuiltIn_Print_Titles_1_1" localSheetId="63">#REF!</definedName>
    <definedName name="Excel_BuiltIn_Print_Titles_1_1" localSheetId="59">#REF!</definedName>
    <definedName name="Excel_BuiltIn_Print_Titles_1_1" localSheetId="66">#REF!</definedName>
    <definedName name="Excel_BuiltIn_Print_Titles_1_1" localSheetId="6">#REF!</definedName>
    <definedName name="Excel_BuiltIn_Print_Titles_1_1">#REF!</definedName>
    <definedName name="FBLbearing14" localSheetId="57">#REF!</definedName>
    <definedName name="FBLbearing14" localSheetId="64">#REF!</definedName>
    <definedName name="FBLbearing14" localSheetId="63">#REF!</definedName>
    <definedName name="FBLbearing14" localSheetId="59">#REF!</definedName>
    <definedName name="FBLbearing14" localSheetId="66">#REF!</definedName>
    <definedName name="FBLbearing14" localSheetId="6">#REF!</definedName>
    <definedName name="FBLbearing14">#REF!</definedName>
    <definedName name="FBLclearspan11" localSheetId="57">#REF!</definedName>
    <definedName name="FBLclearspan11" localSheetId="64">#REF!</definedName>
    <definedName name="FBLclearspan11" localSheetId="63">#REF!</definedName>
    <definedName name="FBLclearspan11" localSheetId="59">#REF!</definedName>
    <definedName name="FBLclearspan11" localSheetId="66">#REF!</definedName>
    <definedName name="FBLclearspan11" localSheetId="6">#REF!</definedName>
    <definedName name="FBLclearspan11">#REF!</definedName>
    <definedName name="FBLeffectivespan12" localSheetId="57">#REF!</definedName>
    <definedName name="FBLeffectivespan12" localSheetId="64">#REF!</definedName>
    <definedName name="FBLeffectivespan12" localSheetId="63">#REF!</definedName>
    <definedName name="FBLeffectivespan12" localSheetId="59">#REF!</definedName>
    <definedName name="FBLeffectivespan12" localSheetId="66">#REF!</definedName>
    <definedName name="FBLeffectivespan12" localSheetId="6">#REF!</definedName>
    <definedName name="FBLeffectivespan12">#REF!</definedName>
    <definedName name="FBLoverallspan13" localSheetId="57">#REF!</definedName>
    <definedName name="FBLoverallspan13" localSheetId="64">#REF!</definedName>
    <definedName name="FBLoverallspan13" localSheetId="63">#REF!</definedName>
    <definedName name="FBLoverallspan13" localSheetId="59">#REF!</definedName>
    <definedName name="FBLoverallspan13" localSheetId="66">#REF!</definedName>
    <definedName name="FBLoverallspan13" localSheetId="6">#REF!</definedName>
    <definedName name="FBLoverallspan13">#REF!</definedName>
    <definedName name="fc" localSheetId="57">#REF!</definedName>
    <definedName name="fc" localSheetId="64">#REF!</definedName>
    <definedName name="fc" localSheetId="63">#REF!</definedName>
    <definedName name="fc" localSheetId="59">#REF!</definedName>
    <definedName name="fc" localSheetId="66">#REF!</definedName>
    <definedName name="fc" localSheetId="6">#REF!</definedName>
    <definedName name="fc">#REF!</definedName>
    <definedName name="FCK" localSheetId="57">#REF!</definedName>
    <definedName name="FCK" localSheetId="64">#REF!</definedName>
    <definedName name="FCK" localSheetId="63">#REF!</definedName>
    <definedName name="FCK" localSheetId="59">#REF!</definedName>
    <definedName name="FCK" localSheetId="66">#REF!</definedName>
    <definedName name="FCK" localSheetId="6">#REF!</definedName>
    <definedName name="FCK">#REF!</definedName>
    <definedName name="FGHFHCH" localSheetId="57">#REF!</definedName>
    <definedName name="FGHFHCH" localSheetId="64">#REF!</definedName>
    <definedName name="FGHFHCH" localSheetId="63">#REF!</definedName>
    <definedName name="FGHFHCH" localSheetId="59">#REF!</definedName>
    <definedName name="FGHFHCH" localSheetId="66">#REF!</definedName>
    <definedName name="FGHFHCH" localSheetId="6">#REF!</definedName>
    <definedName name="FGHFHCH">#REF!</definedName>
    <definedName name="fi" localSheetId="57">#REF!</definedName>
    <definedName name="fi" localSheetId="64">#REF!</definedName>
    <definedName name="fi" localSheetId="63">#REF!</definedName>
    <definedName name="fi" localSheetId="59">#REF!</definedName>
    <definedName name="fi" localSheetId="66">#REF!</definedName>
    <definedName name="fi" localSheetId="6">#REF!</definedName>
    <definedName name="fi">#REF!</definedName>
    <definedName name="FOOTERLFT">'[11]01-DATA INPUT'!$X$4</definedName>
    <definedName name="FOOTERLFT1" localSheetId="57">#REF!</definedName>
    <definedName name="FOOTERLFT1" localSheetId="64">#REF!</definedName>
    <definedName name="FOOTERLFT1" localSheetId="63">#REF!</definedName>
    <definedName name="FOOTERLFT1" localSheetId="59">#REF!</definedName>
    <definedName name="FOOTERLFT1" localSheetId="66">#REF!</definedName>
    <definedName name="FOOTERLFT1" localSheetId="6">#REF!</definedName>
    <definedName name="FOOTERLFT1">#REF!</definedName>
    <definedName name="FOOTERLFT2" localSheetId="57">#REF!</definedName>
    <definedName name="FOOTERLFT2" localSheetId="64">#REF!</definedName>
    <definedName name="FOOTERLFT2" localSheetId="63">#REF!</definedName>
    <definedName name="FOOTERLFT2" localSheetId="59">#REF!</definedName>
    <definedName name="FOOTERLFT2" localSheetId="66">#REF!</definedName>
    <definedName name="FOOTERLFT2" localSheetId="6">#REF!</definedName>
    <definedName name="FOOTERLFT2">#REF!</definedName>
    <definedName name="FOOTERLFT3" localSheetId="57">#REF!</definedName>
    <definedName name="FOOTERLFT3" localSheetId="64">#REF!</definedName>
    <definedName name="FOOTERLFT3" localSheetId="63">#REF!</definedName>
    <definedName name="FOOTERLFT3" localSheetId="59">#REF!</definedName>
    <definedName name="FOOTERLFT3" localSheetId="66">#REF!</definedName>
    <definedName name="FOOTERLFT3" localSheetId="6">#REF!</definedName>
    <definedName name="FOOTERLFT3">#REF!</definedName>
    <definedName name="FOOTERLFTM" localSheetId="57">#REF!</definedName>
    <definedName name="FOOTERLFTM" localSheetId="64">#REF!</definedName>
    <definedName name="FOOTERLFTM" localSheetId="63">#REF!</definedName>
    <definedName name="FOOTERLFTM" localSheetId="59">#REF!</definedName>
    <definedName name="FOOTERLFTM" localSheetId="66">#REF!</definedName>
    <definedName name="FOOTERLFTM" localSheetId="6">#REF!</definedName>
    <definedName name="FOOTERLFTM">#REF!</definedName>
    <definedName name="FOOTERRGHT" localSheetId="57">#REF!</definedName>
    <definedName name="FOOTERRGHT" localSheetId="64">#REF!</definedName>
    <definedName name="FOOTERRGHT" localSheetId="63">#REF!</definedName>
    <definedName name="FOOTERRGHT" localSheetId="59">#REF!</definedName>
    <definedName name="FOOTERRGHT" localSheetId="66">#REF!</definedName>
    <definedName name="FOOTERRGHT" localSheetId="6">#REF!</definedName>
    <definedName name="FOOTERRGHT">#REF!</definedName>
    <definedName name="FOOTERRGHT1" localSheetId="57">#REF!</definedName>
    <definedName name="FOOTERRGHT1" localSheetId="64">#REF!</definedName>
    <definedName name="FOOTERRGHT1" localSheetId="63">#REF!</definedName>
    <definedName name="FOOTERRGHT1" localSheetId="59">#REF!</definedName>
    <definedName name="FOOTERRGHT1" localSheetId="66">#REF!</definedName>
    <definedName name="FOOTERRGHT1" localSheetId="6">#REF!</definedName>
    <definedName name="FOOTERRGHT1">#REF!</definedName>
    <definedName name="FOOTERRGT">'[11]01-DATA INPUT'!$X$3</definedName>
    <definedName name="FSLbearing14" localSheetId="57">#REF!</definedName>
    <definedName name="FSLbearing14" localSheetId="64">#REF!</definedName>
    <definedName name="FSLbearing14" localSheetId="63">#REF!</definedName>
    <definedName name="FSLbearing14" localSheetId="59">#REF!</definedName>
    <definedName name="FSLbearing14" localSheetId="66">#REF!</definedName>
    <definedName name="FSLbearing14" localSheetId="6">#REF!</definedName>
    <definedName name="FSLbearing14">#REF!</definedName>
    <definedName name="FSLclearspan11" localSheetId="57">#REF!</definedName>
    <definedName name="FSLclearspan11" localSheetId="64">#REF!</definedName>
    <definedName name="FSLclearspan11" localSheetId="63">#REF!</definedName>
    <definedName name="FSLclearspan11" localSheetId="59">#REF!</definedName>
    <definedName name="FSLclearspan11" localSheetId="66">#REF!</definedName>
    <definedName name="FSLclearspan11" localSheetId="6">#REF!</definedName>
    <definedName name="FSLclearspan11">#REF!</definedName>
    <definedName name="FSLeffectivespan12" localSheetId="57">#REF!</definedName>
    <definedName name="FSLeffectivespan12" localSheetId="64">#REF!</definedName>
    <definedName name="FSLeffectivespan12" localSheetId="63">#REF!</definedName>
    <definedName name="FSLeffectivespan12" localSheetId="59">#REF!</definedName>
    <definedName name="FSLeffectivespan12" localSheetId="66">#REF!</definedName>
    <definedName name="FSLeffectivespan12" localSheetId="6">#REF!</definedName>
    <definedName name="FSLeffectivespan12">#REF!</definedName>
    <definedName name="FSLoverallspan13" localSheetId="57">#REF!</definedName>
    <definedName name="FSLoverallspan13" localSheetId="64">#REF!</definedName>
    <definedName name="FSLoverallspan13" localSheetId="63">#REF!</definedName>
    <definedName name="FSLoverallspan13" localSheetId="59">#REF!</definedName>
    <definedName name="FSLoverallspan13" localSheetId="66">#REF!</definedName>
    <definedName name="FSLoverallspan13" localSheetId="6">#REF!</definedName>
    <definedName name="FSLoverallspan13">#REF!</definedName>
    <definedName name="FST." localSheetId="57">#REF!</definedName>
    <definedName name="FST." localSheetId="64">#REF!</definedName>
    <definedName name="FST." localSheetId="63">#REF!</definedName>
    <definedName name="FST." localSheetId="59">#REF!</definedName>
    <definedName name="FST." localSheetId="66">#REF!</definedName>
    <definedName name="FST." localSheetId="6">#REF!</definedName>
    <definedName name="FST.">#REF!</definedName>
    <definedName name="gama" localSheetId="57">#REF!</definedName>
    <definedName name="gama" localSheetId="64">#REF!</definedName>
    <definedName name="gama" localSheetId="63">#REF!</definedName>
    <definedName name="gama" localSheetId="59">#REF!</definedName>
    <definedName name="gama" localSheetId="66">#REF!</definedName>
    <definedName name="gama" localSheetId="6">#REF!</definedName>
    <definedName name="gama">#REF!</definedName>
    <definedName name="ggg">#REF!</definedName>
    <definedName name="header" localSheetId="57">#REF!</definedName>
    <definedName name="header" localSheetId="64">#REF!</definedName>
    <definedName name="header" localSheetId="63">#REF!</definedName>
    <definedName name="header" localSheetId="59">#REF!</definedName>
    <definedName name="header" localSheetId="66">#REF!</definedName>
    <definedName name="header" localSheetId="6">#REF!</definedName>
    <definedName name="header">#REF!</definedName>
    <definedName name="HEADERGHT" localSheetId="57">#REF!</definedName>
    <definedName name="HEADERGHT" localSheetId="64">#REF!</definedName>
    <definedName name="HEADERGHT" localSheetId="63">#REF!</definedName>
    <definedName name="HEADERGHT" localSheetId="59">#REF!</definedName>
    <definedName name="HEADERGHT" localSheetId="66">#REF!</definedName>
    <definedName name="HEADERGHT" localSheetId="6">#REF!</definedName>
    <definedName name="HEADERGHT">#REF!</definedName>
    <definedName name="HEADERGT" localSheetId="57">#REF!</definedName>
    <definedName name="HEADERGT" localSheetId="64">#REF!</definedName>
    <definedName name="HEADERGT" localSheetId="63">#REF!</definedName>
    <definedName name="HEADERGT" localSheetId="59">#REF!</definedName>
    <definedName name="HEADERGT" localSheetId="66">#REF!</definedName>
    <definedName name="HEADERGT" localSheetId="6">#REF!</definedName>
    <definedName name="HEADERGT">#REF!</definedName>
    <definedName name="HEADERLFT">'[11]01-DATA INPUT'!$X$1</definedName>
    <definedName name="HEADERLFT2" localSheetId="57">#REF!</definedName>
    <definedName name="HEADERLFT2" localSheetId="64">#REF!</definedName>
    <definedName name="HEADERLFT2" localSheetId="63">#REF!</definedName>
    <definedName name="HEADERLFT2" localSheetId="59">#REF!</definedName>
    <definedName name="HEADERLFT2" localSheetId="66">#REF!</definedName>
    <definedName name="HEADERLFT2" localSheetId="6">#REF!</definedName>
    <definedName name="HEADERLFT2">#REF!</definedName>
    <definedName name="HEADERLFT3" localSheetId="57">#REF!</definedName>
    <definedName name="HEADERLFT3" localSheetId="64">#REF!</definedName>
    <definedName name="HEADERLFT3" localSheetId="63">#REF!</definedName>
    <definedName name="HEADERLFT3" localSheetId="59">#REF!</definedName>
    <definedName name="HEADERLFT3" localSheetId="66">#REF!</definedName>
    <definedName name="HEADERLFT3" localSheetId="6">#REF!</definedName>
    <definedName name="HEADERLFT3">#REF!</definedName>
    <definedName name="HEADERRGT">'[11]01-DATA INPUT'!$X$2</definedName>
    <definedName name="HEADERRT2" localSheetId="57">#REF!</definedName>
    <definedName name="HEADERRT2" localSheetId="64">#REF!</definedName>
    <definedName name="HEADERRT2" localSheetId="63">#REF!</definedName>
    <definedName name="HEADERRT2" localSheetId="59">#REF!</definedName>
    <definedName name="HEADERRT2" localSheetId="66">#REF!</definedName>
    <definedName name="HEADERRT2" localSheetId="6">#REF!</definedName>
    <definedName name="HEADERRT2">#REF!</definedName>
    <definedName name="HEADERRT3">[12]ABSTRACT!$G$4</definedName>
    <definedName name="hgh">'[6]CODE BOOK REFERENCE'!$H$1</definedName>
    <definedName name="HT" localSheetId="57">#REF!</definedName>
    <definedName name="HT" localSheetId="64">#REF!</definedName>
    <definedName name="HT" localSheetId="63">#REF!</definedName>
    <definedName name="HT" localSheetId="59">#REF!</definedName>
    <definedName name="HT" localSheetId="66">#REF!</definedName>
    <definedName name="HT" localSheetId="6">#REF!</definedName>
    <definedName name="HT">#REF!</definedName>
    <definedName name="HTA" localSheetId="57">#REF!</definedName>
    <definedName name="HTA" localSheetId="64">#REF!</definedName>
    <definedName name="HTA" localSheetId="63">#REF!</definedName>
    <definedName name="HTA" localSheetId="59">#REF!</definedName>
    <definedName name="HTA" localSheetId="66">#REF!</definedName>
    <definedName name="HTA" localSheetId="6">#REF!</definedName>
    <definedName name="HTA">#REF!</definedName>
    <definedName name="HTML_CodePage" hidden="1">1252</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#REF!</definedName>
    <definedName name="if" localSheetId="57">#REF!</definedName>
    <definedName name="if" localSheetId="64">#REF!</definedName>
    <definedName name="if" localSheetId="63">#REF!</definedName>
    <definedName name="if" localSheetId="59">#REF!</definedName>
    <definedName name="if" localSheetId="66">#REF!</definedName>
    <definedName name="if" localSheetId="6">#REF!</definedName>
    <definedName name="if">#REF!</definedName>
    <definedName name="Index">[13]FIRST!$H$1</definedName>
    <definedName name="J" localSheetId="57">#REF!</definedName>
    <definedName name="J" localSheetId="64">#REF!</definedName>
    <definedName name="J" localSheetId="63">#REF!</definedName>
    <definedName name="J" localSheetId="59">#REF!</definedName>
    <definedName name="J" localSheetId="66">#REF!</definedName>
    <definedName name="J" localSheetId="6">#REF!</definedName>
    <definedName name="J">#REF!</definedName>
    <definedName name="jey" localSheetId="57">#REF!</definedName>
    <definedName name="jey" localSheetId="64">#REF!</definedName>
    <definedName name="jey" localSheetId="63">#REF!</definedName>
    <definedName name="jey" localSheetId="59">#REF!</definedName>
    <definedName name="jey" localSheetId="66">#REF!</definedName>
    <definedName name="jey" localSheetId="6">#REF!</definedName>
    <definedName name="jey">#REF!</definedName>
    <definedName name="jk">'[6]Eg-2'!$H$1</definedName>
    <definedName name="k" localSheetId="57">#REF!</definedName>
    <definedName name="k" localSheetId="64">#REF!</definedName>
    <definedName name="k" localSheetId="63">#REF!</definedName>
    <definedName name="k" localSheetId="59">#REF!</definedName>
    <definedName name="k" localSheetId="66">#REF!</definedName>
    <definedName name="k" localSheetId="6">#REF!</definedName>
    <definedName name="k">#REF!</definedName>
    <definedName name="KA" localSheetId="57">#REF!</definedName>
    <definedName name="KA" localSheetId="64">#REF!</definedName>
    <definedName name="KA" localSheetId="63">#REF!</definedName>
    <definedName name="KA" localSheetId="59">#REF!</definedName>
    <definedName name="KA" localSheetId="66">#REF!</definedName>
    <definedName name="KA" localSheetId="6">#REF!</definedName>
    <definedName name="KA">#REF!</definedName>
    <definedName name="kl">'[6]Eg-1'!$H$1</definedName>
    <definedName name="Kp" localSheetId="57">#REF!</definedName>
    <definedName name="Kp" localSheetId="64">#REF!</definedName>
    <definedName name="Kp" localSheetId="63">#REF!</definedName>
    <definedName name="Kp" localSheetId="59">#REF!</definedName>
    <definedName name="Kp" localSheetId="66">#REF!</definedName>
    <definedName name="Kp" localSheetId="6">#REF!</definedName>
    <definedName name="Kp">#REF!</definedName>
    <definedName name="LBMod" localSheetId="57">#REF!</definedName>
    <definedName name="LBMod" localSheetId="64">#REF!</definedName>
    <definedName name="LBMod" localSheetId="63">#REF!</definedName>
    <definedName name="LBMod" localSheetId="59">#REF!</definedName>
    <definedName name="LBMod" localSheetId="66">#REF!</definedName>
    <definedName name="LBMod" localSheetId="6">#REF!</definedName>
    <definedName name="LBMod">#REF!</definedName>
    <definedName name="Leff">[7]basdat!$D$4</definedName>
    <definedName name="ll">'[6]Eg-3'!$H$1</definedName>
    <definedName name="llll">'[14]B-W 25.0 (1-10)'!$B$51</definedName>
    <definedName name="LOOP" localSheetId="57">#REF!</definedName>
    <definedName name="LOOP" localSheetId="64">#REF!</definedName>
    <definedName name="LOOP" localSheetId="63">#REF!</definedName>
    <definedName name="LOOP" localSheetId="59">#REF!</definedName>
    <definedName name="LOOP" localSheetId="66">#REF!</definedName>
    <definedName name="LOOP" localSheetId="6">#REF!</definedName>
    <definedName name="LOOP">#REF!</definedName>
    <definedName name="m" localSheetId="57">#REF!</definedName>
    <definedName name="m" localSheetId="64">#REF!</definedName>
    <definedName name="m" localSheetId="63">#REF!</definedName>
    <definedName name="m" localSheetId="59">#REF!</definedName>
    <definedName name="m" localSheetId="66">#REF!</definedName>
    <definedName name="m" localSheetId="6">#REF!</definedName>
    <definedName name="m">#REF!</definedName>
    <definedName name="mu" localSheetId="57">#REF!</definedName>
    <definedName name="mu" localSheetId="64">#REF!</definedName>
    <definedName name="mu" localSheetId="63">#REF!</definedName>
    <definedName name="mu" localSheetId="59">#REF!</definedName>
    <definedName name="mu" localSheetId="66">#REF!</definedName>
    <definedName name="mu" localSheetId="6">#REF!</definedName>
    <definedName name="mu">#REF!</definedName>
    <definedName name="o">'[6]Eg-4'!$H$1</definedName>
    <definedName name="OOOOO">#REF!</definedName>
    <definedName name="overallspan13">'[15]SLAB DESIGN'!$E$41</definedName>
    <definedName name="P" localSheetId="57">#REF!</definedName>
    <definedName name="P" localSheetId="64">#REF!</definedName>
    <definedName name="P" localSheetId="63">#REF!</definedName>
    <definedName name="P" localSheetId="59">#REF!</definedName>
    <definedName name="P" localSheetId="66">#REF!</definedName>
    <definedName name="P" localSheetId="6">#REF!</definedName>
    <definedName name="P">#REF!</definedName>
    <definedName name="phi" localSheetId="57">#REF!</definedName>
    <definedName name="phi" localSheetId="64">#REF!</definedName>
    <definedName name="phi" localSheetId="63">#REF!</definedName>
    <definedName name="phi" localSheetId="59">#REF!</definedName>
    <definedName name="phi" localSheetId="66">#REF!</definedName>
    <definedName name="phi" localSheetId="6">#REF!</definedName>
    <definedName name="phi">#REF!</definedName>
    <definedName name="_xlnm.Print_Area" localSheetId="1">'ABST PANCHAYAT'!$A$1:$I$435</definedName>
    <definedName name="_xlnm.Print_Area" localSheetId="11">Abstract!$A$1:$R$33</definedName>
    <definedName name="_xlnm.Print_Area" localSheetId="2">'Abstract (2)'!$A$1:$R$33</definedName>
    <definedName name="_xlnm.Print_Area" localSheetId="14">'Bajitpur Saidat 03B'!$A$1:$K$74</definedName>
    <definedName name="_xlnm.Print_Area" localSheetId="16">'Bajitpur Saidat 03B (2)'!$A$1:$K$74</definedName>
    <definedName name="_xlnm.Print_Area" localSheetId="17">'Bajitpur Saidat 05B'!$A$1:$K$74</definedName>
    <definedName name="_xlnm.Print_Area" localSheetId="37">'Bajitpur Saidat 09B&amp;13B'!$A$1:$K$74</definedName>
    <definedName name="_xlnm.Print_Area" localSheetId="18">'Bajitpur Saidat 09B&amp;13B (2)'!$A$1:$K$74</definedName>
    <definedName name="_xlnm.Print_Area" localSheetId="19">Bidupur!$A$1:$K$74</definedName>
    <definedName name="_xlnm.Print_Area" localSheetId="10">Boring!$A$1:$G$32</definedName>
    <definedName name="_xlnm.Print_Area" localSheetId="56">Boring1!$A$1:$G$32</definedName>
    <definedName name="_xlnm.Print_Area" localSheetId="20">'Chakat Kursi Kushyari 02B'!$A$1:$K$74</definedName>
    <definedName name="_xlnm.Print_Area" localSheetId="21">'Chakat Kursi Kushyari 10B'!$A$1:$K$74</definedName>
    <definedName name="_xlnm.Print_Area" localSheetId="22">'Chakat Kursi Kushyari 11B'!$A$1:$K$74</definedName>
    <definedName name="_xlnm.Print_Area" localSheetId="57">'Chamber TW '!$A$1:$K$38</definedName>
    <definedName name="_xlnm.Print_Area" localSheetId="23">'CHECHAR 10B&amp;11B'!$A$1:$K$74</definedName>
    <definedName name="_xlnm.Print_Area" localSheetId="24">'CHECHAR 12B&amp;13B'!$A$1:$K$74</definedName>
    <definedName name="_xlnm.Print_Area" localSheetId="68">'Clorinator '!$A$1:$L$15</definedName>
    <definedName name="_xlnm.Print_Area" localSheetId="13">'COM Quantity'!$A$4:$P$44</definedName>
    <definedName name="_xlnm.Print_Area" localSheetId="70">'COM Quantity (2)'!$A$1:$P$49</definedName>
    <definedName name="_xlnm.Print_Area" localSheetId="12">'COM Quantity .'!$A$1:$L$207</definedName>
    <definedName name="_xlnm.Print_Area" localSheetId="0">'combined cover'!$A$1:$L$31</definedName>
    <definedName name="_xlnm.Print_Area" localSheetId="3">Cover!$A$1:$G$33</definedName>
    <definedName name="_xlnm.Print_Area" localSheetId="25">Daudnagar!$A$1:$K$74</definedName>
    <definedName name="_xlnm.Print_Area" localSheetId="26">'Dilawarpur Govardhan 02B&amp;6'!$A$1:$K$74</definedName>
    <definedName name="_xlnm.Print_Area" localSheetId="27">'Dilawarpur Govardhan 03B&amp;8'!$A$1:$K$74</definedName>
    <definedName name="_xlnm.Print_Area" localSheetId="28">'Dilawarpur Govardhan 04B'!$A$1:$K$74</definedName>
    <definedName name="_xlnm.Print_Area" localSheetId="29">'Dilawarpur Govardhan 05B&amp;6'!$A$1:$K$74</definedName>
    <definedName name="_xlnm.Print_Area" localSheetId="30">'Dilawarpur Govardhan 07B &amp;6'!$A$1:$K$74</definedName>
    <definedName name="_xlnm.Print_Area" localSheetId="31">'Dilawarpur Govardhan 14B&amp;15'!$A$1:$K$74</definedName>
    <definedName name="_xlnm.Print_Area" localSheetId="61">HC_Hdpe!$A$1:$I$31</definedName>
    <definedName name="_xlnm.Print_Area" localSheetId="60">'House Connection'!$A$1:$F$27</definedName>
    <definedName name="_xlnm.Print_Area" localSheetId="64">'IRP (16)'!$A$1:$L$12</definedName>
    <definedName name="_xlnm.Print_Area" localSheetId="63">'IRP (8)'!$A$1:$L$12</definedName>
    <definedName name="_xlnm.Print_Area" localSheetId="65">'IRP 12'!$A$1:$L$12</definedName>
    <definedName name="_xlnm.Print_Area" localSheetId="8">'IRP DESIGN '!$A$1:$I$17</definedName>
    <definedName name="_xlnm.Print_Area" localSheetId="53">'Jurawanpur 10B'!$A$1:$K$74</definedName>
    <definedName name="_xlnm.Print_Area" localSheetId="54">'Jurawanpur 12b'!$A$1:$K$74</definedName>
    <definedName name="_xlnm.Print_Area" localSheetId="55">'Jurawanpur 13B'!$A$1:$K$74</definedName>
    <definedName name="_xlnm.Print_Area" localSheetId="32">Kanchanpur!$A$1:$K$74</definedName>
    <definedName name="_xlnm.Print_Area" localSheetId="33">Kathauliya!$A$1:$K$74</definedName>
    <definedName name="_xlnm.Print_Area" localSheetId="34">'Khanpur Pakri 02B&amp;04B'!$A$1:$K$74</definedName>
    <definedName name="_xlnm.Print_Area" localSheetId="36">'Khanpur Pakri 10B'!$A$1:$K$74</definedName>
    <definedName name="_xlnm.Print_Area" localSheetId="35">'Khanpur Pakri 4B'!$A$1:$K$74</definedName>
    <definedName name="_xlnm.Print_Area" localSheetId="38">'Khilwat 01B'!$A$1:$K$74</definedName>
    <definedName name="_xlnm.Print_Area" localSheetId="39">'Khilwat 02B'!$A$1:$K$74</definedName>
    <definedName name="_xlnm.Print_Area" localSheetId="40">'Khilwat 09B'!$A$1:$K$74</definedName>
    <definedName name="_xlnm.Print_Area" localSheetId="41">'Khilwat 12B&amp;13B'!$A$1:$K$74</definedName>
    <definedName name="_xlnm.Print_Area" localSheetId="42">'Kutubpur 12B&amp;11B'!$A$1:$K$74</definedName>
    <definedName name="_xlnm.Print_Area" localSheetId="43">'Kutubpur 13B'!$A$1:$K$74</definedName>
    <definedName name="_xlnm.Print_Area" localSheetId="45">'Mail Pakri 10B&amp;11B'!$A$1:$K$74</definedName>
    <definedName name="_xlnm.Print_Area" localSheetId="44">'Mail Pakri 14B&amp;7B'!$A$1:$K$74</definedName>
    <definedName name="_xlnm.Print_Area" localSheetId="52">'Majlispur 05b'!$A$1:$K$74</definedName>
    <definedName name="_xlnm.Print_Area" localSheetId="58">'moter new'!$A$1:$G$26</definedName>
    <definedName name="_xlnm.Print_Area" localSheetId="59">'Motor 3HP'!$A$1:$G$12</definedName>
    <definedName name="_xlnm.Print_Area" localSheetId="7">'Motor Design '!$A$1:$I$33</definedName>
    <definedName name="_xlnm.Print_Area" localSheetId="46">'Nawanagar 03B'!$A$1:$K$74</definedName>
    <definedName name="_xlnm.Print_Area" localSheetId="15">'O &amp; M (F2)'!$A$1:$J$33</definedName>
    <definedName name="_xlnm.Print_Area" localSheetId="66">'Pit '!$A$1:$H$43</definedName>
    <definedName name="_xlnm.Print_Area" localSheetId="72">'popforcast '!$A$2:$G$111</definedName>
    <definedName name="_xlnm.Print_Area" localSheetId="5">Quantity!$A$1:$O$31</definedName>
    <definedName name="_xlnm.Print_Area" localSheetId="6">'Quantityof IRP MOTOR'!$A$1:$H$14</definedName>
    <definedName name="_xlnm.Print_Area" localSheetId="48">'Rahimapur 02B'!$A$1:$K$74</definedName>
    <definedName name="_xlnm.Print_Area" localSheetId="47">'Rahimapur 9B&amp;8B'!$A$1:$K$74</definedName>
    <definedName name="_xlnm.Print_Area" localSheetId="49">'Rahimapur10B&amp;11B'!$A$1:$K$74</definedName>
    <definedName name="_xlnm.Print_Area" localSheetId="4">Report!$A$1:$J$36</definedName>
    <definedName name="_xlnm.Print_Area" localSheetId="51">'Sahdullahpur Dhabaul &amp; Majhauli'!$A$1:$K$74</definedName>
    <definedName name="_xlnm.Print_Area" localSheetId="50">'Sahdullahpur Dhabaul 11B'!$A$1:$K$74</definedName>
    <definedName name="_xlnm.Print_Area" localSheetId="62">STAGING!$A$1:$L$110</definedName>
    <definedName name="_xlnm.Print_Area" localSheetId="67">'Switch Room'!$A$1:$M$78</definedName>
    <definedName name="_xlnm.Print_Titles" localSheetId="1">'ABST PANCHAYAT'!$5:$5</definedName>
    <definedName name="_xlnm.Print_Titles" localSheetId="11">Abstract!$8:$8</definedName>
    <definedName name="_xlnm.Print_Titles" localSheetId="2">'Abstract (2)'!$8:$8</definedName>
    <definedName name="_xlnm.Print_Titles" localSheetId="14">'Bajitpur Saidat 03B'!$4:$4</definedName>
    <definedName name="_xlnm.Print_Titles" localSheetId="16">'Bajitpur Saidat 03B (2)'!$4:$4</definedName>
    <definedName name="_xlnm.Print_Titles" localSheetId="17">'Bajitpur Saidat 05B'!$4:$4</definedName>
    <definedName name="_xlnm.Print_Titles" localSheetId="37">'Bajitpur Saidat 09B&amp;13B'!$4:$4</definedName>
    <definedName name="_xlnm.Print_Titles" localSheetId="18">'Bajitpur Saidat 09B&amp;13B (2)'!$4:$4</definedName>
    <definedName name="_xlnm.Print_Titles" localSheetId="19">Bidupur!$4:$4</definedName>
    <definedName name="_xlnm.Print_Titles" localSheetId="56">Boring1!$4:$4</definedName>
    <definedName name="_xlnm.Print_Titles" localSheetId="20">'Chakat Kursi Kushyari 02B'!$4:$4</definedName>
    <definedName name="_xlnm.Print_Titles" localSheetId="21">'Chakat Kursi Kushyari 10B'!$4:$4</definedName>
    <definedName name="_xlnm.Print_Titles" localSheetId="22">'Chakat Kursi Kushyari 11B'!$4:$4</definedName>
    <definedName name="_xlnm.Print_Titles" localSheetId="23">'CHECHAR 10B&amp;11B'!$4:$4</definedName>
    <definedName name="_xlnm.Print_Titles" localSheetId="24">'CHECHAR 12B&amp;13B'!$4:$4</definedName>
    <definedName name="_xlnm.Print_Titles" localSheetId="13">'COM Quantity'!$4:$6</definedName>
    <definedName name="_xlnm.Print_Titles" localSheetId="70">'COM Quantity (2)'!$4:$6</definedName>
    <definedName name="_xlnm.Print_Titles" localSheetId="12">'COM Quantity .'!$6:$7</definedName>
    <definedName name="_xlnm.Print_Titles" localSheetId="25">Daudnagar!$4:$4</definedName>
    <definedName name="_xlnm.Print_Titles" localSheetId="26">'Dilawarpur Govardhan 02B&amp;6'!$4:$4</definedName>
    <definedName name="_xlnm.Print_Titles" localSheetId="27">'Dilawarpur Govardhan 03B&amp;8'!$4:$4</definedName>
    <definedName name="_xlnm.Print_Titles" localSheetId="28">'Dilawarpur Govardhan 04B'!$4:$4</definedName>
    <definedName name="_xlnm.Print_Titles" localSheetId="29">'Dilawarpur Govardhan 05B&amp;6'!$4:$4</definedName>
    <definedName name="_xlnm.Print_Titles" localSheetId="30">'Dilawarpur Govardhan 07B &amp;6'!$4:$4</definedName>
    <definedName name="_xlnm.Print_Titles" localSheetId="31">'Dilawarpur Govardhan 14B&amp;15'!$4:$4</definedName>
    <definedName name="_xlnm.Print_Titles" localSheetId="53">'Jurawanpur 10B'!$4:$4</definedName>
    <definedName name="_xlnm.Print_Titles" localSheetId="54">'Jurawanpur 12b'!$4:$4</definedName>
    <definedName name="_xlnm.Print_Titles" localSheetId="55">'Jurawanpur 13B'!$4:$4</definedName>
    <definedName name="_xlnm.Print_Titles" localSheetId="32">Kanchanpur!$4:$4</definedName>
    <definedName name="_xlnm.Print_Titles" localSheetId="33">Kathauliya!$4:$4</definedName>
    <definedName name="_xlnm.Print_Titles" localSheetId="34">'Khanpur Pakri 02B&amp;04B'!$4:$4</definedName>
    <definedName name="_xlnm.Print_Titles" localSheetId="36">'Khanpur Pakri 10B'!$4:$4</definedName>
    <definedName name="_xlnm.Print_Titles" localSheetId="35">'Khanpur Pakri 4B'!$4:$4</definedName>
    <definedName name="_xlnm.Print_Titles" localSheetId="38">'Khilwat 01B'!$4:$4</definedName>
    <definedName name="_xlnm.Print_Titles" localSheetId="39">'Khilwat 02B'!$4:$4</definedName>
    <definedName name="_xlnm.Print_Titles" localSheetId="40">'Khilwat 09B'!$4:$4</definedName>
    <definedName name="_xlnm.Print_Titles" localSheetId="41">'Khilwat 12B&amp;13B'!$4:$4</definedName>
    <definedName name="_xlnm.Print_Titles" localSheetId="42">'Kutubpur 12B&amp;11B'!$4:$4</definedName>
    <definedName name="_xlnm.Print_Titles" localSheetId="43">'Kutubpur 13B'!$4:$4</definedName>
    <definedName name="_xlnm.Print_Titles" localSheetId="45">'Mail Pakri 10B&amp;11B'!$4:$4</definedName>
    <definedName name="_xlnm.Print_Titles" localSheetId="44">'Mail Pakri 14B&amp;7B'!$4:$4</definedName>
    <definedName name="_xlnm.Print_Titles" localSheetId="52">'Majlispur 05b'!$4:$4</definedName>
    <definedName name="_xlnm.Print_Titles" localSheetId="46">'Nawanagar 03B'!$4:$4</definedName>
    <definedName name="_xlnm.Print_Titles" localSheetId="15">'O &amp; M (F2)'!$4:$5</definedName>
    <definedName name="_xlnm.Print_Titles" localSheetId="48">'Rahimapur 02B'!$4:$4</definedName>
    <definedName name="_xlnm.Print_Titles" localSheetId="47">'Rahimapur 9B&amp;8B'!$4:$4</definedName>
    <definedName name="_xlnm.Print_Titles" localSheetId="49">'Rahimapur10B&amp;11B'!$4:$4</definedName>
    <definedName name="_xlnm.Print_Titles" localSheetId="51">'Sahdullahpur Dhabaul &amp; Majhauli'!$4:$4</definedName>
    <definedName name="_xlnm.Print_Titles" localSheetId="50">'Sahdullahpur Dhabaul 11B'!$4:$4</definedName>
    <definedName name="_xlnm.Print_Titles" localSheetId="62">STAGING!$2:$2</definedName>
    <definedName name="ra" localSheetId="68">'[3]B-W 25.0 (1-10)'!$B$52</definedName>
    <definedName name="ra" localSheetId="0">'[4]B-W 25.0 (1-10)'!$B$52</definedName>
    <definedName name="ra" localSheetId="61">'[5]B-W 25.0 (1-10)'!$B$52</definedName>
    <definedName name="ra" localSheetId="59">'[5]B-W 25.0 (1-10)'!$B$52</definedName>
    <definedName name="ra" localSheetId="66">'[3]B-W 25.0 (1-10)'!$B$52</definedName>
    <definedName name="ra">'[3]B-W 25.0 (1-10)'!$B$52</definedName>
    <definedName name="_xlnm.Recorder" localSheetId="57" hidden="1">#REF!</definedName>
    <definedName name="_xlnm.Recorder" localSheetId="64" hidden="1">#REF!</definedName>
    <definedName name="_xlnm.Recorder" localSheetId="63" hidden="1">#REF!</definedName>
    <definedName name="_xlnm.Recorder" localSheetId="59" hidden="1">#REF!</definedName>
    <definedName name="_xlnm.Recorder" localSheetId="66" hidden="1">#REF!</definedName>
    <definedName name="_xlnm.Recorder" localSheetId="6" hidden="1">#REF!</definedName>
    <definedName name="_xlnm.Recorder" hidden="1">#REF!</definedName>
    <definedName name="rr">#REF!</definedName>
    <definedName name="sbc" localSheetId="57">#REF!</definedName>
    <definedName name="sbc" localSheetId="64">#REF!</definedName>
    <definedName name="sbc" localSheetId="63">#REF!</definedName>
    <definedName name="sbc" localSheetId="59">#REF!</definedName>
    <definedName name="sbc" localSheetId="66">#REF!</definedName>
    <definedName name="sbc" localSheetId="6">#REF!</definedName>
    <definedName name="sbc">#REF!</definedName>
    <definedName name="scbc" localSheetId="57">#REF!</definedName>
    <definedName name="scbc" localSheetId="64">#REF!</definedName>
    <definedName name="scbc" localSheetId="63">#REF!</definedName>
    <definedName name="scbc" localSheetId="59">#REF!</definedName>
    <definedName name="scbc" localSheetId="66">#REF!</definedName>
    <definedName name="scbc" localSheetId="6">#REF!</definedName>
    <definedName name="scbc">#REF!</definedName>
    <definedName name="siva">[16]FIRST!$H$1</definedName>
    <definedName name="soil_dens" localSheetId="57">#REF!</definedName>
    <definedName name="soil_dens" localSheetId="64">#REF!</definedName>
    <definedName name="soil_dens" localSheetId="63">#REF!</definedName>
    <definedName name="soil_dens" localSheetId="59">#REF!</definedName>
    <definedName name="soil_dens" localSheetId="66">#REF!</definedName>
    <definedName name="soil_dens" localSheetId="6">#REF!</definedName>
    <definedName name="soil_dens">#REF!</definedName>
    <definedName name="soil_sub" localSheetId="57">#REF!</definedName>
    <definedName name="soil_sub" localSheetId="64">#REF!</definedName>
    <definedName name="soil_sub" localSheetId="63">#REF!</definedName>
    <definedName name="soil_sub" localSheetId="59">#REF!</definedName>
    <definedName name="soil_sub" localSheetId="66">#REF!</definedName>
    <definedName name="soil_sub" localSheetId="6">#REF!</definedName>
    <definedName name="soil_sub">#REF!</definedName>
    <definedName name="soilden" localSheetId="57">#REF!</definedName>
    <definedName name="soilden" localSheetId="64">#REF!</definedName>
    <definedName name="soilden" localSheetId="63">#REF!</definedName>
    <definedName name="soilden" localSheetId="59">#REF!</definedName>
    <definedName name="soilden" localSheetId="66">#REF!</definedName>
    <definedName name="soilden" localSheetId="6">#REF!</definedName>
    <definedName name="soilden">#REF!</definedName>
    <definedName name="span" localSheetId="57">#REF!</definedName>
    <definedName name="span" localSheetId="64">#REF!</definedName>
    <definedName name="span" localSheetId="63">#REF!</definedName>
    <definedName name="span" localSheetId="59">#REF!</definedName>
    <definedName name="span" localSheetId="66">#REF!</definedName>
    <definedName name="span" localSheetId="6">#REF!</definedName>
    <definedName name="span">#REF!</definedName>
    <definedName name="SPANbearing1">'[15]SLAB DESIGN'!$E$40</definedName>
    <definedName name="sss">[6]FIRST!$B$9</definedName>
    <definedName name="ssss">[6]FIRST!$B$5</definedName>
    <definedName name="STAADappslabthk">'[17]ABUT MASTER'!$K$57</definedName>
    <definedName name="Start1" localSheetId="57">#REF!</definedName>
    <definedName name="Start1" localSheetId="64">#REF!</definedName>
    <definedName name="Start1" localSheetId="63">#REF!</definedName>
    <definedName name="Start1" localSheetId="59">#REF!</definedName>
    <definedName name="Start1" localSheetId="66">#REF!</definedName>
    <definedName name="Start1" localSheetId="6">#REF!</definedName>
    <definedName name="Start1">#REF!</definedName>
    <definedName name="Start10" localSheetId="57">#REF!</definedName>
    <definedName name="Start10" localSheetId="64">#REF!</definedName>
    <definedName name="Start10" localSheetId="63">#REF!</definedName>
    <definedName name="Start10" localSheetId="59">#REF!</definedName>
    <definedName name="Start10" localSheetId="66">#REF!</definedName>
    <definedName name="Start10" localSheetId="6">#REF!</definedName>
    <definedName name="Start10">#REF!</definedName>
    <definedName name="Start11" localSheetId="57">#REF!</definedName>
    <definedName name="Start11" localSheetId="64">#REF!</definedName>
    <definedName name="Start11" localSheetId="63">#REF!</definedName>
    <definedName name="Start11" localSheetId="59">#REF!</definedName>
    <definedName name="Start11" localSheetId="66">#REF!</definedName>
    <definedName name="Start11" localSheetId="6">#REF!</definedName>
    <definedName name="Start11">#REF!</definedName>
    <definedName name="Start12" localSheetId="57">#REF!</definedName>
    <definedName name="Start12" localSheetId="64">#REF!</definedName>
    <definedName name="Start12" localSheetId="63">#REF!</definedName>
    <definedName name="Start12" localSheetId="59">#REF!</definedName>
    <definedName name="Start12" localSheetId="66">#REF!</definedName>
    <definedName name="Start12" localSheetId="6">#REF!</definedName>
    <definedName name="Start12">#REF!</definedName>
    <definedName name="Start13" localSheetId="57">#REF!</definedName>
    <definedName name="Start13" localSheetId="64">#REF!</definedName>
    <definedName name="Start13" localSheetId="63">#REF!</definedName>
    <definedName name="Start13" localSheetId="59">#REF!</definedName>
    <definedName name="Start13" localSheetId="66">#REF!</definedName>
    <definedName name="Start13" localSheetId="6">#REF!</definedName>
    <definedName name="Start13">#REF!</definedName>
    <definedName name="Start14" localSheetId="57">#REF!</definedName>
    <definedName name="Start14" localSheetId="64">#REF!</definedName>
    <definedName name="Start14" localSheetId="63">#REF!</definedName>
    <definedName name="Start14" localSheetId="59">#REF!</definedName>
    <definedName name="Start14" localSheetId="66">#REF!</definedName>
    <definedName name="Start14" localSheetId="6">#REF!</definedName>
    <definedName name="Start14">#REF!</definedName>
    <definedName name="Start15" localSheetId="57">#REF!</definedName>
    <definedName name="Start15" localSheetId="64">#REF!</definedName>
    <definedName name="Start15" localSheetId="63">#REF!</definedName>
    <definedName name="Start15" localSheetId="59">#REF!</definedName>
    <definedName name="Start15" localSheetId="66">#REF!</definedName>
    <definedName name="Start15" localSheetId="6">#REF!</definedName>
    <definedName name="Start15">#REF!</definedName>
    <definedName name="Start16">'[13]NALA-LS'!$H$1</definedName>
    <definedName name="Start17">'[13]X-BOX HYD'!$H$1</definedName>
    <definedName name="Start18">'[13]X-TRAIL PIT DETAILS'!$H$1</definedName>
    <definedName name="Start19">'[13]X-BLOCK LEVELS'!$H$1</definedName>
    <definedName name="Start20">'[13]MACRO-BACK UP'!$H$1</definedName>
    <definedName name="Start21">'[13]Side walls (earth)'!$H$1</definedName>
    <definedName name="Start27" localSheetId="57">#REF!</definedName>
    <definedName name="Start27" localSheetId="64">#REF!</definedName>
    <definedName name="Start27" localSheetId="63">#REF!</definedName>
    <definedName name="Start27" localSheetId="59">#REF!</definedName>
    <definedName name="Start27" localSheetId="66">#REF!</definedName>
    <definedName name="Start27" localSheetId="6">#REF!</definedName>
    <definedName name="Start27">#REF!</definedName>
    <definedName name="Start28" localSheetId="57">#REF!</definedName>
    <definedName name="Start28" localSheetId="64">#REF!</definedName>
    <definedName name="Start28" localSheetId="63">#REF!</definedName>
    <definedName name="Start28" localSheetId="59">#REF!</definedName>
    <definedName name="Start28" localSheetId="66">#REF!</definedName>
    <definedName name="Start28" localSheetId="6">#REF!</definedName>
    <definedName name="Start28">#REF!</definedName>
    <definedName name="Start7" localSheetId="57">#REF!</definedName>
    <definedName name="Start7" localSheetId="64">#REF!</definedName>
    <definedName name="Start7" localSheetId="63">#REF!</definedName>
    <definedName name="Start7" localSheetId="59">#REF!</definedName>
    <definedName name="Start7" localSheetId="66">#REF!</definedName>
    <definedName name="Start7" localSheetId="6">#REF!</definedName>
    <definedName name="Start7">#REF!</definedName>
    <definedName name="Start8" localSheetId="57">#REF!</definedName>
    <definedName name="Start8" localSheetId="64">#REF!</definedName>
    <definedName name="Start8" localSheetId="63">#REF!</definedName>
    <definedName name="Start8" localSheetId="59">#REF!</definedName>
    <definedName name="Start8" localSheetId="66">#REF!</definedName>
    <definedName name="Start8" localSheetId="6">#REF!</definedName>
    <definedName name="Start8">#REF!</definedName>
    <definedName name="statement1">'[18]B-W 25.0 (1-10)'!$B$51</definedName>
    <definedName name="SUB" localSheetId="57">#REF!</definedName>
    <definedName name="SUB" localSheetId="64">#REF!</definedName>
    <definedName name="SUB" localSheetId="63">#REF!</definedName>
    <definedName name="SUB" localSheetId="59">#REF!</definedName>
    <definedName name="SUB" localSheetId="66">#REF!</definedName>
    <definedName name="SUB" localSheetId="6">#REF!</definedName>
    <definedName name="SUB">#REF!</definedName>
    <definedName name="SURCH" localSheetId="57">#REF!</definedName>
    <definedName name="SURCH" localSheetId="64">#REF!</definedName>
    <definedName name="SURCH" localSheetId="63">#REF!</definedName>
    <definedName name="SURCH" localSheetId="59">#REF!</definedName>
    <definedName name="SURCH" localSheetId="66">#REF!</definedName>
    <definedName name="SURCH" localSheetId="6">#REF!</definedName>
    <definedName name="SURCH">#REF!</definedName>
    <definedName name="TaxTV">10%</definedName>
    <definedName name="TaxXL">5%</definedName>
    <definedName name="tcr" localSheetId="57">#REF!</definedName>
    <definedName name="tcr" localSheetId="64">#REF!</definedName>
    <definedName name="tcr" localSheetId="63">#REF!</definedName>
    <definedName name="tcr" localSheetId="59">#REF!</definedName>
    <definedName name="tcr" localSheetId="66">#REF!</definedName>
    <definedName name="tcr" localSheetId="6">#REF!</definedName>
    <definedName name="tcr">#REF!</definedName>
    <definedName name="TEST" localSheetId="57">#REF!</definedName>
    <definedName name="TEST" localSheetId="64">#REF!</definedName>
    <definedName name="TEST" localSheetId="63">#REF!</definedName>
    <definedName name="TEST" localSheetId="59">#REF!</definedName>
    <definedName name="TEST" localSheetId="66">#REF!</definedName>
    <definedName name="TEST" localSheetId="6">#REF!</definedName>
    <definedName name="TEST">#REF!</definedName>
    <definedName name="teta" localSheetId="57">#REF!</definedName>
    <definedName name="teta" localSheetId="64">#REF!</definedName>
    <definedName name="teta" localSheetId="63">#REF!</definedName>
    <definedName name="teta" localSheetId="59">#REF!</definedName>
    <definedName name="teta" localSheetId="66">#REF!</definedName>
    <definedName name="teta" localSheetId="6">#REF!</definedName>
    <definedName name="teta">#REF!</definedName>
    <definedName name="TOED1" localSheetId="57">#REF!</definedName>
    <definedName name="TOED1" localSheetId="64">#REF!</definedName>
    <definedName name="TOED1" localSheetId="63">#REF!</definedName>
    <definedName name="TOED1" localSheetId="59">#REF!</definedName>
    <definedName name="TOED1" localSheetId="66">#REF!</definedName>
    <definedName name="TOED1" localSheetId="6">#REF!</definedName>
    <definedName name="TOED1">#REF!</definedName>
    <definedName name="TOED2" localSheetId="57">#REF!</definedName>
    <definedName name="TOED2" localSheetId="64">#REF!</definedName>
    <definedName name="TOED2" localSheetId="63">#REF!</definedName>
    <definedName name="TOED2" localSheetId="59">#REF!</definedName>
    <definedName name="TOED2" localSheetId="66">#REF!</definedName>
    <definedName name="TOED2" localSheetId="6">#REF!</definedName>
    <definedName name="TOED2">#REF!</definedName>
    <definedName name="TOEHT" localSheetId="57">#REF!</definedName>
    <definedName name="TOEHT" localSheetId="64">#REF!</definedName>
    <definedName name="TOEHT" localSheetId="63">#REF!</definedName>
    <definedName name="TOEHT" localSheetId="59">#REF!</definedName>
    <definedName name="TOEHT" localSheetId="66">#REF!</definedName>
    <definedName name="TOEHT" localSheetId="6">#REF!</definedName>
    <definedName name="TOEHT">#REF!</definedName>
    <definedName name="TOPW" localSheetId="57">#REF!</definedName>
    <definedName name="TOPW" localSheetId="64">#REF!</definedName>
    <definedName name="TOPW" localSheetId="63">#REF!</definedName>
    <definedName name="TOPW" localSheetId="59">#REF!</definedName>
    <definedName name="TOPW" localSheetId="66">#REF!</definedName>
    <definedName name="TOPW" localSheetId="6">#REF!</definedName>
    <definedName name="TOPW">#REF!</definedName>
    <definedName name="Wkerb">[7]basdat!$D$8</definedName>
  </definedNames>
  <calcPr calcId="124519"/>
</workbook>
</file>

<file path=xl/calcChain.xml><?xml version="1.0" encoding="utf-8"?>
<calcChain xmlns="http://schemas.openxmlformats.org/spreadsheetml/2006/main">
  <c r="L142" i="205"/>
  <c r="D17" i="207"/>
  <c r="C17"/>
  <c r="I58" i="159"/>
  <c r="M207" i="205"/>
  <c r="G415" i="159"/>
  <c r="L197" i="205"/>
  <c r="G8" i="206"/>
  <c r="L7"/>
  <c r="G4"/>
  <c r="E414" i="159" l="1"/>
  <c r="D414"/>
  <c r="C414"/>
  <c r="B414"/>
  <c r="E413"/>
  <c r="D413"/>
  <c r="C413"/>
  <c r="B413"/>
  <c r="E412"/>
  <c r="D412"/>
  <c r="C412"/>
  <c r="B412"/>
  <c r="E411"/>
  <c r="D411"/>
  <c r="C411"/>
  <c r="B411"/>
  <c r="E410"/>
  <c r="D410"/>
  <c r="C410"/>
  <c r="B410"/>
  <c r="E409"/>
  <c r="D409"/>
  <c r="C409"/>
  <c r="B409"/>
  <c r="E408"/>
  <c r="D408"/>
  <c r="C408"/>
  <c r="B408"/>
  <c r="E407"/>
  <c r="D407"/>
  <c r="C407"/>
  <c r="B407"/>
  <c r="E406"/>
  <c r="D406"/>
  <c r="C406"/>
  <c r="B406"/>
  <c r="E405"/>
  <c r="D405"/>
  <c r="C405"/>
  <c r="B405"/>
  <c r="E404"/>
  <c r="D404"/>
  <c r="C404"/>
  <c r="B404"/>
  <c r="E403"/>
  <c r="D403"/>
  <c r="C403"/>
  <c r="B403"/>
  <c r="E402"/>
  <c r="D402"/>
  <c r="C402"/>
  <c r="B402"/>
  <c r="E401"/>
  <c r="D401"/>
  <c r="C401"/>
  <c r="B401"/>
  <c r="E400"/>
  <c r="D400"/>
  <c r="C400"/>
  <c r="B400"/>
  <c r="E399"/>
  <c r="D399"/>
  <c r="C399"/>
  <c r="B399"/>
  <c r="E398"/>
  <c r="D398"/>
  <c r="C398"/>
  <c r="B398"/>
  <c r="E397"/>
  <c r="D397"/>
  <c r="C397"/>
  <c r="B397"/>
  <c r="E396"/>
  <c r="D396"/>
  <c r="C396"/>
  <c r="B396"/>
  <c r="E395"/>
  <c r="D395"/>
  <c r="C395"/>
  <c r="B395"/>
  <c r="E394"/>
  <c r="D394"/>
  <c r="C394"/>
  <c r="B394"/>
  <c r="E393"/>
  <c r="D393"/>
  <c r="C393"/>
  <c r="B393"/>
  <c r="E392"/>
  <c r="D392"/>
  <c r="C392"/>
  <c r="B392"/>
  <c r="E391"/>
  <c r="D391"/>
  <c r="C391"/>
  <c r="B391"/>
  <c r="E390"/>
  <c r="D390"/>
  <c r="C390"/>
  <c r="B390"/>
  <c r="E389"/>
  <c r="D389"/>
  <c r="C389"/>
  <c r="B389"/>
  <c r="E388"/>
  <c r="D388"/>
  <c r="C388"/>
  <c r="B388"/>
  <c r="E387"/>
  <c r="D387"/>
  <c r="C387"/>
  <c r="B387"/>
  <c r="E386"/>
  <c r="D386"/>
  <c r="C386"/>
  <c r="B386"/>
  <c r="E385"/>
  <c r="D385"/>
  <c r="C385"/>
  <c r="B385"/>
  <c r="E384"/>
  <c r="D384"/>
  <c r="C384"/>
  <c r="B384"/>
  <c r="E383"/>
  <c r="D383"/>
  <c r="C383"/>
  <c r="B383"/>
  <c r="E382"/>
  <c r="D382"/>
  <c r="C382"/>
  <c r="B382"/>
  <c r="E381"/>
  <c r="D381"/>
  <c r="C381"/>
  <c r="B381"/>
  <c r="E380"/>
  <c r="D380"/>
  <c r="C380"/>
  <c r="B380"/>
  <c r="E379"/>
  <c r="D379"/>
  <c r="C379"/>
  <c r="B379"/>
  <c r="E378"/>
  <c r="D378"/>
  <c r="C378"/>
  <c r="B378"/>
  <c r="E377"/>
  <c r="D377"/>
  <c r="C377"/>
  <c r="B377"/>
  <c r="E376"/>
  <c r="D376"/>
  <c r="C376"/>
  <c r="B376"/>
  <c r="E375"/>
  <c r="D375"/>
  <c r="C375"/>
  <c r="B375"/>
  <c r="E374"/>
  <c r="D374"/>
  <c r="C374"/>
  <c r="B374"/>
  <c r="E373"/>
  <c r="D373"/>
  <c r="C373"/>
  <c r="B373"/>
  <c r="E372"/>
  <c r="D372"/>
  <c r="C372"/>
  <c r="B372"/>
  <c r="E371"/>
  <c r="D371"/>
  <c r="C371"/>
  <c r="B371"/>
  <c r="E370"/>
  <c r="D370"/>
  <c r="C370"/>
  <c r="B370"/>
  <c r="E369"/>
  <c r="D369"/>
  <c r="C369"/>
  <c r="B369"/>
  <c r="E368"/>
  <c r="D368"/>
  <c r="C368"/>
  <c r="B368"/>
  <c r="E367"/>
  <c r="D367"/>
  <c r="C367"/>
  <c r="B367"/>
  <c r="E366"/>
  <c r="D366"/>
  <c r="C366"/>
  <c r="B366"/>
  <c r="E365"/>
  <c r="D365"/>
  <c r="C365"/>
  <c r="B365"/>
  <c r="E364"/>
  <c r="D364"/>
  <c r="C364"/>
  <c r="B364"/>
  <c r="E363"/>
  <c r="D363"/>
  <c r="C363"/>
  <c r="B363"/>
  <c r="E362"/>
  <c r="D362"/>
  <c r="C362"/>
  <c r="B362"/>
  <c r="E361"/>
  <c r="D361"/>
  <c r="C361"/>
  <c r="B361"/>
  <c r="E360"/>
  <c r="D360"/>
  <c r="C360"/>
  <c r="B360"/>
  <c r="E359"/>
  <c r="D359"/>
  <c r="C359"/>
  <c r="B359"/>
  <c r="E358"/>
  <c r="D358"/>
  <c r="C358"/>
  <c r="B358"/>
  <c r="E357"/>
  <c r="D357"/>
  <c r="C357"/>
  <c r="B357"/>
  <c r="E356"/>
  <c r="D356"/>
  <c r="C356"/>
  <c r="B356"/>
  <c r="E355"/>
  <c r="D355"/>
  <c r="C355"/>
  <c r="B355"/>
  <c r="E354"/>
  <c r="D354"/>
  <c r="C354"/>
  <c r="B354"/>
  <c r="E353"/>
  <c r="D353"/>
  <c r="C353"/>
  <c r="B353"/>
  <c r="E352"/>
  <c r="D352"/>
  <c r="C352"/>
  <c r="B352"/>
  <c r="E351"/>
  <c r="D351"/>
  <c r="C351"/>
  <c r="B351"/>
  <c r="E350"/>
  <c r="D350"/>
  <c r="C350"/>
  <c r="B350"/>
  <c r="E349"/>
  <c r="D349"/>
  <c r="C349"/>
  <c r="B349"/>
  <c r="E348"/>
  <c r="D348"/>
  <c r="C348"/>
  <c r="B348"/>
  <c r="E347"/>
  <c r="D347"/>
  <c r="C347"/>
  <c r="B347"/>
  <c r="E346"/>
  <c r="D346"/>
  <c r="C346"/>
  <c r="B346"/>
  <c r="E345"/>
  <c r="D345"/>
  <c r="C345"/>
  <c r="B345"/>
  <c r="E344"/>
  <c r="D344"/>
  <c r="C344"/>
  <c r="B344"/>
  <c r="E343"/>
  <c r="D343"/>
  <c r="C343"/>
  <c r="B343"/>
  <c r="E342"/>
  <c r="D342"/>
  <c r="C342"/>
  <c r="B342"/>
  <c r="E341"/>
  <c r="D341"/>
  <c r="C341"/>
  <c r="B341"/>
  <c r="E340"/>
  <c r="D340"/>
  <c r="C340"/>
  <c r="B340"/>
  <c r="E339"/>
  <c r="D339"/>
  <c r="C339"/>
  <c r="B339"/>
  <c r="E338"/>
  <c r="D338"/>
  <c r="C338"/>
  <c r="B338"/>
  <c r="E337"/>
  <c r="D337"/>
  <c r="C337"/>
  <c r="B337"/>
  <c r="E336"/>
  <c r="D336"/>
  <c r="C336"/>
  <c r="B336"/>
  <c r="E335"/>
  <c r="D335"/>
  <c r="C335"/>
  <c r="B335"/>
  <c r="E334"/>
  <c r="D334"/>
  <c r="C334"/>
  <c r="B334"/>
  <c r="E333"/>
  <c r="D333"/>
  <c r="C333"/>
  <c r="B333"/>
  <c r="E332"/>
  <c r="D332"/>
  <c r="C332"/>
  <c r="B332"/>
  <c r="E331"/>
  <c r="D331"/>
  <c r="C331"/>
  <c r="B331"/>
  <c r="E330"/>
  <c r="D330"/>
  <c r="C330"/>
  <c r="B330"/>
  <c r="E329"/>
  <c r="D329"/>
  <c r="C329"/>
  <c r="B329"/>
  <c r="E328"/>
  <c r="D328"/>
  <c r="C328"/>
  <c r="B328"/>
  <c r="E327"/>
  <c r="D327"/>
  <c r="C327"/>
  <c r="B327"/>
  <c r="E326"/>
  <c r="D326"/>
  <c r="C326"/>
  <c r="B326"/>
  <c r="E325"/>
  <c r="D325"/>
  <c r="C325"/>
  <c r="B325"/>
  <c r="E324"/>
  <c r="D324"/>
  <c r="C324"/>
  <c r="B324"/>
  <c r="E323"/>
  <c r="D323"/>
  <c r="C323"/>
  <c r="B323"/>
  <c r="E322"/>
  <c r="D322"/>
  <c r="C322"/>
  <c r="B322"/>
  <c r="E321"/>
  <c r="D321"/>
  <c r="C321"/>
  <c r="B321"/>
  <c r="E320"/>
  <c r="D320"/>
  <c r="C320"/>
  <c r="B320"/>
  <c r="E319"/>
  <c r="D319"/>
  <c r="C319"/>
  <c r="B319"/>
  <c r="E318"/>
  <c r="D318"/>
  <c r="C318"/>
  <c r="B318"/>
  <c r="E317"/>
  <c r="D317"/>
  <c r="C317"/>
  <c r="B317"/>
  <c r="E316"/>
  <c r="D316"/>
  <c r="C316"/>
  <c r="B316"/>
  <c r="E315"/>
  <c r="D315"/>
  <c r="C315"/>
  <c r="B315"/>
  <c r="E314"/>
  <c r="D314"/>
  <c r="C314"/>
  <c r="B314"/>
  <c r="E313"/>
  <c r="D313"/>
  <c r="C313"/>
  <c r="B313"/>
  <c r="E312"/>
  <c r="D312"/>
  <c r="C312"/>
  <c r="B312"/>
  <c r="E311"/>
  <c r="D311"/>
  <c r="C311"/>
  <c r="B311"/>
  <c r="E310"/>
  <c r="D310"/>
  <c r="C310"/>
  <c r="B310"/>
  <c r="E309"/>
  <c r="D309"/>
  <c r="C309"/>
  <c r="B309"/>
  <c r="E308"/>
  <c r="D308"/>
  <c r="C308"/>
  <c r="B308"/>
  <c r="E307"/>
  <c r="D307"/>
  <c r="C307"/>
  <c r="B307"/>
  <c r="E306"/>
  <c r="D306"/>
  <c r="C306"/>
  <c r="B306"/>
  <c r="E305"/>
  <c r="D305"/>
  <c r="C305"/>
  <c r="B305"/>
  <c r="E304"/>
  <c r="D304"/>
  <c r="C304"/>
  <c r="B304"/>
  <c r="E303"/>
  <c r="D303"/>
  <c r="C303"/>
  <c r="B303"/>
  <c r="E302"/>
  <c r="D302"/>
  <c r="C302"/>
  <c r="B302"/>
  <c r="E301"/>
  <c r="D301"/>
  <c r="C301"/>
  <c r="B301"/>
  <c r="E300"/>
  <c r="D300"/>
  <c r="C300"/>
  <c r="B300"/>
  <c r="E299"/>
  <c r="D299"/>
  <c r="C299"/>
  <c r="B299"/>
  <c r="E298"/>
  <c r="D298"/>
  <c r="C298"/>
  <c r="B298"/>
  <c r="E297"/>
  <c r="D297"/>
  <c r="C297"/>
  <c r="B297"/>
  <c r="E296"/>
  <c r="D296"/>
  <c r="C296"/>
  <c r="B296"/>
  <c r="E295"/>
  <c r="D295"/>
  <c r="C295"/>
  <c r="B295"/>
  <c r="E294"/>
  <c r="D294"/>
  <c r="C294"/>
  <c r="B294"/>
  <c r="E293"/>
  <c r="D293"/>
  <c r="C293"/>
  <c r="B293"/>
  <c r="E292"/>
  <c r="D292"/>
  <c r="C292"/>
  <c r="B292"/>
  <c r="E291"/>
  <c r="D291"/>
  <c r="C291"/>
  <c r="B291"/>
  <c r="E290"/>
  <c r="D290"/>
  <c r="C290"/>
  <c r="B290"/>
  <c r="E289"/>
  <c r="D289"/>
  <c r="C289"/>
  <c r="B289"/>
  <c r="E288"/>
  <c r="D288"/>
  <c r="C288"/>
  <c r="B288"/>
  <c r="E287"/>
  <c r="D287"/>
  <c r="C287"/>
  <c r="B287"/>
  <c r="E286"/>
  <c r="D286"/>
  <c r="C286"/>
  <c r="B286"/>
  <c r="E285"/>
  <c r="D285"/>
  <c r="C285"/>
  <c r="B285"/>
  <c r="E284"/>
  <c r="D284"/>
  <c r="C284"/>
  <c r="B284"/>
  <c r="E283"/>
  <c r="D283"/>
  <c r="C283"/>
  <c r="B283"/>
  <c r="E282"/>
  <c r="D282"/>
  <c r="C282"/>
  <c r="B282"/>
  <c r="E281"/>
  <c r="D281"/>
  <c r="C281"/>
  <c r="B281"/>
  <c r="E280"/>
  <c r="D280"/>
  <c r="C280"/>
  <c r="B280"/>
  <c r="E279"/>
  <c r="D279"/>
  <c r="C279"/>
  <c r="B279"/>
  <c r="E278"/>
  <c r="D278"/>
  <c r="C278"/>
  <c r="B278"/>
  <c r="E277"/>
  <c r="D277"/>
  <c r="C277"/>
  <c r="B277"/>
  <c r="E276"/>
  <c r="D276"/>
  <c r="C276"/>
  <c r="B276"/>
  <c r="E275"/>
  <c r="D275"/>
  <c r="C275"/>
  <c r="B275"/>
  <c r="E274"/>
  <c r="D274"/>
  <c r="C274"/>
  <c r="B274"/>
  <c r="E273"/>
  <c r="D273"/>
  <c r="C273"/>
  <c r="B273"/>
  <c r="E272"/>
  <c r="D272"/>
  <c r="C272"/>
  <c r="B272"/>
  <c r="E271"/>
  <c r="D271"/>
  <c r="C271"/>
  <c r="B271"/>
  <c r="E270"/>
  <c r="D270"/>
  <c r="C270"/>
  <c r="B270"/>
  <c r="E269"/>
  <c r="D269"/>
  <c r="C269"/>
  <c r="B269"/>
  <c r="E268"/>
  <c r="D268"/>
  <c r="C268"/>
  <c r="B268"/>
  <c r="E267"/>
  <c r="D267"/>
  <c r="C267"/>
  <c r="B267"/>
  <c r="E266"/>
  <c r="D266"/>
  <c r="C266"/>
  <c r="B266"/>
  <c r="E265"/>
  <c r="D265"/>
  <c r="C265"/>
  <c r="B265"/>
  <c r="E264"/>
  <c r="D264"/>
  <c r="C264"/>
  <c r="B264"/>
  <c r="E263"/>
  <c r="D263"/>
  <c r="C263"/>
  <c r="B263"/>
  <c r="E262"/>
  <c r="D262"/>
  <c r="C262"/>
  <c r="B262"/>
  <c r="E261"/>
  <c r="D261"/>
  <c r="C261"/>
  <c r="B261"/>
  <c r="E260"/>
  <c r="D260"/>
  <c r="C260"/>
  <c r="B260"/>
  <c r="E259"/>
  <c r="D259"/>
  <c r="C259"/>
  <c r="B259"/>
  <c r="E258"/>
  <c r="D258"/>
  <c r="C258"/>
  <c r="B258"/>
  <c r="E257"/>
  <c r="D257"/>
  <c r="C257"/>
  <c r="B257"/>
  <c r="E256"/>
  <c r="D256"/>
  <c r="C256"/>
  <c r="B256"/>
  <c r="E255"/>
  <c r="D255"/>
  <c r="C255"/>
  <c r="B255"/>
  <c r="E254"/>
  <c r="D254"/>
  <c r="C254"/>
  <c r="B254"/>
  <c r="E253"/>
  <c r="D253"/>
  <c r="C253"/>
  <c r="B253"/>
  <c r="E252"/>
  <c r="D252"/>
  <c r="C252"/>
  <c r="B252"/>
  <c r="E251"/>
  <c r="D251"/>
  <c r="C251"/>
  <c r="B251"/>
  <c r="E250"/>
  <c r="D250"/>
  <c r="C250"/>
  <c r="B250"/>
  <c r="E249"/>
  <c r="D249"/>
  <c r="C249"/>
  <c r="B249"/>
  <c r="E248"/>
  <c r="D248"/>
  <c r="C248"/>
  <c r="B248"/>
  <c r="E247"/>
  <c r="D247"/>
  <c r="C247"/>
  <c r="B247"/>
  <c r="E246"/>
  <c r="D246"/>
  <c r="C246"/>
  <c r="B246"/>
  <c r="E245"/>
  <c r="D245"/>
  <c r="C245"/>
  <c r="B245"/>
  <c r="E244"/>
  <c r="D244"/>
  <c r="C244"/>
  <c r="B244"/>
  <c r="E243"/>
  <c r="D243"/>
  <c r="C243"/>
  <c r="B243"/>
  <c r="E242"/>
  <c r="D242"/>
  <c r="C242"/>
  <c r="B242"/>
  <c r="E241"/>
  <c r="D241"/>
  <c r="C241"/>
  <c r="B241"/>
  <c r="E240"/>
  <c r="D240"/>
  <c r="C240"/>
  <c r="B240"/>
  <c r="E239"/>
  <c r="D239"/>
  <c r="C239"/>
  <c r="B239"/>
  <c r="E238"/>
  <c r="D238"/>
  <c r="C238"/>
  <c r="B238"/>
  <c r="E237"/>
  <c r="D237"/>
  <c r="C237"/>
  <c r="B237"/>
  <c r="E236"/>
  <c r="D236"/>
  <c r="C236"/>
  <c r="B236"/>
  <c r="E235"/>
  <c r="D235"/>
  <c r="C235"/>
  <c r="B235"/>
  <c r="E234"/>
  <c r="D234"/>
  <c r="C234"/>
  <c r="B234"/>
  <c r="E233"/>
  <c r="D233"/>
  <c r="C233"/>
  <c r="B233"/>
  <c r="E232"/>
  <c r="D232"/>
  <c r="C232"/>
  <c r="B232"/>
  <c r="E231"/>
  <c r="D231"/>
  <c r="C231"/>
  <c r="B231"/>
  <c r="E230"/>
  <c r="D230"/>
  <c r="C230"/>
  <c r="B230"/>
  <c r="E229"/>
  <c r="D229"/>
  <c r="C229"/>
  <c r="B229"/>
  <c r="E228"/>
  <c r="D228"/>
  <c r="C228"/>
  <c r="B228"/>
  <c r="E227"/>
  <c r="D227"/>
  <c r="C227"/>
  <c r="B227"/>
  <c r="E226"/>
  <c r="D226"/>
  <c r="C226"/>
  <c r="B226"/>
  <c r="E225"/>
  <c r="D225"/>
  <c r="C225"/>
  <c r="B225"/>
  <c r="E224"/>
  <c r="D224"/>
  <c r="C224"/>
  <c r="B224"/>
  <c r="E223"/>
  <c r="D223"/>
  <c r="C223"/>
  <c r="B223"/>
  <c r="E222"/>
  <c r="D222"/>
  <c r="C222"/>
  <c r="B222"/>
  <c r="E221"/>
  <c r="D221"/>
  <c r="C221"/>
  <c r="B221"/>
  <c r="E220"/>
  <c r="D220"/>
  <c r="C220"/>
  <c r="B220"/>
  <c r="E219"/>
  <c r="D219"/>
  <c r="C219"/>
  <c r="B219"/>
  <c r="E218"/>
  <c r="D218"/>
  <c r="C218"/>
  <c r="B218"/>
  <c r="E217"/>
  <c r="D217"/>
  <c r="C217"/>
  <c r="B217"/>
  <c r="C216"/>
  <c r="F207" i="205"/>
  <c r="L188"/>
  <c r="L187"/>
  <c r="L186"/>
  <c r="L185"/>
  <c r="I415" i="159" l="1"/>
  <c r="K207" i="205"/>
  <c r="J207"/>
  <c r="I207"/>
  <c r="H207"/>
  <c r="G207"/>
  <c r="N207"/>
  <c r="L204"/>
  <c r="L205"/>
  <c r="L156"/>
  <c r="L155"/>
  <c r="L154"/>
  <c r="L153"/>
  <c r="L151"/>
  <c r="L124" l="1"/>
  <c r="L123"/>
  <c r="L122"/>
  <c r="L121"/>
  <c r="L120"/>
  <c r="L119"/>
  <c r="L118"/>
  <c r="L117"/>
  <c r="L116"/>
  <c r="L132"/>
  <c r="L131"/>
  <c r="L130"/>
  <c r="L129"/>
  <c r="L128"/>
  <c r="L127"/>
  <c r="L126"/>
  <c r="L125"/>
  <c r="L139" l="1"/>
  <c r="L144"/>
  <c r="L143"/>
  <c r="L138"/>
  <c r="L137"/>
  <c r="L136"/>
  <c r="L135"/>
  <c r="L53" l="1"/>
  <c r="L34"/>
  <c r="L33"/>
  <c r="L32"/>
  <c r="L31"/>
  <c r="L30"/>
  <c r="L29"/>
  <c r="L28"/>
  <c r="L27"/>
  <c r="L26"/>
  <c r="L25"/>
  <c r="L24"/>
  <c r="L23"/>
  <c r="L22"/>
  <c r="L21"/>
  <c r="L20"/>
  <c r="L19"/>
  <c r="L18"/>
  <c r="L17"/>
  <c r="L16"/>
  <c r="L15"/>
  <c r="L14"/>
  <c r="L8"/>
  <c r="L145"/>
  <c r="L141"/>
  <c r="L140"/>
  <c r="L191"/>
  <c r="L190"/>
  <c r="L189"/>
  <c r="L183"/>
  <c r="L182"/>
  <c r="L115"/>
  <c r="L206"/>
  <c r="L203"/>
  <c r="L184"/>
  <c r="L202"/>
  <c r="L201"/>
  <c r="L200"/>
  <c r="L199"/>
  <c r="L198"/>
  <c r="L196"/>
  <c r="L195"/>
  <c r="L194"/>
  <c r="L193"/>
  <c r="L192"/>
  <c r="L177"/>
  <c r="L176"/>
  <c r="L175"/>
  <c r="L174"/>
  <c r="L173"/>
  <c r="L172"/>
  <c r="L171"/>
  <c r="L170"/>
  <c r="L169"/>
  <c r="L168"/>
  <c r="L167"/>
  <c r="L166"/>
  <c r="L165"/>
  <c r="L164"/>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L65"/>
  <c r="L64"/>
  <c r="L63"/>
  <c r="L62"/>
  <c r="L61"/>
  <c r="L60"/>
  <c r="L59"/>
  <c r="L58"/>
  <c r="L57"/>
  <c r="L56"/>
  <c r="L55"/>
  <c r="L54"/>
  <c r="L52"/>
  <c r="L51"/>
  <c r="L50"/>
  <c r="L49"/>
  <c r="E216" i="159"/>
  <c r="D216"/>
  <c r="B216"/>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7"/>
  <c r="I56"/>
  <c r="I55"/>
  <c r="I54"/>
  <c r="I53"/>
  <c r="I52"/>
  <c r="I51"/>
  <c r="I50"/>
  <c r="I49"/>
  <c r="I48"/>
  <c r="I23"/>
  <c r="L207" i="205" l="1"/>
  <c r="C19" i="169"/>
  <c r="G19"/>
  <c r="G16"/>
  <c r="F21" i="204" l="1"/>
  <c r="F19"/>
  <c r="F18"/>
  <c r="F17"/>
  <c r="F16"/>
  <c r="F14"/>
  <c r="F13"/>
  <c r="F11"/>
  <c r="F10"/>
  <c r="F7"/>
  <c r="F5"/>
  <c r="M62" i="203"/>
  <c r="H59"/>
  <c r="H58"/>
  <c r="H60" s="1"/>
  <c r="H56"/>
  <c r="H61" s="1"/>
  <c r="I61" s="1"/>
  <c r="M61" s="1"/>
  <c r="H55"/>
  <c r="H54"/>
  <c r="H51"/>
  <c r="H50"/>
  <c r="H52" s="1"/>
  <c r="H47"/>
  <c r="H46"/>
  <c r="H45"/>
  <c r="H44"/>
  <c r="H48" s="1"/>
  <c r="I48" s="1"/>
  <c r="M48" s="1"/>
  <c r="L43"/>
  <c r="H43"/>
  <c r="I43" s="1"/>
  <c r="H36"/>
  <c r="D35"/>
  <c r="H35" s="1"/>
  <c r="H34"/>
  <c r="H33"/>
  <c r="H30"/>
  <c r="H29"/>
  <c r="H28"/>
  <c r="H27"/>
  <c r="H26"/>
  <c r="H31" s="1"/>
  <c r="I31" s="1"/>
  <c r="D23"/>
  <c r="H23" s="1"/>
  <c r="E19"/>
  <c r="E23" s="1"/>
  <c r="D19"/>
  <c r="D18"/>
  <c r="H18" s="1"/>
  <c r="E16"/>
  <c r="E22" s="1"/>
  <c r="D16"/>
  <c r="H16" s="1"/>
  <c r="H13"/>
  <c r="D12"/>
  <c r="H12" s="1"/>
  <c r="D11"/>
  <c r="D17" s="1"/>
  <c r="H17" s="1"/>
  <c r="E10"/>
  <c r="D10"/>
  <c r="H10" s="1"/>
  <c r="H7"/>
  <c r="H6"/>
  <c r="H5"/>
  <c r="H8" s="1"/>
  <c r="I8" s="1"/>
  <c r="F22" i="204" l="1"/>
  <c r="I52" i="203"/>
  <c r="M52" s="1"/>
  <c r="D64"/>
  <c r="H64" s="1"/>
  <c r="I64" s="1"/>
  <c r="M64" s="1"/>
  <c r="M31"/>
  <c r="I40"/>
  <c r="M40" s="1"/>
  <c r="H37"/>
  <c r="I37" s="1"/>
  <c r="M37" s="1"/>
  <c r="I41"/>
  <c r="M41" s="1"/>
  <c r="M8"/>
  <c r="M43"/>
  <c r="D22"/>
  <c r="H22" s="1"/>
  <c r="H24" s="1"/>
  <c r="I24" s="1"/>
  <c r="H11"/>
  <c r="H14" s="1"/>
  <c r="I14" s="1"/>
  <c r="H19"/>
  <c r="H20" s="1"/>
  <c r="I20" s="1"/>
  <c r="I66" l="1"/>
  <c r="M66" s="1"/>
  <c r="M20"/>
  <c r="M14"/>
  <c r="M70" s="1"/>
  <c r="I69"/>
  <c r="M69" s="1"/>
  <c r="M24"/>
  <c r="I67"/>
  <c r="M67" s="1"/>
  <c r="I68"/>
  <c r="M68" s="1"/>
  <c r="M71" l="1"/>
  <c r="M72"/>
  <c r="M73" s="1"/>
  <c r="F425" i="159"/>
  <c r="H424" l="1"/>
  <c r="J74" i="202"/>
  <c r="J67"/>
  <c r="K67" s="1"/>
  <c r="J66"/>
  <c r="K66" s="1"/>
  <c r="K64"/>
  <c r="J64"/>
  <c r="J63"/>
  <c r="K63" s="1"/>
  <c r="K62"/>
  <c r="J62"/>
  <c r="J61"/>
  <c r="G61"/>
  <c r="C7" s="1"/>
  <c r="K56"/>
  <c r="K55"/>
  <c r="K54"/>
  <c r="K52"/>
  <c r="K50"/>
  <c r="K49"/>
  <c r="K48"/>
  <c r="K46"/>
  <c r="K43"/>
  <c r="F41"/>
  <c r="F38"/>
  <c r="F39" s="1"/>
  <c r="G39" s="1"/>
  <c r="K39" s="1"/>
  <c r="F37"/>
  <c r="N35"/>
  <c r="G34"/>
  <c r="G41" s="1"/>
  <c r="K41" s="1"/>
  <c r="K33"/>
  <c r="K32"/>
  <c r="K31"/>
  <c r="K28"/>
  <c r="K27"/>
  <c r="P26"/>
  <c r="K26"/>
  <c r="M20"/>
  <c r="D19"/>
  <c r="C12"/>
  <c r="G12" s="1"/>
  <c r="C11"/>
  <c r="G11" s="1"/>
  <c r="O10"/>
  <c r="C10"/>
  <c r="G10" s="1"/>
  <c r="C9"/>
  <c r="G9" s="1"/>
  <c r="O8"/>
  <c r="C8"/>
  <c r="G8" s="1"/>
  <c r="O7"/>
  <c r="J74" i="201"/>
  <c r="J67"/>
  <c r="K67" s="1"/>
  <c r="J66"/>
  <c r="K66" s="1"/>
  <c r="J64"/>
  <c r="K64" s="1"/>
  <c r="J63"/>
  <c r="K63" s="1"/>
  <c r="J62"/>
  <c r="K62" s="1"/>
  <c r="J61"/>
  <c r="G61"/>
  <c r="C7" s="1"/>
  <c r="G7" s="1"/>
  <c r="K56"/>
  <c r="K55"/>
  <c r="K54"/>
  <c r="K52"/>
  <c r="K50"/>
  <c r="K49"/>
  <c r="K48"/>
  <c r="K46"/>
  <c r="K43"/>
  <c r="F41"/>
  <c r="F39"/>
  <c r="G39" s="1"/>
  <c r="K39" s="1"/>
  <c r="F38"/>
  <c r="F37"/>
  <c r="N35"/>
  <c r="K34"/>
  <c r="G34"/>
  <c r="G41" s="1"/>
  <c r="K41" s="1"/>
  <c r="K33"/>
  <c r="K32"/>
  <c r="K31"/>
  <c r="K28"/>
  <c r="K27"/>
  <c r="P26"/>
  <c r="K26"/>
  <c r="M20"/>
  <c r="D19"/>
  <c r="C12"/>
  <c r="G12" s="1"/>
  <c r="G11"/>
  <c r="C11"/>
  <c r="O10"/>
  <c r="C10"/>
  <c r="G10" s="1"/>
  <c r="C9"/>
  <c r="G9" s="1"/>
  <c r="O8"/>
  <c r="C8"/>
  <c r="G8" s="1"/>
  <c r="O7"/>
  <c r="K42" l="1"/>
  <c r="K61"/>
  <c r="K61" i="202"/>
  <c r="K34"/>
  <c r="K42" s="1"/>
  <c r="K68" i="201"/>
  <c r="C13" i="202"/>
  <c r="C19" s="1"/>
  <c r="G19" s="1"/>
  <c r="G7"/>
  <c r="G13" s="1"/>
  <c r="K68"/>
  <c r="G13" i="201"/>
  <c r="C13"/>
  <c r="C19" s="1"/>
  <c r="G19" s="1"/>
  <c r="K17" l="1"/>
  <c r="G20"/>
  <c r="G20" i="202"/>
  <c r="K17"/>
  <c r="G14"/>
  <c r="G15" s="1"/>
  <c r="G14" i="201"/>
  <c r="G15"/>
  <c r="G16" l="1"/>
  <c r="K16" s="1"/>
  <c r="K15"/>
  <c r="G23"/>
  <c r="K20"/>
  <c r="K20" i="202"/>
  <c r="G23"/>
  <c r="G16"/>
  <c r="K16" s="1"/>
  <c r="K15"/>
  <c r="G24" l="1"/>
  <c r="K24" s="1"/>
  <c r="K23"/>
  <c r="K70"/>
  <c r="K23" i="201"/>
  <c r="G24"/>
  <c r="K24" s="1"/>
  <c r="K70" l="1"/>
  <c r="J74" i="200"/>
  <c r="J67"/>
  <c r="K67" s="1"/>
  <c r="J66"/>
  <c r="K66" s="1"/>
  <c r="J64"/>
  <c r="K64" s="1"/>
  <c r="J63"/>
  <c r="K63" s="1"/>
  <c r="J62"/>
  <c r="K62" s="1"/>
  <c r="J61"/>
  <c r="G61"/>
  <c r="C7" s="1"/>
  <c r="K56"/>
  <c r="K55"/>
  <c r="K54"/>
  <c r="K52"/>
  <c r="K50"/>
  <c r="K49"/>
  <c r="K48"/>
  <c r="K46"/>
  <c r="K43"/>
  <c r="F41"/>
  <c r="G41" s="1"/>
  <c r="K41" s="1"/>
  <c r="F39"/>
  <c r="G39" s="1"/>
  <c r="K39" s="1"/>
  <c r="F38"/>
  <c r="F37"/>
  <c r="N35"/>
  <c r="K34"/>
  <c r="G34"/>
  <c r="K33"/>
  <c r="K32"/>
  <c r="K31"/>
  <c r="K28"/>
  <c r="K27"/>
  <c r="P26"/>
  <c r="K26"/>
  <c r="M20"/>
  <c r="D19"/>
  <c r="C12"/>
  <c r="G12" s="1"/>
  <c r="G11"/>
  <c r="C11"/>
  <c r="O10"/>
  <c r="C10"/>
  <c r="G10" s="1"/>
  <c r="C9"/>
  <c r="G9" s="1"/>
  <c r="O8"/>
  <c r="C8"/>
  <c r="G8" s="1"/>
  <c r="O7"/>
  <c r="J74" i="199"/>
  <c r="J67"/>
  <c r="K67" s="1"/>
  <c r="J66"/>
  <c r="K66" s="1"/>
  <c r="J64"/>
  <c r="K64" s="1"/>
  <c r="J63"/>
  <c r="K63" s="1"/>
  <c r="J62"/>
  <c r="K62" s="1"/>
  <c r="J61"/>
  <c r="K61" s="1"/>
  <c r="G61"/>
  <c r="K56"/>
  <c r="K55"/>
  <c r="K54"/>
  <c r="K52"/>
  <c r="K50"/>
  <c r="K49"/>
  <c r="K48"/>
  <c r="K46"/>
  <c r="K43"/>
  <c r="F41"/>
  <c r="F38"/>
  <c r="F37"/>
  <c r="F39" s="1"/>
  <c r="G39" s="1"/>
  <c r="K39" s="1"/>
  <c r="N35"/>
  <c r="G34"/>
  <c r="K33"/>
  <c r="K32"/>
  <c r="K31"/>
  <c r="K28"/>
  <c r="K27"/>
  <c r="P26"/>
  <c r="K26"/>
  <c r="M20"/>
  <c r="D19"/>
  <c r="G12"/>
  <c r="C12"/>
  <c r="C11"/>
  <c r="G11" s="1"/>
  <c r="O10"/>
  <c r="C10"/>
  <c r="G10" s="1"/>
  <c r="C9"/>
  <c r="G9" s="1"/>
  <c r="O8"/>
  <c r="G8"/>
  <c r="C8"/>
  <c r="O7"/>
  <c r="C7"/>
  <c r="G7" s="1"/>
  <c r="J74" i="198"/>
  <c r="J67"/>
  <c r="K67" s="1"/>
  <c r="J66"/>
  <c r="K66" s="1"/>
  <c r="J64"/>
  <c r="K64" s="1"/>
  <c r="J63"/>
  <c r="K63" s="1"/>
  <c r="J62"/>
  <c r="K62" s="1"/>
  <c r="K61"/>
  <c r="J61"/>
  <c r="G61"/>
  <c r="K56"/>
  <c r="K55"/>
  <c r="K54"/>
  <c r="K52"/>
  <c r="K50"/>
  <c r="K49"/>
  <c r="K48"/>
  <c r="K46"/>
  <c r="K43"/>
  <c r="F41"/>
  <c r="G41" s="1"/>
  <c r="K41" s="1"/>
  <c r="F38"/>
  <c r="F37"/>
  <c r="F39" s="1"/>
  <c r="N35"/>
  <c r="G34"/>
  <c r="K34" s="1"/>
  <c r="K33"/>
  <c r="K32"/>
  <c r="K31"/>
  <c r="K28"/>
  <c r="K27"/>
  <c r="P26"/>
  <c r="K26"/>
  <c r="M20"/>
  <c r="D19"/>
  <c r="C12"/>
  <c r="G12" s="1"/>
  <c r="C11"/>
  <c r="G11" s="1"/>
  <c r="O10"/>
  <c r="C10"/>
  <c r="G10" s="1"/>
  <c r="C9"/>
  <c r="G9" s="1"/>
  <c r="O8"/>
  <c r="C8"/>
  <c r="O7"/>
  <c r="C7"/>
  <c r="G7" s="1"/>
  <c r="K61" i="200" l="1"/>
  <c r="K68" s="1"/>
  <c r="G39" i="198"/>
  <c r="K39" s="1"/>
  <c r="K42" s="1"/>
  <c r="G41" i="199"/>
  <c r="K41" s="1"/>
  <c r="K42" i="200"/>
  <c r="C13" i="198"/>
  <c r="C19" s="1"/>
  <c r="G19" s="1"/>
  <c r="K34" i="199"/>
  <c r="K68" i="198"/>
  <c r="K68" i="199"/>
  <c r="C13" i="200"/>
  <c r="C19" s="1"/>
  <c r="G19" s="1"/>
  <c r="G7"/>
  <c r="G13" s="1"/>
  <c r="G13" i="199"/>
  <c r="G20" i="198"/>
  <c r="K17"/>
  <c r="G8"/>
  <c r="G13" s="1"/>
  <c r="C13" i="199"/>
  <c r="C19" s="1"/>
  <c r="G19" s="1"/>
  <c r="K42" l="1"/>
  <c r="G14" i="198"/>
  <c r="G15" s="1"/>
  <c r="G23"/>
  <c r="K20"/>
  <c r="G20" i="200"/>
  <c r="K17"/>
  <c r="G14" i="199"/>
  <c r="G15"/>
  <c r="G20"/>
  <c r="K17"/>
  <c r="G14" i="200"/>
  <c r="G15" s="1"/>
  <c r="G16" l="1"/>
  <c r="K16" s="1"/>
  <c r="K15"/>
  <c r="K15" i="198"/>
  <c r="G16"/>
  <c r="K16" s="1"/>
  <c r="K23"/>
  <c r="G24"/>
  <c r="K24" s="1"/>
  <c r="G16" i="199"/>
  <c r="K16" s="1"/>
  <c r="K15"/>
  <c r="G23"/>
  <c r="K20"/>
  <c r="G23" i="200"/>
  <c r="K20"/>
  <c r="K70" i="198" l="1"/>
  <c r="G24" i="200"/>
  <c r="K24" s="1"/>
  <c r="K23"/>
  <c r="K70"/>
  <c r="K23" i="199"/>
  <c r="G24"/>
  <c r="K24" s="1"/>
  <c r="K70" s="1"/>
  <c r="J74" i="197" l="1"/>
  <c r="J67"/>
  <c r="K67" s="1"/>
  <c r="G67"/>
  <c r="C12" s="1"/>
  <c r="G12" s="1"/>
  <c r="J66"/>
  <c r="G66"/>
  <c r="J64"/>
  <c r="G64"/>
  <c r="C10" s="1"/>
  <c r="G10" s="1"/>
  <c r="J63"/>
  <c r="K63" s="1"/>
  <c r="G63"/>
  <c r="J62"/>
  <c r="K62" s="1"/>
  <c r="G62"/>
  <c r="J61"/>
  <c r="G61"/>
  <c r="G56"/>
  <c r="K56" s="1"/>
  <c r="G55"/>
  <c r="K55" s="1"/>
  <c r="G54"/>
  <c r="K54" s="1"/>
  <c r="K52"/>
  <c r="G52"/>
  <c r="G50"/>
  <c r="K50" s="1"/>
  <c r="G49"/>
  <c r="K49" s="1"/>
  <c r="G48"/>
  <c r="K48" s="1"/>
  <c r="G46"/>
  <c r="K46" s="1"/>
  <c r="G43"/>
  <c r="K43" s="1"/>
  <c r="F41"/>
  <c r="F38"/>
  <c r="F37"/>
  <c r="F39" s="1"/>
  <c r="N35"/>
  <c r="G33"/>
  <c r="K33" s="1"/>
  <c r="G32"/>
  <c r="K32" s="1"/>
  <c r="K31"/>
  <c r="G31"/>
  <c r="G34" s="1"/>
  <c r="K34" s="1"/>
  <c r="G28"/>
  <c r="K28" s="1"/>
  <c r="K27"/>
  <c r="G27"/>
  <c r="P26"/>
  <c r="G26"/>
  <c r="K26" s="1"/>
  <c r="M20"/>
  <c r="D19"/>
  <c r="C11"/>
  <c r="G11" s="1"/>
  <c r="O10"/>
  <c r="C9"/>
  <c r="G9" s="1"/>
  <c r="O8"/>
  <c r="G8"/>
  <c r="C8"/>
  <c r="O7"/>
  <c r="C7"/>
  <c r="G7" s="1"/>
  <c r="A2"/>
  <c r="G39" l="1"/>
  <c r="K39" s="1"/>
  <c r="K64"/>
  <c r="K61"/>
  <c r="K68" s="1"/>
  <c r="C13"/>
  <c r="C19" s="1"/>
  <c r="G19" s="1"/>
  <c r="K17" s="1"/>
  <c r="G41"/>
  <c r="K41" s="1"/>
  <c r="K66"/>
  <c r="G13"/>
  <c r="K42"/>
  <c r="G20" l="1"/>
  <c r="G14"/>
  <c r="G15" s="1"/>
  <c r="K20"/>
  <c r="G23"/>
  <c r="G16" l="1"/>
  <c r="K16" s="1"/>
  <c r="K15"/>
  <c r="G24"/>
  <c r="K24" s="1"/>
  <c r="K23"/>
  <c r="K70" l="1"/>
  <c r="J74" i="196" l="1"/>
  <c r="J67"/>
  <c r="K67" s="1"/>
  <c r="J66"/>
  <c r="K66" s="1"/>
  <c r="J64"/>
  <c r="K64" s="1"/>
  <c r="J63"/>
  <c r="K63" s="1"/>
  <c r="K62"/>
  <c r="J62"/>
  <c r="J61"/>
  <c r="G61"/>
  <c r="C7" s="1"/>
  <c r="K56"/>
  <c r="K55"/>
  <c r="K54"/>
  <c r="K52"/>
  <c r="K50"/>
  <c r="K49"/>
  <c r="K48"/>
  <c r="K46"/>
  <c r="K43"/>
  <c r="F41"/>
  <c r="G41" s="1"/>
  <c r="K41" s="1"/>
  <c r="F38"/>
  <c r="F39" s="1"/>
  <c r="G39" s="1"/>
  <c r="K39" s="1"/>
  <c r="F37"/>
  <c r="N35"/>
  <c r="G34"/>
  <c r="K34" s="1"/>
  <c r="K33"/>
  <c r="K32"/>
  <c r="K31"/>
  <c r="K28"/>
  <c r="K27"/>
  <c r="P26"/>
  <c r="K26"/>
  <c r="M20"/>
  <c r="D19"/>
  <c r="C12"/>
  <c r="G12" s="1"/>
  <c r="C11"/>
  <c r="G11" s="1"/>
  <c r="O10"/>
  <c r="C10"/>
  <c r="G10" s="1"/>
  <c r="C9"/>
  <c r="G9" s="1"/>
  <c r="O8"/>
  <c r="C8"/>
  <c r="G8" s="1"/>
  <c r="O7"/>
  <c r="J74" i="195"/>
  <c r="J67"/>
  <c r="K67" s="1"/>
  <c r="J66"/>
  <c r="K66" s="1"/>
  <c r="J64"/>
  <c r="K64" s="1"/>
  <c r="J63"/>
  <c r="K63" s="1"/>
  <c r="J62"/>
  <c r="K62" s="1"/>
  <c r="J61"/>
  <c r="G61"/>
  <c r="C7" s="1"/>
  <c r="G7" s="1"/>
  <c r="K56"/>
  <c r="K55"/>
  <c r="K54"/>
  <c r="K52"/>
  <c r="K50"/>
  <c r="K49"/>
  <c r="K48"/>
  <c r="K46"/>
  <c r="K43"/>
  <c r="F41"/>
  <c r="F38"/>
  <c r="F37"/>
  <c r="N35"/>
  <c r="G34"/>
  <c r="K34" s="1"/>
  <c r="K33"/>
  <c r="K32"/>
  <c r="K31"/>
  <c r="K28"/>
  <c r="K27"/>
  <c r="P26"/>
  <c r="K26"/>
  <c r="M20"/>
  <c r="D19"/>
  <c r="G12"/>
  <c r="C12"/>
  <c r="C11"/>
  <c r="G11" s="1"/>
  <c r="O10"/>
  <c r="C10"/>
  <c r="G10" s="1"/>
  <c r="C9"/>
  <c r="G9" s="1"/>
  <c r="O8"/>
  <c r="G8"/>
  <c r="C8"/>
  <c r="O7"/>
  <c r="K42" i="196" l="1"/>
  <c r="F39" i="195"/>
  <c r="G39" s="1"/>
  <c r="K39" s="1"/>
  <c r="K61"/>
  <c r="K42"/>
  <c r="G41"/>
  <c r="K41" s="1"/>
  <c r="K61" i="196"/>
  <c r="G13" i="195"/>
  <c r="K68"/>
  <c r="C13" i="196"/>
  <c r="C19" s="1"/>
  <c r="G19" s="1"/>
  <c r="G7"/>
  <c r="G13" s="1"/>
  <c r="K68"/>
  <c r="C13" i="195"/>
  <c r="C19" s="1"/>
  <c r="G19" s="1"/>
  <c r="G20" i="196" l="1"/>
  <c r="K17"/>
  <c r="G14"/>
  <c r="G15"/>
  <c r="G20" i="195"/>
  <c r="K17"/>
  <c r="G14"/>
  <c r="G15"/>
  <c r="G16" i="196" l="1"/>
  <c r="K16" s="1"/>
  <c r="K15"/>
  <c r="G16" i="195"/>
  <c r="K16" s="1"/>
  <c r="K15"/>
  <c r="G23"/>
  <c r="K20"/>
  <c r="K20" i="196"/>
  <c r="G23"/>
  <c r="G24" l="1"/>
  <c r="K24" s="1"/>
  <c r="K23"/>
  <c r="K70" s="1"/>
  <c r="K23" i="195"/>
  <c r="G24"/>
  <c r="K24" s="1"/>
  <c r="K70" l="1"/>
  <c r="J74" i="194"/>
  <c r="J67"/>
  <c r="K67" s="1"/>
  <c r="J66"/>
  <c r="K66" s="1"/>
  <c r="J64"/>
  <c r="K64" s="1"/>
  <c r="J63"/>
  <c r="K63" s="1"/>
  <c r="J62"/>
  <c r="K62" s="1"/>
  <c r="J61"/>
  <c r="G61"/>
  <c r="C7" s="1"/>
  <c r="K56"/>
  <c r="K55"/>
  <c r="K54"/>
  <c r="K52"/>
  <c r="K50"/>
  <c r="K49"/>
  <c r="K48"/>
  <c r="K46"/>
  <c r="K43"/>
  <c r="F41"/>
  <c r="G41" s="1"/>
  <c r="K41" s="1"/>
  <c r="F39"/>
  <c r="G39" s="1"/>
  <c r="K39" s="1"/>
  <c r="F38"/>
  <c r="F37"/>
  <c r="N35"/>
  <c r="K34"/>
  <c r="G34"/>
  <c r="K33"/>
  <c r="K32"/>
  <c r="K31"/>
  <c r="K28"/>
  <c r="K27"/>
  <c r="P26"/>
  <c r="K26"/>
  <c r="M20"/>
  <c r="D19"/>
  <c r="C12"/>
  <c r="G12" s="1"/>
  <c r="G11"/>
  <c r="C11"/>
  <c r="O10"/>
  <c r="C10"/>
  <c r="G10" s="1"/>
  <c r="C9"/>
  <c r="G9" s="1"/>
  <c r="O8"/>
  <c r="C8"/>
  <c r="G8" s="1"/>
  <c r="O7"/>
  <c r="J74" i="193"/>
  <c r="J67"/>
  <c r="K67" s="1"/>
  <c r="J66"/>
  <c r="K66" s="1"/>
  <c r="J64"/>
  <c r="K64" s="1"/>
  <c r="J63"/>
  <c r="K63" s="1"/>
  <c r="J62"/>
  <c r="K62" s="1"/>
  <c r="J61"/>
  <c r="K61" s="1"/>
  <c r="G61"/>
  <c r="K56"/>
  <c r="K55"/>
  <c r="K54"/>
  <c r="K52"/>
  <c r="K50"/>
  <c r="K49"/>
  <c r="K48"/>
  <c r="K46"/>
  <c r="K43"/>
  <c r="F41"/>
  <c r="F38"/>
  <c r="F37"/>
  <c r="N35"/>
  <c r="G34"/>
  <c r="G41" s="1"/>
  <c r="K41" s="1"/>
  <c r="K33"/>
  <c r="K32"/>
  <c r="K31"/>
  <c r="K28"/>
  <c r="K27"/>
  <c r="P26"/>
  <c r="K26"/>
  <c r="M20"/>
  <c r="D19"/>
  <c r="G12"/>
  <c r="C12"/>
  <c r="C11"/>
  <c r="G11" s="1"/>
  <c r="O10"/>
  <c r="C10"/>
  <c r="G10" s="1"/>
  <c r="C9"/>
  <c r="G9" s="1"/>
  <c r="O8"/>
  <c r="C8"/>
  <c r="G8" s="1"/>
  <c r="O7"/>
  <c r="C7"/>
  <c r="G7" s="1"/>
  <c r="K61" i="194" l="1"/>
  <c r="K68" s="1"/>
  <c r="K42"/>
  <c r="F39" i="193"/>
  <c r="G39" s="1"/>
  <c r="K39" s="1"/>
  <c r="K68"/>
  <c r="C13" i="194"/>
  <c r="C19" s="1"/>
  <c r="G19" s="1"/>
  <c r="G7"/>
  <c r="G13" s="1"/>
  <c r="G13" i="193"/>
  <c r="C13"/>
  <c r="C19" s="1"/>
  <c r="G19" s="1"/>
  <c r="K34"/>
  <c r="K42" l="1"/>
  <c r="G14"/>
  <c r="G15" s="1"/>
  <c r="G14" i="194"/>
  <c r="G15" s="1"/>
  <c r="G20"/>
  <c r="K17"/>
  <c r="K17" i="193"/>
  <c r="G20"/>
  <c r="G16" i="194" l="1"/>
  <c r="K16" s="1"/>
  <c r="K15"/>
  <c r="K15" i="193"/>
  <c r="G16"/>
  <c r="K16" s="1"/>
  <c r="G23"/>
  <c r="K20"/>
  <c r="K20" i="194"/>
  <c r="G23"/>
  <c r="K23" l="1"/>
  <c r="K70" s="1"/>
  <c r="G24"/>
  <c r="K24" s="1"/>
  <c r="G24" i="193"/>
  <c r="K24" s="1"/>
  <c r="K23"/>
  <c r="K70" s="1"/>
  <c r="J74" i="192" l="1"/>
  <c r="J67"/>
  <c r="K67" s="1"/>
  <c r="J66"/>
  <c r="K66" s="1"/>
  <c r="J64"/>
  <c r="K64" s="1"/>
  <c r="J63"/>
  <c r="K63" s="1"/>
  <c r="K62"/>
  <c r="J62"/>
  <c r="J61"/>
  <c r="G61"/>
  <c r="C7" s="1"/>
  <c r="K56"/>
  <c r="K55"/>
  <c r="K54"/>
  <c r="K52"/>
  <c r="K50"/>
  <c r="K49"/>
  <c r="K48"/>
  <c r="K46"/>
  <c r="K43"/>
  <c r="F41"/>
  <c r="G41" s="1"/>
  <c r="K41" s="1"/>
  <c r="F38"/>
  <c r="F39" s="1"/>
  <c r="G39" s="1"/>
  <c r="K39" s="1"/>
  <c r="F37"/>
  <c r="N35"/>
  <c r="G34"/>
  <c r="K34" s="1"/>
  <c r="K33"/>
  <c r="K32"/>
  <c r="K31"/>
  <c r="K28"/>
  <c r="K27"/>
  <c r="P26"/>
  <c r="K26"/>
  <c r="M20"/>
  <c r="D19"/>
  <c r="C12"/>
  <c r="G12" s="1"/>
  <c r="C11"/>
  <c r="G11" s="1"/>
  <c r="O10"/>
  <c r="C10"/>
  <c r="G10" s="1"/>
  <c r="C9"/>
  <c r="G9" s="1"/>
  <c r="O8"/>
  <c r="C8"/>
  <c r="G8" s="1"/>
  <c r="O7"/>
  <c r="J74" i="191"/>
  <c r="J67"/>
  <c r="K67" s="1"/>
  <c r="J66"/>
  <c r="K66" s="1"/>
  <c r="J64"/>
  <c r="K64" s="1"/>
  <c r="J63"/>
  <c r="K63" s="1"/>
  <c r="K62"/>
  <c r="J62"/>
  <c r="J61"/>
  <c r="G61"/>
  <c r="C7" s="1"/>
  <c r="K56"/>
  <c r="K55"/>
  <c r="K54"/>
  <c r="K52"/>
  <c r="K50"/>
  <c r="K49"/>
  <c r="K48"/>
  <c r="K46"/>
  <c r="K43"/>
  <c r="F41"/>
  <c r="G41" s="1"/>
  <c r="K41" s="1"/>
  <c r="F38"/>
  <c r="F37"/>
  <c r="F39" s="1"/>
  <c r="G39" s="1"/>
  <c r="K39" s="1"/>
  <c r="N35"/>
  <c r="G34"/>
  <c r="K34" s="1"/>
  <c r="K33"/>
  <c r="K32"/>
  <c r="K31"/>
  <c r="K28"/>
  <c r="K27"/>
  <c r="P26"/>
  <c r="K26"/>
  <c r="M20"/>
  <c r="D19"/>
  <c r="G12"/>
  <c r="C12"/>
  <c r="G11"/>
  <c r="C11"/>
  <c r="O10"/>
  <c r="C10"/>
  <c r="G10" s="1"/>
  <c r="C9"/>
  <c r="G9" s="1"/>
  <c r="O8"/>
  <c r="C8"/>
  <c r="G8" s="1"/>
  <c r="O7"/>
  <c r="J74" i="190"/>
  <c r="J67"/>
  <c r="K67" s="1"/>
  <c r="K66"/>
  <c r="J66"/>
  <c r="J64"/>
  <c r="K64" s="1"/>
  <c r="J63"/>
  <c r="K63" s="1"/>
  <c r="J62"/>
  <c r="K62" s="1"/>
  <c r="K61"/>
  <c r="J61"/>
  <c r="G61"/>
  <c r="K56"/>
  <c r="K55"/>
  <c r="K54"/>
  <c r="K52"/>
  <c r="K50"/>
  <c r="K49"/>
  <c r="K48"/>
  <c r="K46"/>
  <c r="K43"/>
  <c r="F41"/>
  <c r="F38"/>
  <c r="F37"/>
  <c r="F39" s="1"/>
  <c r="N35"/>
  <c r="G34"/>
  <c r="K34" s="1"/>
  <c r="K33"/>
  <c r="K32"/>
  <c r="K31"/>
  <c r="K28"/>
  <c r="K27"/>
  <c r="P26"/>
  <c r="K26"/>
  <c r="M20"/>
  <c r="D19"/>
  <c r="G12"/>
  <c r="C12"/>
  <c r="C11"/>
  <c r="G11" s="1"/>
  <c r="O10"/>
  <c r="C10"/>
  <c r="G10" s="1"/>
  <c r="C9"/>
  <c r="G9" s="1"/>
  <c r="O8"/>
  <c r="C8"/>
  <c r="O7"/>
  <c r="C7"/>
  <c r="G7" s="1"/>
  <c r="K42" i="192" l="1"/>
  <c r="G41" i="190"/>
  <c r="K41" s="1"/>
  <c r="G39"/>
  <c r="K39" s="1"/>
  <c r="K42" s="1"/>
  <c r="K61" i="191"/>
  <c r="K68" s="1"/>
  <c r="K61" i="192"/>
  <c r="K68" s="1"/>
  <c r="C13" i="190"/>
  <c r="C19" s="1"/>
  <c r="G19" s="1"/>
  <c r="G20" s="1"/>
  <c r="K68"/>
  <c r="G7" i="191"/>
  <c r="G13" s="1"/>
  <c r="C13"/>
  <c r="C19" s="1"/>
  <c r="G19" s="1"/>
  <c r="C13" i="192"/>
  <c r="C19" s="1"/>
  <c r="G19" s="1"/>
  <c r="G7"/>
  <c r="G13" s="1"/>
  <c r="K42" i="191"/>
  <c r="G8" i="190"/>
  <c r="G13" s="1"/>
  <c r="K17" l="1"/>
  <c r="G14"/>
  <c r="G15" s="1"/>
  <c r="K17" i="191"/>
  <c r="G20"/>
  <c r="G23" i="190"/>
  <c r="K20"/>
  <c r="G14" i="191"/>
  <c r="G15" s="1"/>
  <c r="G14" i="192"/>
  <c r="G15" s="1"/>
  <c r="G20"/>
  <c r="K17"/>
  <c r="G16" l="1"/>
  <c r="K16" s="1"/>
  <c r="K15"/>
  <c r="G23" i="191"/>
  <c r="K20"/>
  <c r="G16"/>
  <c r="K16" s="1"/>
  <c r="K15"/>
  <c r="K20" i="192"/>
  <c r="G23"/>
  <c r="K23" i="190"/>
  <c r="G24"/>
  <c r="K24" s="1"/>
  <c r="G16"/>
  <c r="K16" s="1"/>
  <c r="K15"/>
  <c r="K70" l="1"/>
  <c r="G24" i="192"/>
  <c r="K24" s="1"/>
  <c r="K23"/>
  <c r="K23" i="191"/>
  <c r="K70" s="1"/>
  <c r="G24"/>
  <c r="K24" s="1"/>
  <c r="K70" i="192"/>
  <c r="J74" i="189" l="1"/>
  <c r="J67"/>
  <c r="K67" s="1"/>
  <c r="J66"/>
  <c r="K66" s="1"/>
  <c r="K64"/>
  <c r="J64"/>
  <c r="J63"/>
  <c r="K63" s="1"/>
  <c r="K62"/>
  <c r="J62"/>
  <c r="J61"/>
  <c r="G61"/>
  <c r="C7" s="1"/>
  <c r="K56"/>
  <c r="K55"/>
  <c r="K54"/>
  <c r="K52"/>
  <c r="K50"/>
  <c r="K49"/>
  <c r="K48"/>
  <c r="K46"/>
  <c r="K43"/>
  <c r="F41"/>
  <c r="G41" s="1"/>
  <c r="K41" s="1"/>
  <c r="F38"/>
  <c r="F39" s="1"/>
  <c r="G39" s="1"/>
  <c r="K39" s="1"/>
  <c r="F37"/>
  <c r="N35"/>
  <c r="G34"/>
  <c r="K34" s="1"/>
  <c r="K33"/>
  <c r="K32"/>
  <c r="K31"/>
  <c r="K28"/>
  <c r="K27"/>
  <c r="P26"/>
  <c r="K26"/>
  <c r="M20"/>
  <c r="D19"/>
  <c r="C12"/>
  <c r="G12" s="1"/>
  <c r="C11"/>
  <c r="G11" s="1"/>
  <c r="O10"/>
  <c r="C10"/>
  <c r="G10" s="1"/>
  <c r="C9"/>
  <c r="G9" s="1"/>
  <c r="O8"/>
  <c r="C8"/>
  <c r="G8" s="1"/>
  <c r="O7"/>
  <c r="J74" i="188"/>
  <c r="J67"/>
  <c r="K67" s="1"/>
  <c r="J66"/>
  <c r="K66" s="1"/>
  <c r="J64"/>
  <c r="K64" s="1"/>
  <c r="J63"/>
  <c r="K63" s="1"/>
  <c r="J62"/>
  <c r="K62" s="1"/>
  <c r="J61"/>
  <c r="G61"/>
  <c r="C7" s="1"/>
  <c r="G7" s="1"/>
  <c r="K56"/>
  <c r="K55"/>
  <c r="K54"/>
  <c r="K52"/>
  <c r="K50"/>
  <c r="K49"/>
  <c r="K48"/>
  <c r="K46"/>
  <c r="K43"/>
  <c r="F41"/>
  <c r="F38"/>
  <c r="F37"/>
  <c r="N35"/>
  <c r="G34"/>
  <c r="K34" s="1"/>
  <c r="K33"/>
  <c r="K32"/>
  <c r="K31"/>
  <c r="K28"/>
  <c r="K27"/>
  <c r="P26"/>
  <c r="K26"/>
  <c r="M20"/>
  <c r="D19"/>
  <c r="G12"/>
  <c r="C12"/>
  <c r="C11"/>
  <c r="G11" s="1"/>
  <c r="O10"/>
  <c r="C10"/>
  <c r="G10" s="1"/>
  <c r="C9"/>
  <c r="G9" s="1"/>
  <c r="O8"/>
  <c r="G8"/>
  <c r="C8"/>
  <c r="O7"/>
  <c r="J74" i="187"/>
  <c r="J67"/>
  <c r="K67" s="1"/>
  <c r="J66"/>
  <c r="K66" s="1"/>
  <c r="J64"/>
  <c r="K64" s="1"/>
  <c r="J63"/>
  <c r="K63" s="1"/>
  <c r="J62"/>
  <c r="K62" s="1"/>
  <c r="J61"/>
  <c r="K61" s="1"/>
  <c r="G61"/>
  <c r="K56"/>
  <c r="K55"/>
  <c r="K54"/>
  <c r="K52"/>
  <c r="K50"/>
  <c r="K49"/>
  <c r="K48"/>
  <c r="K46"/>
  <c r="K43"/>
  <c r="F41"/>
  <c r="G41" s="1"/>
  <c r="K41" s="1"/>
  <c r="F38"/>
  <c r="F37"/>
  <c r="F39" s="1"/>
  <c r="N35"/>
  <c r="K34"/>
  <c r="G34"/>
  <c r="K33"/>
  <c r="K32"/>
  <c r="K31"/>
  <c r="K28"/>
  <c r="K27"/>
  <c r="P26"/>
  <c r="K26"/>
  <c r="M20"/>
  <c r="D19"/>
  <c r="C12"/>
  <c r="G12" s="1"/>
  <c r="C11"/>
  <c r="G11" s="1"/>
  <c r="O10"/>
  <c r="C10"/>
  <c r="G10" s="1"/>
  <c r="G9"/>
  <c r="C9"/>
  <c r="O8"/>
  <c r="C8"/>
  <c r="G8" s="1"/>
  <c r="O7"/>
  <c r="C7"/>
  <c r="G7" s="1"/>
  <c r="K42" i="189" l="1"/>
  <c r="K68" i="187"/>
  <c r="F39" i="188"/>
  <c r="G39" s="1"/>
  <c r="K39" s="1"/>
  <c r="K42" s="1"/>
  <c r="G39" i="187"/>
  <c r="K39" s="1"/>
  <c r="K42" s="1"/>
  <c r="G41" i="188"/>
  <c r="K41" s="1"/>
  <c r="K61" i="189"/>
  <c r="K68" s="1"/>
  <c r="K61" i="188"/>
  <c r="K68" s="1"/>
  <c r="G13"/>
  <c r="C13" i="189"/>
  <c r="C19" s="1"/>
  <c r="G19" s="1"/>
  <c r="G7"/>
  <c r="G13" s="1"/>
  <c r="G13" i="187"/>
  <c r="C13"/>
  <c r="C19" s="1"/>
  <c r="G19" s="1"/>
  <c r="C13" i="188"/>
  <c r="C19" s="1"/>
  <c r="G19" s="1"/>
  <c r="G14" i="189" l="1"/>
  <c r="G15" s="1"/>
  <c r="K17" i="188"/>
  <c r="G20"/>
  <c r="G20" i="189"/>
  <c r="K17"/>
  <c r="G14" i="187"/>
  <c r="G15" s="1"/>
  <c r="G20"/>
  <c r="K17"/>
  <c r="G14" i="188"/>
  <c r="G15" s="1"/>
  <c r="G16" i="187" l="1"/>
  <c r="K16" s="1"/>
  <c r="K15"/>
  <c r="G16" i="189"/>
  <c r="K16" s="1"/>
  <c r="K15"/>
  <c r="G16" i="188"/>
  <c r="K16" s="1"/>
  <c r="K15"/>
  <c r="G23"/>
  <c r="K20"/>
  <c r="G23" i="187"/>
  <c r="K20"/>
  <c r="K20" i="189"/>
  <c r="G23"/>
  <c r="G24" i="188" l="1"/>
  <c r="K24" s="1"/>
  <c r="K23"/>
  <c r="K70" s="1"/>
  <c r="G24" i="189"/>
  <c r="K24" s="1"/>
  <c r="K23"/>
  <c r="K70" s="1"/>
  <c r="K23" i="187"/>
  <c r="G24"/>
  <c r="K24" s="1"/>
  <c r="K70" l="1"/>
  <c r="J74" i="186"/>
  <c r="J67"/>
  <c r="K67" s="1"/>
  <c r="G67"/>
  <c r="J66"/>
  <c r="G66"/>
  <c r="C11" s="1"/>
  <c r="G11" s="1"/>
  <c r="J64"/>
  <c r="K64" s="1"/>
  <c r="G64"/>
  <c r="J63"/>
  <c r="K63" s="1"/>
  <c r="G63"/>
  <c r="C9" s="1"/>
  <c r="G9" s="1"/>
  <c r="J62"/>
  <c r="K62" s="1"/>
  <c r="G62"/>
  <c r="C8" s="1"/>
  <c r="G8" s="1"/>
  <c r="J61"/>
  <c r="K61" s="1"/>
  <c r="G61"/>
  <c r="G56"/>
  <c r="K56" s="1"/>
  <c r="G55"/>
  <c r="K55" s="1"/>
  <c r="G54"/>
  <c r="K54" s="1"/>
  <c r="G52"/>
  <c r="K52" s="1"/>
  <c r="G50"/>
  <c r="K50" s="1"/>
  <c r="G49"/>
  <c r="K49" s="1"/>
  <c r="G48"/>
  <c r="K48" s="1"/>
  <c r="K46"/>
  <c r="G46"/>
  <c r="G43"/>
  <c r="K43" s="1"/>
  <c r="F41"/>
  <c r="F38"/>
  <c r="F37"/>
  <c r="N35"/>
  <c r="G33"/>
  <c r="K33" s="1"/>
  <c r="G32"/>
  <c r="K32" s="1"/>
  <c r="G31"/>
  <c r="G28"/>
  <c r="K28" s="1"/>
  <c r="K27"/>
  <c r="G27"/>
  <c r="P26"/>
  <c r="G26"/>
  <c r="K26" s="1"/>
  <c r="M20"/>
  <c r="D19"/>
  <c r="C12"/>
  <c r="G12" s="1"/>
  <c r="O10"/>
  <c r="G10"/>
  <c r="C10"/>
  <c r="O8"/>
  <c r="O7"/>
  <c r="G7"/>
  <c r="C7"/>
  <c r="A2"/>
  <c r="G34" l="1"/>
  <c r="K34" s="1"/>
  <c r="G13"/>
  <c r="G14" s="1"/>
  <c r="G15" s="1"/>
  <c r="K31"/>
  <c r="K66"/>
  <c r="K68" s="1"/>
  <c r="C13"/>
  <c r="C19" s="1"/>
  <c r="G19" s="1"/>
  <c r="K17" s="1"/>
  <c r="F39"/>
  <c r="G39" s="1"/>
  <c r="K39" s="1"/>
  <c r="G20"/>
  <c r="G41"/>
  <c r="K41" s="1"/>
  <c r="K42" s="1"/>
  <c r="G16" l="1"/>
  <c r="K16" s="1"/>
  <c r="K15"/>
  <c r="K20"/>
  <c r="G23"/>
  <c r="G24" l="1"/>
  <c r="K24" s="1"/>
  <c r="K23"/>
  <c r="K70" s="1"/>
  <c r="J74" i="185" l="1"/>
  <c r="J67"/>
  <c r="K67" s="1"/>
  <c r="G67"/>
  <c r="C12" s="1"/>
  <c r="G12" s="1"/>
  <c r="J66"/>
  <c r="G66"/>
  <c r="J64"/>
  <c r="G64"/>
  <c r="C10" s="1"/>
  <c r="G10" s="1"/>
  <c r="J63"/>
  <c r="G63"/>
  <c r="J62"/>
  <c r="K62" s="1"/>
  <c r="G62"/>
  <c r="J61"/>
  <c r="G61"/>
  <c r="C7" s="1"/>
  <c r="G7" s="1"/>
  <c r="G56"/>
  <c r="K56" s="1"/>
  <c r="G55"/>
  <c r="K55" s="1"/>
  <c r="G54"/>
  <c r="K54" s="1"/>
  <c r="K52"/>
  <c r="G52"/>
  <c r="G50"/>
  <c r="K50" s="1"/>
  <c r="G49"/>
  <c r="K49" s="1"/>
  <c r="G48"/>
  <c r="K48" s="1"/>
  <c r="G46"/>
  <c r="K46" s="1"/>
  <c r="G43"/>
  <c r="K43" s="1"/>
  <c r="F41"/>
  <c r="F38"/>
  <c r="F37"/>
  <c r="F39" s="1"/>
  <c r="N35"/>
  <c r="G33"/>
  <c r="K33" s="1"/>
  <c r="G32"/>
  <c r="K32" s="1"/>
  <c r="K31"/>
  <c r="G31"/>
  <c r="G28"/>
  <c r="K28" s="1"/>
  <c r="G27"/>
  <c r="K27" s="1"/>
  <c r="P26"/>
  <c r="G26"/>
  <c r="K26" s="1"/>
  <c r="M20"/>
  <c r="D19"/>
  <c r="C11"/>
  <c r="G11" s="1"/>
  <c r="O10"/>
  <c r="C9"/>
  <c r="G9" s="1"/>
  <c r="O8"/>
  <c r="C8"/>
  <c r="G8" s="1"/>
  <c r="O7"/>
  <c r="A2"/>
  <c r="G13" l="1"/>
  <c r="K61"/>
  <c r="K64"/>
  <c r="K63"/>
  <c r="K66"/>
  <c r="G14"/>
  <c r="G15" s="1"/>
  <c r="G39"/>
  <c r="K39" s="1"/>
  <c r="K68"/>
  <c r="G34"/>
  <c r="K34" s="1"/>
  <c r="C13"/>
  <c r="C19" s="1"/>
  <c r="G19" s="1"/>
  <c r="G16" l="1"/>
  <c r="K16" s="1"/>
  <c r="K15"/>
  <c r="G20"/>
  <c r="K17"/>
  <c r="G41"/>
  <c r="K41" s="1"/>
  <c r="K42" s="1"/>
  <c r="K20" l="1"/>
  <c r="G23"/>
  <c r="G24" l="1"/>
  <c r="K24" s="1"/>
  <c r="K23"/>
  <c r="K70" s="1"/>
  <c r="J74" i="184" l="1"/>
  <c r="J67"/>
  <c r="K67" s="1"/>
  <c r="J66"/>
  <c r="K66" s="1"/>
  <c r="K64"/>
  <c r="J64"/>
  <c r="J63"/>
  <c r="K63" s="1"/>
  <c r="K62"/>
  <c r="J62"/>
  <c r="J61"/>
  <c r="G61"/>
  <c r="C7" s="1"/>
  <c r="K56"/>
  <c r="K55"/>
  <c r="K54"/>
  <c r="K52"/>
  <c r="K50"/>
  <c r="K49"/>
  <c r="K48"/>
  <c r="K46"/>
  <c r="K43"/>
  <c r="F41"/>
  <c r="G41" s="1"/>
  <c r="K41" s="1"/>
  <c r="F38"/>
  <c r="F39" s="1"/>
  <c r="G39" s="1"/>
  <c r="K39" s="1"/>
  <c r="F37"/>
  <c r="N35"/>
  <c r="G34"/>
  <c r="K34" s="1"/>
  <c r="K42" s="1"/>
  <c r="K33"/>
  <c r="K32"/>
  <c r="K31"/>
  <c r="K28"/>
  <c r="K27"/>
  <c r="P26"/>
  <c r="K26"/>
  <c r="M20"/>
  <c r="D19"/>
  <c r="C12"/>
  <c r="G12" s="1"/>
  <c r="C11"/>
  <c r="G11" s="1"/>
  <c r="O10"/>
  <c r="C10"/>
  <c r="G10" s="1"/>
  <c r="C9"/>
  <c r="G9" s="1"/>
  <c r="O8"/>
  <c r="C8"/>
  <c r="G8" s="1"/>
  <c r="O7"/>
  <c r="J74" i="183"/>
  <c r="J67"/>
  <c r="K67" s="1"/>
  <c r="J66"/>
  <c r="K66" s="1"/>
  <c r="J64"/>
  <c r="K64" s="1"/>
  <c r="J63"/>
  <c r="K63" s="1"/>
  <c r="K62"/>
  <c r="J62"/>
  <c r="J61"/>
  <c r="G61"/>
  <c r="C7" s="1"/>
  <c r="K56"/>
  <c r="K55"/>
  <c r="K54"/>
  <c r="K52"/>
  <c r="K50"/>
  <c r="K49"/>
  <c r="K48"/>
  <c r="K46"/>
  <c r="K43"/>
  <c r="F41"/>
  <c r="G41" s="1"/>
  <c r="K41" s="1"/>
  <c r="F38"/>
  <c r="F37"/>
  <c r="F39" s="1"/>
  <c r="G39" s="1"/>
  <c r="K39" s="1"/>
  <c r="N35"/>
  <c r="G34"/>
  <c r="K34" s="1"/>
  <c r="K33"/>
  <c r="K32"/>
  <c r="K31"/>
  <c r="K28"/>
  <c r="K27"/>
  <c r="P26"/>
  <c r="K26"/>
  <c r="M20"/>
  <c r="D19"/>
  <c r="G12"/>
  <c r="C12"/>
  <c r="C11"/>
  <c r="G11" s="1"/>
  <c r="O10"/>
  <c r="C10"/>
  <c r="G10" s="1"/>
  <c r="C9"/>
  <c r="G9" s="1"/>
  <c r="O8"/>
  <c r="C8"/>
  <c r="G8" s="1"/>
  <c r="O7"/>
  <c r="J74" i="182"/>
  <c r="J67"/>
  <c r="K67" s="1"/>
  <c r="J66"/>
  <c r="K66" s="1"/>
  <c r="J64"/>
  <c r="K64" s="1"/>
  <c r="J63"/>
  <c r="K63" s="1"/>
  <c r="J62"/>
  <c r="K62" s="1"/>
  <c r="J61"/>
  <c r="K61" s="1"/>
  <c r="G61"/>
  <c r="C7" s="1"/>
  <c r="G7" s="1"/>
  <c r="K56"/>
  <c r="K55"/>
  <c r="K54"/>
  <c r="K52"/>
  <c r="K50"/>
  <c r="K49"/>
  <c r="K48"/>
  <c r="K46"/>
  <c r="K43"/>
  <c r="F41"/>
  <c r="F38"/>
  <c r="F37"/>
  <c r="F39" s="1"/>
  <c r="G39" s="1"/>
  <c r="K39" s="1"/>
  <c r="N35"/>
  <c r="G34"/>
  <c r="G41" s="1"/>
  <c r="K41" s="1"/>
  <c r="K33"/>
  <c r="K32"/>
  <c r="K31"/>
  <c r="K28"/>
  <c r="K27"/>
  <c r="P26"/>
  <c r="K26"/>
  <c r="M20"/>
  <c r="D19"/>
  <c r="G12"/>
  <c r="C12"/>
  <c r="C11"/>
  <c r="G11" s="1"/>
  <c r="O10"/>
  <c r="C10"/>
  <c r="G10" s="1"/>
  <c r="C9"/>
  <c r="G9" s="1"/>
  <c r="O8"/>
  <c r="C8"/>
  <c r="O7"/>
  <c r="J74" i="181"/>
  <c r="J67"/>
  <c r="K67" s="1"/>
  <c r="J66"/>
  <c r="K66" s="1"/>
  <c r="J64"/>
  <c r="K64" s="1"/>
  <c r="K63"/>
  <c r="J63"/>
  <c r="J62"/>
  <c r="K62" s="1"/>
  <c r="J61"/>
  <c r="K61" s="1"/>
  <c r="G61"/>
  <c r="K56"/>
  <c r="K55"/>
  <c r="K54"/>
  <c r="K52"/>
  <c r="K50"/>
  <c r="K49"/>
  <c r="K48"/>
  <c r="K46"/>
  <c r="K43"/>
  <c r="F41"/>
  <c r="F38"/>
  <c r="F37"/>
  <c r="N35"/>
  <c r="G34"/>
  <c r="K34" s="1"/>
  <c r="K33"/>
  <c r="K32"/>
  <c r="K31"/>
  <c r="K28"/>
  <c r="K27"/>
  <c r="P26"/>
  <c r="K26"/>
  <c r="M20"/>
  <c r="D19"/>
  <c r="C12"/>
  <c r="G12" s="1"/>
  <c r="C11"/>
  <c r="G11" s="1"/>
  <c r="O10"/>
  <c r="C10"/>
  <c r="G10" s="1"/>
  <c r="C9"/>
  <c r="G9" s="1"/>
  <c r="O8"/>
  <c r="G8"/>
  <c r="C8"/>
  <c r="O7"/>
  <c r="C7"/>
  <c r="C13" s="1"/>
  <c r="C19" s="1"/>
  <c r="G19" s="1"/>
  <c r="J74" i="180"/>
  <c r="J67"/>
  <c r="K67" s="1"/>
  <c r="K66"/>
  <c r="J66"/>
  <c r="J64"/>
  <c r="K64" s="1"/>
  <c r="K63"/>
  <c r="J63"/>
  <c r="J62"/>
  <c r="K62" s="1"/>
  <c r="J61"/>
  <c r="G61"/>
  <c r="C7" s="1"/>
  <c r="K56"/>
  <c r="K55"/>
  <c r="K54"/>
  <c r="K52"/>
  <c r="K50"/>
  <c r="K49"/>
  <c r="K48"/>
  <c r="K46"/>
  <c r="K43"/>
  <c r="F41"/>
  <c r="G41" s="1"/>
  <c r="K41" s="1"/>
  <c r="F39"/>
  <c r="G39" s="1"/>
  <c r="K39" s="1"/>
  <c r="F38"/>
  <c r="F37"/>
  <c r="N35"/>
  <c r="K34"/>
  <c r="G34"/>
  <c r="K33"/>
  <c r="K32"/>
  <c r="K31"/>
  <c r="K28"/>
  <c r="K27"/>
  <c r="P26"/>
  <c r="K26"/>
  <c r="M20"/>
  <c r="D19"/>
  <c r="C12"/>
  <c r="G12" s="1"/>
  <c r="G11"/>
  <c r="C11"/>
  <c r="O10"/>
  <c r="C10"/>
  <c r="G10" s="1"/>
  <c r="C9"/>
  <c r="G9" s="1"/>
  <c r="O8"/>
  <c r="G8"/>
  <c r="C8"/>
  <c r="O7"/>
  <c r="J74" i="179"/>
  <c r="K67"/>
  <c r="J67"/>
  <c r="J66"/>
  <c r="K66" s="1"/>
  <c r="J64"/>
  <c r="K64" s="1"/>
  <c r="J63"/>
  <c r="K63" s="1"/>
  <c r="J62"/>
  <c r="K62" s="1"/>
  <c r="J61"/>
  <c r="K61" s="1"/>
  <c r="G61"/>
  <c r="C7" s="1"/>
  <c r="K56"/>
  <c r="K55"/>
  <c r="K54"/>
  <c r="K52"/>
  <c r="K50"/>
  <c r="K49"/>
  <c r="K48"/>
  <c r="K46"/>
  <c r="K43"/>
  <c r="F41"/>
  <c r="F38"/>
  <c r="F39" s="1"/>
  <c r="G39" s="1"/>
  <c r="K39" s="1"/>
  <c r="F37"/>
  <c r="N35"/>
  <c r="G34"/>
  <c r="G41" s="1"/>
  <c r="K41" s="1"/>
  <c r="K33"/>
  <c r="K32"/>
  <c r="K31"/>
  <c r="K28"/>
  <c r="K27"/>
  <c r="P26"/>
  <c r="K26"/>
  <c r="M20"/>
  <c r="D19"/>
  <c r="C12"/>
  <c r="G12" s="1"/>
  <c r="G11"/>
  <c r="C11"/>
  <c r="O10"/>
  <c r="C10"/>
  <c r="G10" s="1"/>
  <c r="C9"/>
  <c r="G9" s="1"/>
  <c r="O8"/>
  <c r="C8"/>
  <c r="G8" s="1"/>
  <c r="O7"/>
  <c r="C13" i="183" l="1"/>
  <c r="C19" s="1"/>
  <c r="G19" s="1"/>
  <c r="G7"/>
  <c r="K68" i="182"/>
  <c r="K68" i="179"/>
  <c r="K42" i="180"/>
  <c r="K34" i="179"/>
  <c r="K42" i="181"/>
  <c r="K42" i="182"/>
  <c r="C13"/>
  <c r="C19" s="1"/>
  <c r="G19" s="1"/>
  <c r="G41" i="181"/>
  <c r="K41" s="1"/>
  <c r="K61" i="183"/>
  <c r="K68" s="1"/>
  <c r="K61" i="184"/>
  <c r="K68" s="1"/>
  <c r="F39" i="181"/>
  <c r="G39" s="1"/>
  <c r="K39" s="1"/>
  <c r="K34" i="182"/>
  <c r="K42" i="179"/>
  <c r="G20" i="181"/>
  <c r="K17"/>
  <c r="G20" i="182"/>
  <c r="K17"/>
  <c r="G13" i="183"/>
  <c r="K68" i="181"/>
  <c r="C13" i="184"/>
  <c r="C19" s="1"/>
  <c r="G19" s="1"/>
  <c r="G7"/>
  <c r="G13" s="1"/>
  <c r="G7" i="179"/>
  <c r="G13" s="1"/>
  <c r="C13"/>
  <c r="C19" s="1"/>
  <c r="G19" s="1"/>
  <c r="G13" i="182"/>
  <c r="C13" i="180"/>
  <c r="C19" s="1"/>
  <c r="G19" s="1"/>
  <c r="G7"/>
  <c r="G13" s="1"/>
  <c r="G20" i="183"/>
  <c r="K17"/>
  <c r="K42"/>
  <c r="G7" i="181"/>
  <c r="G13" s="1"/>
  <c r="G8" i="182"/>
  <c r="K61" i="180"/>
  <c r="K68" s="1"/>
  <c r="G14" i="182" l="1"/>
  <c r="G15" s="1"/>
  <c r="G20" i="184"/>
  <c r="K17"/>
  <c r="G23" i="182"/>
  <c r="K20"/>
  <c r="G23" i="183"/>
  <c r="K20"/>
  <c r="K17" i="179"/>
  <c r="G20"/>
  <c r="G14" i="181"/>
  <c r="G15" s="1"/>
  <c r="G14" i="180"/>
  <c r="G15" s="1"/>
  <c r="G14" i="179"/>
  <c r="G15" s="1"/>
  <c r="G14" i="183"/>
  <c r="G15"/>
  <c r="K20" i="181"/>
  <c r="G23"/>
  <c r="G20" i="180"/>
  <c r="K17"/>
  <c r="G14" i="184"/>
  <c r="G15" s="1"/>
  <c r="G16" l="1"/>
  <c r="K16" s="1"/>
  <c r="K15"/>
  <c r="G16" i="180"/>
  <c r="K16" s="1"/>
  <c r="K15"/>
  <c r="K15" i="181"/>
  <c r="G16"/>
  <c r="K16" s="1"/>
  <c r="G16" i="179"/>
  <c r="K16" s="1"/>
  <c r="K15"/>
  <c r="G24" i="181"/>
  <c r="K24" s="1"/>
  <c r="K23"/>
  <c r="K23" i="183"/>
  <c r="G24"/>
  <c r="K24" s="1"/>
  <c r="K20" i="184"/>
  <c r="G23"/>
  <c r="G16" i="183"/>
  <c r="K16" s="1"/>
  <c r="K15"/>
  <c r="K70" s="1"/>
  <c r="G23" i="179"/>
  <c r="K20"/>
  <c r="G23" i="180"/>
  <c r="K20"/>
  <c r="K23" i="182"/>
  <c r="G24"/>
  <c r="K24" s="1"/>
  <c r="G16"/>
  <c r="K16" s="1"/>
  <c r="K15"/>
  <c r="K70" s="1"/>
  <c r="G24" i="180" l="1"/>
  <c r="K24" s="1"/>
  <c r="K23"/>
  <c r="K70" s="1"/>
  <c r="G24" i="184"/>
  <c r="K24" s="1"/>
  <c r="K23"/>
  <c r="K70" s="1"/>
  <c r="K23" i="179"/>
  <c r="G24"/>
  <c r="K24" s="1"/>
  <c r="K70" i="181"/>
  <c r="K70" i="179" l="1"/>
  <c r="J74" i="178"/>
  <c r="J67"/>
  <c r="K67" s="1"/>
  <c r="G67"/>
  <c r="J66"/>
  <c r="G66"/>
  <c r="J64"/>
  <c r="K64" s="1"/>
  <c r="G64"/>
  <c r="C10" s="1"/>
  <c r="G10" s="1"/>
  <c r="J63"/>
  <c r="G63"/>
  <c r="C9" s="1"/>
  <c r="G9" s="1"/>
  <c r="K62"/>
  <c r="J62"/>
  <c r="G62"/>
  <c r="J61"/>
  <c r="G61"/>
  <c r="G56"/>
  <c r="K56" s="1"/>
  <c r="G55"/>
  <c r="K55" s="1"/>
  <c r="G54"/>
  <c r="K54" s="1"/>
  <c r="G52"/>
  <c r="K52" s="1"/>
  <c r="G50"/>
  <c r="K50" s="1"/>
  <c r="K49"/>
  <c r="G49"/>
  <c r="G48"/>
  <c r="K48" s="1"/>
  <c r="G46"/>
  <c r="K46" s="1"/>
  <c r="G43"/>
  <c r="K43" s="1"/>
  <c r="F41"/>
  <c r="F38"/>
  <c r="F37"/>
  <c r="F39" s="1"/>
  <c r="N35"/>
  <c r="G33"/>
  <c r="K33" s="1"/>
  <c r="G32"/>
  <c r="G34" s="1"/>
  <c r="K34" s="1"/>
  <c r="G31"/>
  <c r="K31" s="1"/>
  <c r="G28"/>
  <c r="K28" s="1"/>
  <c r="K27"/>
  <c r="G27"/>
  <c r="P26"/>
  <c r="G26"/>
  <c r="K26" s="1"/>
  <c r="M20"/>
  <c r="D19"/>
  <c r="C12"/>
  <c r="G12" s="1"/>
  <c r="C11"/>
  <c r="G11" s="1"/>
  <c r="O10"/>
  <c r="O8"/>
  <c r="G8"/>
  <c r="C8"/>
  <c r="O7"/>
  <c r="C7"/>
  <c r="G7" s="1"/>
  <c r="A2"/>
  <c r="K63" l="1"/>
  <c r="K66"/>
  <c r="K61"/>
  <c r="C13"/>
  <c r="C19" s="1"/>
  <c r="G19" s="1"/>
  <c r="G39"/>
  <c r="K39" s="1"/>
  <c r="G13"/>
  <c r="K68"/>
  <c r="G41"/>
  <c r="K41" s="1"/>
  <c r="K32"/>
  <c r="K42" l="1"/>
  <c r="G14"/>
  <c r="G15" s="1"/>
  <c r="K17"/>
  <c r="G20"/>
  <c r="G16" l="1"/>
  <c r="K16" s="1"/>
  <c r="K15"/>
  <c r="K20"/>
  <c r="G23"/>
  <c r="K23" l="1"/>
  <c r="G24"/>
  <c r="K24" s="1"/>
  <c r="K70" l="1"/>
  <c r="J74" i="177"/>
  <c r="J67"/>
  <c r="K67" s="1"/>
  <c r="J66"/>
  <c r="K66" s="1"/>
  <c r="J64"/>
  <c r="K64" s="1"/>
  <c r="J63"/>
  <c r="K63" s="1"/>
  <c r="J62"/>
  <c r="K62" s="1"/>
  <c r="J61"/>
  <c r="G61"/>
  <c r="C7" s="1"/>
  <c r="K56"/>
  <c r="K55"/>
  <c r="K54"/>
  <c r="K52"/>
  <c r="K50"/>
  <c r="K49"/>
  <c r="K48"/>
  <c r="K46"/>
  <c r="K43"/>
  <c r="F41"/>
  <c r="G41" s="1"/>
  <c r="K41" s="1"/>
  <c r="F39"/>
  <c r="G39" s="1"/>
  <c r="K39" s="1"/>
  <c r="F38"/>
  <c r="F37"/>
  <c r="N35"/>
  <c r="K34"/>
  <c r="G34"/>
  <c r="K33"/>
  <c r="K32"/>
  <c r="K31"/>
  <c r="K28"/>
  <c r="K27"/>
  <c r="P26"/>
  <c r="K26"/>
  <c r="M20"/>
  <c r="D19"/>
  <c r="C12"/>
  <c r="G12" s="1"/>
  <c r="G11"/>
  <c r="C11"/>
  <c r="O10"/>
  <c r="C10"/>
  <c r="G10" s="1"/>
  <c r="C9"/>
  <c r="G9" s="1"/>
  <c r="O8"/>
  <c r="C8"/>
  <c r="G8" s="1"/>
  <c r="O7"/>
  <c r="J74" i="176"/>
  <c r="J67"/>
  <c r="K67" s="1"/>
  <c r="J66"/>
  <c r="K66" s="1"/>
  <c r="J64"/>
  <c r="K64" s="1"/>
  <c r="J63"/>
  <c r="K63" s="1"/>
  <c r="J62"/>
  <c r="K62" s="1"/>
  <c r="J61"/>
  <c r="K61" s="1"/>
  <c r="G61"/>
  <c r="K56"/>
  <c r="K55"/>
  <c r="K54"/>
  <c r="K52"/>
  <c r="K50"/>
  <c r="K49"/>
  <c r="K48"/>
  <c r="K46"/>
  <c r="K43"/>
  <c r="F41"/>
  <c r="F38"/>
  <c r="F39" s="1"/>
  <c r="G39" s="1"/>
  <c r="K39" s="1"/>
  <c r="F37"/>
  <c r="N35"/>
  <c r="G34"/>
  <c r="K34" s="1"/>
  <c r="K33"/>
  <c r="K32"/>
  <c r="K31"/>
  <c r="K28"/>
  <c r="K27"/>
  <c r="P26"/>
  <c r="K26"/>
  <c r="M20"/>
  <c r="D19"/>
  <c r="C12"/>
  <c r="G12" s="1"/>
  <c r="C11"/>
  <c r="G11" s="1"/>
  <c r="O10"/>
  <c r="C10"/>
  <c r="G10" s="1"/>
  <c r="C9"/>
  <c r="G9" s="1"/>
  <c r="O8"/>
  <c r="C8"/>
  <c r="G8" s="1"/>
  <c r="O7"/>
  <c r="C7"/>
  <c r="G7" s="1"/>
  <c r="K42" i="177" l="1"/>
  <c r="G13" i="176"/>
  <c r="G14" s="1"/>
  <c r="G15" s="1"/>
  <c r="G41"/>
  <c r="K41" s="1"/>
  <c r="K42" s="1"/>
  <c r="K61" i="177"/>
  <c r="K68" i="176"/>
  <c r="G7" i="177"/>
  <c r="G13" s="1"/>
  <c r="C13"/>
  <c r="C19" s="1"/>
  <c r="G19" s="1"/>
  <c r="K68"/>
  <c r="C13" i="176"/>
  <c r="C19" s="1"/>
  <c r="G19" s="1"/>
  <c r="G20" l="1"/>
  <c r="K17"/>
  <c r="G14" i="177"/>
  <c r="G15"/>
  <c r="G16" i="176"/>
  <c r="K16" s="1"/>
  <c r="K15"/>
  <c r="G20" i="177"/>
  <c r="K17"/>
  <c r="G16" l="1"/>
  <c r="K16" s="1"/>
  <c r="K15"/>
  <c r="K20"/>
  <c r="G23"/>
  <c r="G23" i="176"/>
  <c r="K20"/>
  <c r="G24" i="177" l="1"/>
  <c r="K24" s="1"/>
  <c r="K23"/>
  <c r="K70" s="1"/>
  <c r="G24" i="176"/>
  <c r="K24" s="1"/>
  <c r="K23"/>
  <c r="K70" s="1"/>
  <c r="J74" i="175" l="1"/>
  <c r="J67"/>
  <c r="K67" s="1"/>
  <c r="J66"/>
  <c r="K66" s="1"/>
  <c r="J64"/>
  <c r="K64" s="1"/>
  <c r="J63"/>
  <c r="K63" s="1"/>
  <c r="K62"/>
  <c r="J62"/>
  <c r="J61"/>
  <c r="G61"/>
  <c r="C7" s="1"/>
  <c r="K56"/>
  <c r="K55"/>
  <c r="K54"/>
  <c r="K52"/>
  <c r="K50"/>
  <c r="K49"/>
  <c r="K48"/>
  <c r="K46"/>
  <c r="K43"/>
  <c r="F41"/>
  <c r="G41" s="1"/>
  <c r="K41" s="1"/>
  <c r="F38"/>
  <c r="F39" s="1"/>
  <c r="G39" s="1"/>
  <c r="K39" s="1"/>
  <c r="F37"/>
  <c r="N35"/>
  <c r="G34"/>
  <c r="K34" s="1"/>
  <c r="K33"/>
  <c r="K32"/>
  <c r="K31"/>
  <c r="K28"/>
  <c r="K27"/>
  <c r="P26"/>
  <c r="K26"/>
  <c r="M20"/>
  <c r="D19"/>
  <c r="C12"/>
  <c r="G12" s="1"/>
  <c r="C11"/>
  <c r="G11" s="1"/>
  <c r="O10"/>
  <c r="C10"/>
  <c r="G10" s="1"/>
  <c r="C9"/>
  <c r="G9" s="1"/>
  <c r="O8"/>
  <c r="C8"/>
  <c r="G8" s="1"/>
  <c r="O7"/>
  <c r="J74" i="174"/>
  <c r="J67"/>
  <c r="K67" s="1"/>
  <c r="J66"/>
  <c r="K66" s="1"/>
  <c r="J64"/>
  <c r="K64" s="1"/>
  <c r="J63"/>
  <c r="K63" s="1"/>
  <c r="K62"/>
  <c r="J62"/>
  <c r="J61"/>
  <c r="G61"/>
  <c r="C7" s="1"/>
  <c r="K56"/>
  <c r="K55"/>
  <c r="K54"/>
  <c r="K52"/>
  <c r="K50"/>
  <c r="K49"/>
  <c r="K48"/>
  <c r="K46"/>
  <c r="K43"/>
  <c r="F41"/>
  <c r="G41" s="1"/>
  <c r="K41" s="1"/>
  <c r="F38"/>
  <c r="F37"/>
  <c r="F39" s="1"/>
  <c r="G39" s="1"/>
  <c r="K39" s="1"/>
  <c r="N35"/>
  <c r="G34"/>
  <c r="K34" s="1"/>
  <c r="K33"/>
  <c r="K32"/>
  <c r="K31"/>
  <c r="K28"/>
  <c r="K27"/>
  <c r="P26"/>
  <c r="K26"/>
  <c r="M20"/>
  <c r="D19"/>
  <c r="G12"/>
  <c r="C12"/>
  <c r="C11"/>
  <c r="G11" s="1"/>
  <c r="O10"/>
  <c r="C10"/>
  <c r="G10" s="1"/>
  <c r="C9"/>
  <c r="G9" s="1"/>
  <c r="O8"/>
  <c r="C8"/>
  <c r="G8" s="1"/>
  <c r="O7"/>
  <c r="J74" i="173"/>
  <c r="J67"/>
  <c r="K67" s="1"/>
  <c r="J66"/>
  <c r="K66" s="1"/>
  <c r="J64"/>
  <c r="K64" s="1"/>
  <c r="J63"/>
  <c r="K63" s="1"/>
  <c r="J62"/>
  <c r="K62" s="1"/>
  <c r="K61"/>
  <c r="J61"/>
  <c r="G61"/>
  <c r="K56"/>
  <c r="K55"/>
  <c r="K54"/>
  <c r="K52"/>
  <c r="K50"/>
  <c r="K49"/>
  <c r="K48"/>
  <c r="K46"/>
  <c r="K43"/>
  <c r="F41"/>
  <c r="F38"/>
  <c r="F37"/>
  <c r="F39" s="1"/>
  <c r="N35"/>
  <c r="G34"/>
  <c r="K34" s="1"/>
  <c r="K33"/>
  <c r="K32"/>
  <c r="K31"/>
  <c r="K28"/>
  <c r="K27"/>
  <c r="P26"/>
  <c r="K26"/>
  <c r="M20"/>
  <c r="D19"/>
  <c r="C12"/>
  <c r="G12" s="1"/>
  <c r="C11"/>
  <c r="G11" s="1"/>
  <c r="O10"/>
  <c r="C10"/>
  <c r="G10" s="1"/>
  <c r="C9"/>
  <c r="G9" s="1"/>
  <c r="O8"/>
  <c r="C8"/>
  <c r="G8" s="1"/>
  <c r="O7"/>
  <c r="C7"/>
  <c r="G7" s="1"/>
  <c r="K42" i="175" l="1"/>
  <c r="G13" i="173"/>
  <c r="G14" s="1"/>
  <c r="G15" s="1"/>
  <c r="G41"/>
  <c r="K41" s="1"/>
  <c r="G39"/>
  <c r="K39" s="1"/>
  <c r="K42" s="1"/>
  <c r="K61" i="174"/>
  <c r="K68" s="1"/>
  <c r="K61" i="175"/>
  <c r="K68" s="1"/>
  <c r="K68" i="173"/>
  <c r="G7" i="174"/>
  <c r="G13" s="1"/>
  <c r="C13"/>
  <c r="C19" s="1"/>
  <c r="G19" s="1"/>
  <c r="G7" i="175"/>
  <c r="G13" s="1"/>
  <c r="C13"/>
  <c r="C19" s="1"/>
  <c r="G19" s="1"/>
  <c r="K42" i="174"/>
  <c r="C13" i="173"/>
  <c r="C19" s="1"/>
  <c r="G19" s="1"/>
  <c r="K15" l="1"/>
  <c r="G16"/>
  <c r="K16" s="1"/>
  <c r="G20"/>
  <c r="K17"/>
  <c r="G20" i="175"/>
  <c r="K17"/>
  <c r="G14"/>
  <c r="G15"/>
  <c r="K17" i="174"/>
  <c r="G20"/>
  <c r="G14"/>
  <c r="G15"/>
  <c r="G16" i="175" l="1"/>
  <c r="K16" s="1"/>
  <c r="K15"/>
  <c r="G23" i="173"/>
  <c r="K20"/>
  <c r="G16" i="174"/>
  <c r="K16" s="1"/>
  <c r="K15"/>
  <c r="G23"/>
  <c r="K20"/>
  <c r="K20" i="175"/>
  <c r="G23"/>
  <c r="K23" i="174" l="1"/>
  <c r="G24"/>
  <c r="K24" s="1"/>
  <c r="K23" i="173"/>
  <c r="G24"/>
  <c r="K24" s="1"/>
  <c r="K70" s="1"/>
  <c r="G24" i="175"/>
  <c r="K24" s="1"/>
  <c r="K23"/>
  <c r="K70" i="174"/>
  <c r="K70" i="175"/>
  <c r="J74" i="172" l="1"/>
  <c r="J67"/>
  <c r="K67" s="1"/>
  <c r="G67"/>
  <c r="C12" s="1"/>
  <c r="G12" s="1"/>
  <c r="J66"/>
  <c r="G66"/>
  <c r="J64"/>
  <c r="G64"/>
  <c r="C10" s="1"/>
  <c r="G10" s="1"/>
  <c r="J63"/>
  <c r="G63"/>
  <c r="J62"/>
  <c r="K62" s="1"/>
  <c r="G62"/>
  <c r="J61"/>
  <c r="G61"/>
  <c r="G56"/>
  <c r="K56" s="1"/>
  <c r="G55"/>
  <c r="K55" s="1"/>
  <c r="G54"/>
  <c r="K54" s="1"/>
  <c r="K52"/>
  <c r="G52"/>
  <c r="G50"/>
  <c r="K50" s="1"/>
  <c r="G49"/>
  <c r="K49" s="1"/>
  <c r="G48"/>
  <c r="K48" s="1"/>
  <c r="G46"/>
  <c r="K46" s="1"/>
  <c r="G43"/>
  <c r="K43" s="1"/>
  <c r="F41"/>
  <c r="F38"/>
  <c r="F37"/>
  <c r="F39" s="1"/>
  <c r="N35"/>
  <c r="G33"/>
  <c r="K33" s="1"/>
  <c r="G32"/>
  <c r="G34" s="1"/>
  <c r="K34" s="1"/>
  <c r="K31"/>
  <c r="G31"/>
  <c r="G28"/>
  <c r="K28" s="1"/>
  <c r="G27"/>
  <c r="K27" s="1"/>
  <c r="P26"/>
  <c r="G26"/>
  <c r="K26" s="1"/>
  <c r="M20"/>
  <c r="D19"/>
  <c r="C11"/>
  <c r="G11" s="1"/>
  <c r="O10"/>
  <c r="C9"/>
  <c r="G9" s="1"/>
  <c r="O8"/>
  <c r="C8"/>
  <c r="G8" s="1"/>
  <c r="O7"/>
  <c r="C7"/>
  <c r="G7" s="1"/>
  <c r="K61" l="1"/>
  <c r="K64"/>
  <c r="K63"/>
  <c r="K66"/>
  <c r="C13"/>
  <c r="C19" s="1"/>
  <c r="G19" s="1"/>
  <c r="G39"/>
  <c r="K39" s="1"/>
  <c r="K42" s="1"/>
  <c r="G13"/>
  <c r="K68"/>
  <c r="G41"/>
  <c r="K41" s="1"/>
  <c r="K32"/>
  <c r="G14" l="1"/>
  <c r="G15" s="1"/>
  <c r="G20"/>
  <c r="K17"/>
  <c r="G16" l="1"/>
  <c r="K16" s="1"/>
  <c r="K15"/>
  <c r="K20"/>
  <c r="G23"/>
  <c r="G24" l="1"/>
  <c r="K24" s="1"/>
  <c r="K23"/>
  <c r="K70" s="1"/>
  <c r="J74" i="171" l="1"/>
  <c r="J67"/>
  <c r="K67" s="1"/>
  <c r="J66"/>
  <c r="K66" s="1"/>
  <c r="J64"/>
  <c r="K64" s="1"/>
  <c r="J63"/>
  <c r="K63" s="1"/>
  <c r="K62"/>
  <c r="J62"/>
  <c r="J61"/>
  <c r="G61"/>
  <c r="C7" s="1"/>
  <c r="K56"/>
  <c r="K55"/>
  <c r="K54"/>
  <c r="K52"/>
  <c r="K50"/>
  <c r="K49"/>
  <c r="K48"/>
  <c r="K46"/>
  <c r="K43"/>
  <c r="F41"/>
  <c r="G41" s="1"/>
  <c r="K41" s="1"/>
  <c r="F38"/>
  <c r="F39" s="1"/>
  <c r="G39" s="1"/>
  <c r="K39" s="1"/>
  <c r="F37"/>
  <c r="N35"/>
  <c r="G34"/>
  <c r="K34" s="1"/>
  <c r="K33"/>
  <c r="K32"/>
  <c r="K31"/>
  <c r="K28"/>
  <c r="K27"/>
  <c r="P26"/>
  <c r="K26"/>
  <c r="M20"/>
  <c r="D19"/>
  <c r="C12"/>
  <c r="G12" s="1"/>
  <c r="C11"/>
  <c r="G11" s="1"/>
  <c r="O10"/>
  <c r="C10"/>
  <c r="G10" s="1"/>
  <c r="C9"/>
  <c r="G9" s="1"/>
  <c r="O8"/>
  <c r="C8"/>
  <c r="G8" s="1"/>
  <c r="O7"/>
  <c r="J74" i="170"/>
  <c r="J67"/>
  <c r="K67" s="1"/>
  <c r="J66"/>
  <c r="K66" s="1"/>
  <c r="J64"/>
  <c r="K64" s="1"/>
  <c r="J63"/>
  <c r="K63" s="1"/>
  <c r="J62"/>
  <c r="K62" s="1"/>
  <c r="J61"/>
  <c r="G61"/>
  <c r="C7" s="1"/>
  <c r="G7" s="1"/>
  <c r="K56"/>
  <c r="K55"/>
  <c r="K54"/>
  <c r="K52"/>
  <c r="K50"/>
  <c r="K49"/>
  <c r="K48"/>
  <c r="K46"/>
  <c r="K43"/>
  <c r="F41"/>
  <c r="F38"/>
  <c r="F37"/>
  <c r="F39" s="1"/>
  <c r="N35"/>
  <c r="G34"/>
  <c r="K34" s="1"/>
  <c r="K33"/>
  <c r="K32"/>
  <c r="K31"/>
  <c r="K28"/>
  <c r="K27"/>
  <c r="P26"/>
  <c r="K26"/>
  <c r="M20"/>
  <c r="D19"/>
  <c r="C12"/>
  <c r="G12" s="1"/>
  <c r="C11"/>
  <c r="G11" s="1"/>
  <c r="O10"/>
  <c r="C10"/>
  <c r="G10" s="1"/>
  <c r="C9"/>
  <c r="G9" s="1"/>
  <c r="O8"/>
  <c r="C8"/>
  <c r="G8" s="1"/>
  <c r="O7"/>
  <c r="J74" i="169"/>
  <c r="J67"/>
  <c r="K67" s="1"/>
  <c r="J66"/>
  <c r="K66" s="1"/>
  <c r="J64"/>
  <c r="K64" s="1"/>
  <c r="J63"/>
  <c r="K63" s="1"/>
  <c r="J62"/>
  <c r="K62" s="1"/>
  <c r="J61"/>
  <c r="G61"/>
  <c r="K56"/>
  <c r="K55"/>
  <c r="K54"/>
  <c r="K52"/>
  <c r="K50"/>
  <c r="K49"/>
  <c r="K48"/>
  <c r="K46"/>
  <c r="K43"/>
  <c r="F41"/>
  <c r="F38"/>
  <c r="F37"/>
  <c r="F39" s="1"/>
  <c r="G39" s="1"/>
  <c r="K39" s="1"/>
  <c r="N35"/>
  <c r="K34"/>
  <c r="G34"/>
  <c r="K33"/>
  <c r="K32"/>
  <c r="K31"/>
  <c r="K28"/>
  <c r="K27"/>
  <c r="P26"/>
  <c r="K26"/>
  <c r="M20"/>
  <c r="D19"/>
  <c r="C12"/>
  <c r="G12" s="1"/>
  <c r="C11"/>
  <c r="G11" s="1"/>
  <c r="O10"/>
  <c r="C10"/>
  <c r="G10" s="1"/>
  <c r="C9"/>
  <c r="G9" s="1"/>
  <c r="O8"/>
  <c r="C8"/>
  <c r="G8" s="1"/>
  <c r="O7"/>
  <c r="C7"/>
  <c r="G7" s="1"/>
  <c r="G39" i="170" l="1"/>
  <c r="K39" s="1"/>
  <c r="G13"/>
  <c r="G14" s="1"/>
  <c r="G15" s="1"/>
  <c r="K42" i="171"/>
  <c r="K61" i="170"/>
  <c r="K68" s="1"/>
  <c r="K61" i="171"/>
  <c r="K68" s="1"/>
  <c r="G13" i="169"/>
  <c r="G14" s="1"/>
  <c r="G15" s="1"/>
  <c r="G41"/>
  <c r="K41" s="1"/>
  <c r="K61"/>
  <c r="G41" i="170"/>
  <c r="K41" s="1"/>
  <c r="K42" i="169"/>
  <c r="C13" i="171"/>
  <c r="C19" s="1"/>
  <c r="G19" s="1"/>
  <c r="G7"/>
  <c r="G13" s="1"/>
  <c r="K68" i="169"/>
  <c r="C13"/>
  <c r="C13" i="170"/>
  <c r="C19" s="1"/>
  <c r="G19" s="1"/>
  <c r="K42" l="1"/>
  <c r="G16"/>
  <c r="K16" s="1"/>
  <c r="K15"/>
  <c r="G20"/>
  <c r="K17"/>
  <c r="G14" i="171"/>
  <c r="G15" s="1"/>
  <c r="K17" i="169"/>
  <c r="G20"/>
  <c r="G20" i="171"/>
  <c r="K17"/>
  <c r="K16" i="169"/>
  <c r="K15"/>
  <c r="G16" i="171" l="1"/>
  <c r="K16" s="1"/>
  <c r="K15"/>
  <c r="G23" i="169"/>
  <c r="K20"/>
  <c r="G23" i="170"/>
  <c r="K20"/>
  <c r="K20" i="171"/>
  <c r="G23"/>
  <c r="K23" i="169" l="1"/>
  <c r="K70" s="1"/>
  <c r="G24"/>
  <c r="K24" s="1"/>
  <c r="G24" i="171"/>
  <c r="K24" s="1"/>
  <c r="K23"/>
  <c r="G24" i="170"/>
  <c r="K24" s="1"/>
  <c r="K23"/>
  <c r="K70" l="1"/>
  <c r="K70" i="171"/>
  <c r="J45" i="161"/>
  <c r="I45"/>
  <c r="H45"/>
  <c r="G45"/>
  <c r="F45"/>
  <c r="P45"/>
  <c r="I47" i="159"/>
  <c r="I46"/>
  <c r="I45"/>
  <c r="I44"/>
  <c r="I43"/>
  <c r="I42"/>
  <c r="I41"/>
  <c r="I40"/>
  <c r="I39"/>
  <c r="I38"/>
  <c r="I37"/>
  <c r="I36"/>
  <c r="I35"/>
  <c r="I34"/>
  <c r="I33"/>
  <c r="I32"/>
  <c r="I31"/>
  <c r="I30"/>
  <c r="I29"/>
  <c r="I28"/>
  <c r="I27"/>
  <c r="I26"/>
  <c r="I25"/>
  <c r="I24"/>
  <c r="I22"/>
  <c r="I21"/>
  <c r="I20"/>
  <c r="I19"/>
  <c r="I18"/>
  <c r="I17"/>
  <c r="I16"/>
  <c r="I15"/>
  <c r="I14"/>
  <c r="I13"/>
  <c r="J74" i="168"/>
  <c r="J67"/>
  <c r="K67" s="1"/>
  <c r="J66"/>
  <c r="K66" s="1"/>
  <c r="J64"/>
  <c r="K64" s="1"/>
  <c r="J63"/>
  <c r="K63" s="1"/>
  <c r="J62"/>
  <c r="K62" s="1"/>
  <c r="J61"/>
  <c r="K56"/>
  <c r="K55"/>
  <c r="K54"/>
  <c r="K52"/>
  <c r="K50"/>
  <c r="K49"/>
  <c r="K48"/>
  <c r="K46"/>
  <c r="K43"/>
  <c r="F41"/>
  <c r="G41" s="1"/>
  <c r="K41" s="1"/>
  <c r="F39"/>
  <c r="G39" s="1"/>
  <c r="K39" s="1"/>
  <c r="F38"/>
  <c r="F37"/>
  <c r="N35"/>
  <c r="K34"/>
  <c r="G34"/>
  <c r="K33"/>
  <c r="K32"/>
  <c r="K31"/>
  <c r="K28"/>
  <c r="K27"/>
  <c r="P26"/>
  <c r="K26"/>
  <c r="M20"/>
  <c r="D19"/>
  <c r="C12"/>
  <c r="G12" s="1"/>
  <c r="G11"/>
  <c r="C11"/>
  <c r="O10"/>
  <c r="C10"/>
  <c r="G10" s="1"/>
  <c r="C9"/>
  <c r="G9" s="1"/>
  <c r="O8"/>
  <c r="C8"/>
  <c r="G8" s="1"/>
  <c r="O7"/>
  <c r="J74" i="167"/>
  <c r="J67"/>
  <c r="K67" s="1"/>
  <c r="J66"/>
  <c r="K66" s="1"/>
  <c r="J64"/>
  <c r="K64" s="1"/>
  <c r="J63"/>
  <c r="K63" s="1"/>
  <c r="J62"/>
  <c r="K62" s="1"/>
  <c r="J61"/>
  <c r="K56"/>
  <c r="K55"/>
  <c r="K54"/>
  <c r="K52"/>
  <c r="K50"/>
  <c r="K49"/>
  <c r="K48"/>
  <c r="K46"/>
  <c r="K43"/>
  <c r="F41"/>
  <c r="G41" s="1"/>
  <c r="K41" s="1"/>
  <c r="F38"/>
  <c r="F37"/>
  <c r="F39" s="1"/>
  <c r="G39" s="1"/>
  <c r="K39" s="1"/>
  <c r="N35"/>
  <c r="K34"/>
  <c r="G34"/>
  <c r="K33"/>
  <c r="K32"/>
  <c r="K31"/>
  <c r="K28"/>
  <c r="K27"/>
  <c r="P26"/>
  <c r="K26"/>
  <c r="M20"/>
  <c r="D19"/>
  <c r="C12"/>
  <c r="G12" s="1"/>
  <c r="G11"/>
  <c r="C11"/>
  <c r="O10"/>
  <c r="G10"/>
  <c r="C10"/>
  <c r="C9"/>
  <c r="G9" s="1"/>
  <c r="O8"/>
  <c r="G8"/>
  <c r="C8"/>
  <c r="O7"/>
  <c r="J74" i="166"/>
  <c r="K67"/>
  <c r="J67"/>
  <c r="J66"/>
  <c r="K66" s="1"/>
  <c r="J64"/>
  <c r="K64" s="1"/>
  <c r="J63"/>
  <c r="K63" s="1"/>
  <c r="J62"/>
  <c r="K62" s="1"/>
  <c r="J61"/>
  <c r="K56"/>
  <c r="K55"/>
  <c r="K54"/>
  <c r="K52"/>
  <c r="K50"/>
  <c r="K49"/>
  <c r="K48"/>
  <c r="K46"/>
  <c r="K43"/>
  <c r="F41"/>
  <c r="G41" s="1"/>
  <c r="K41" s="1"/>
  <c r="F38"/>
  <c r="F39" s="1"/>
  <c r="G39" s="1"/>
  <c r="K39" s="1"/>
  <c r="F37"/>
  <c r="N35"/>
  <c r="G34"/>
  <c r="K34" s="1"/>
  <c r="K33"/>
  <c r="K32"/>
  <c r="K31"/>
  <c r="K28"/>
  <c r="K27"/>
  <c r="P26"/>
  <c r="K26"/>
  <c r="M20"/>
  <c r="D19"/>
  <c r="C12"/>
  <c r="G12" s="1"/>
  <c r="C11"/>
  <c r="G11" s="1"/>
  <c r="O10"/>
  <c r="C10"/>
  <c r="G10" s="1"/>
  <c r="C9"/>
  <c r="G9" s="1"/>
  <c r="O8"/>
  <c r="C8"/>
  <c r="G8" s="1"/>
  <c r="O7"/>
  <c r="J74" i="165"/>
  <c r="J67"/>
  <c r="K67" s="1"/>
  <c r="J66"/>
  <c r="K66" s="1"/>
  <c r="J64"/>
  <c r="K64" s="1"/>
  <c r="J63"/>
  <c r="K63" s="1"/>
  <c r="J62"/>
  <c r="K62" s="1"/>
  <c r="J61"/>
  <c r="K56"/>
  <c r="K55"/>
  <c r="K54"/>
  <c r="K52"/>
  <c r="K50"/>
  <c r="K49"/>
  <c r="K48"/>
  <c r="K46"/>
  <c r="K43"/>
  <c r="F41"/>
  <c r="F38"/>
  <c r="F37"/>
  <c r="N35"/>
  <c r="G34"/>
  <c r="K34" s="1"/>
  <c r="K33"/>
  <c r="K32"/>
  <c r="K31"/>
  <c r="K28"/>
  <c r="K27"/>
  <c r="P26"/>
  <c r="K26"/>
  <c r="M20"/>
  <c r="D19"/>
  <c r="C12"/>
  <c r="G12" s="1"/>
  <c r="C11"/>
  <c r="G11" s="1"/>
  <c r="O10"/>
  <c r="C10"/>
  <c r="G10" s="1"/>
  <c r="C9"/>
  <c r="G9" s="1"/>
  <c r="O8"/>
  <c r="C8"/>
  <c r="G8" s="1"/>
  <c r="O7"/>
  <c r="K44" i="161"/>
  <c r="K43"/>
  <c r="K28"/>
  <c r="K27"/>
  <c r="K26"/>
  <c r="K42"/>
  <c r="K41"/>
  <c r="K40"/>
  <c r="G8" i="159"/>
  <c r="K42" i="166" l="1"/>
  <c r="G41" i="165"/>
  <c r="K41" s="1"/>
  <c r="F39"/>
  <c r="G39" s="1"/>
  <c r="K39" s="1"/>
  <c r="I8" i="159"/>
  <c r="G214"/>
  <c r="E423" s="1"/>
  <c r="K42" i="167"/>
  <c r="K42" i="168"/>
  <c r="K42" i="165"/>
  <c r="G210" i="159"/>
  <c r="G213" s="1"/>
  <c r="I213" s="1"/>
  <c r="O45" i="161"/>
  <c r="N45"/>
  <c r="M45"/>
  <c r="L45"/>
  <c r="K39"/>
  <c r="I214" i="159" l="1"/>
  <c r="K38" i="161"/>
  <c r="K37"/>
  <c r="K36"/>
  <c r="F423" i="159" l="1"/>
  <c r="E424"/>
  <c r="F424" s="1"/>
  <c r="I424" s="1"/>
  <c r="E425"/>
  <c r="I425" s="1"/>
  <c r="K35" i="161"/>
  <c r="I423" i="159" l="1"/>
  <c r="I426" s="1"/>
  <c r="K32" i="161"/>
  <c r="K31"/>
  <c r="K25" l="1"/>
  <c r="K24"/>
  <c r="K22" l="1"/>
  <c r="K21" l="1"/>
  <c r="K20"/>
  <c r="K19"/>
  <c r="K18"/>
  <c r="K17"/>
  <c r="K16"/>
  <c r="K15" l="1"/>
  <c r="K14" l="1"/>
  <c r="K13"/>
  <c r="K12" l="1"/>
  <c r="K11"/>
  <c r="K10"/>
  <c r="K8" l="1"/>
  <c r="J74" i="163"/>
  <c r="J67"/>
  <c r="K67" s="1"/>
  <c r="J66"/>
  <c r="K66" s="1"/>
  <c r="J64"/>
  <c r="K64" s="1"/>
  <c r="J63"/>
  <c r="K63" s="1"/>
  <c r="J62"/>
  <c r="K62" s="1"/>
  <c r="J61"/>
  <c r="K56"/>
  <c r="K55"/>
  <c r="K54"/>
  <c r="K52"/>
  <c r="K50"/>
  <c r="K49"/>
  <c r="K48"/>
  <c r="K46"/>
  <c r="K43"/>
  <c r="F41"/>
  <c r="G41" s="1"/>
  <c r="K41" s="1"/>
  <c r="F39"/>
  <c r="G39" s="1"/>
  <c r="K39" s="1"/>
  <c r="F38"/>
  <c r="F37"/>
  <c r="N35"/>
  <c r="K34"/>
  <c r="G34"/>
  <c r="K33"/>
  <c r="K32"/>
  <c r="K31"/>
  <c r="K28"/>
  <c r="K27"/>
  <c r="P26"/>
  <c r="K26"/>
  <c r="M20"/>
  <c r="D19"/>
  <c r="C12"/>
  <c r="G12" s="1"/>
  <c r="C11"/>
  <c r="G11" s="1"/>
  <c r="O10"/>
  <c r="C10"/>
  <c r="G10" s="1"/>
  <c r="C9"/>
  <c r="G9" s="1"/>
  <c r="O8"/>
  <c r="C8"/>
  <c r="G8" s="1"/>
  <c r="O7"/>
  <c r="J74" i="162"/>
  <c r="J67"/>
  <c r="K67" s="1"/>
  <c r="J66"/>
  <c r="K66" s="1"/>
  <c r="J64"/>
  <c r="K64" s="1"/>
  <c r="J63"/>
  <c r="K63" s="1"/>
  <c r="J62"/>
  <c r="K62" s="1"/>
  <c r="J61"/>
  <c r="K56"/>
  <c r="K55"/>
  <c r="K54"/>
  <c r="K52"/>
  <c r="K50"/>
  <c r="K49"/>
  <c r="K48"/>
  <c r="K46"/>
  <c r="K43"/>
  <c r="F41"/>
  <c r="F38"/>
  <c r="F39" s="1"/>
  <c r="F37"/>
  <c r="N35"/>
  <c r="G34"/>
  <c r="G41" s="1"/>
  <c r="K41" s="1"/>
  <c r="K33"/>
  <c r="K32"/>
  <c r="K31"/>
  <c r="K28"/>
  <c r="K27"/>
  <c r="P26"/>
  <c r="K26"/>
  <c r="M20"/>
  <c r="D19"/>
  <c r="C12"/>
  <c r="G12" s="1"/>
  <c r="C11"/>
  <c r="G11" s="1"/>
  <c r="O10"/>
  <c r="C10"/>
  <c r="G10" s="1"/>
  <c r="C9"/>
  <c r="G9" s="1"/>
  <c r="O8"/>
  <c r="C8"/>
  <c r="G8" s="1"/>
  <c r="O7"/>
  <c r="G34" i="97"/>
  <c r="K7" i="161"/>
  <c r="K9"/>
  <c r="I7" i="159"/>
  <c r="I212"/>
  <c r="K45" i="161" l="1"/>
  <c r="K42" i="163"/>
  <c r="K34" i="162"/>
  <c r="G39"/>
  <c r="K39" s="1"/>
  <c r="E45" i="161"/>
  <c r="K42" i="162" l="1"/>
  <c r="P33" i="160" l="1"/>
  <c r="P32"/>
  <c r="U18"/>
  <c r="Q10"/>
  <c r="F6"/>
  <c r="O5"/>
  <c r="E5"/>
  <c r="I210" i="159" l="1"/>
  <c r="E9" i="139" l="1"/>
  <c r="F9"/>
  <c r="O5" i="90" l="1"/>
  <c r="E7" i="152"/>
  <c r="I7" s="1"/>
  <c r="H22" s="1"/>
  <c r="J22" s="1"/>
  <c r="J23" s="1"/>
  <c r="G11" i="157"/>
  <c r="B7"/>
  <c r="E7" s="1"/>
  <c r="E9" s="1"/>
  <c r="G10" s="1"/>
  <c r="M20" i="97"/>
  <c r="Q10" i="90"/>
  <c r="N98" i="117"/>
  <c r="H23" i="154"/>
  <c r="L8" i="121"/>
  <c r="Q18" i="160" s="1"/>
  <c r="Q18" i="90"/>
  <c r="D16" i="152" s="1"/>
  <c r="G16" s="1"/>
  <c r="H16" s="1"/>
  <c r="J16" s="1"/>
  <c r="U18" i="90"/>
  <c r="J20" i="156"/>
  <c r="J19"/>
  <c r="G19"/>
  <c r="J18"/>
  <c r="G18"/>
  <c r="G20" s="1"/>
  <c r="J17"/>
  <c r="G17"/>
  <c r="J16"/>
  <c r="J15"/>
  <c r="J14"/>
  <c r="J13"/>
  <c r="J12"/>
  <c r="J11"/>
  <c r="J10"/>
  <c r="J9"/>
  <c r="J8"/>
  <c r="J7"/>
  <c r="J6"/>
  <c r="G5"/>
  <c r="L27" i="152"/>
  <c r="J25"/>
  <c r="N22"/>
  <c r="P22"/>
  <c r="K99" i="117"/>
  <c r="L99" s="1"/>
  <c r="N100"/>
  <c r="K101" s="1"/>
  <c r="L101" s="1"/>
  <c r="N99"/>
  <c r="K100" s="1"/>
  <c r="L100" s="1"/>
  <c r="I23" i="154"/>
  <c r="J23"/>
  <c r="J8" i="152"/>
  <c r="J9" s="1"/>
  <c r="I3" i="125"/>
  <c r="I16" i="137"/>
  <c r="P33" i="90"/>
  <c r="M31" i="139" s="1"/>
  <c r="G25" i="145"/>
  <c r="G24"/>
  <c r="G23"/>
  <c r="F22"/>
  <c r="C22"/>
  <c r="G22" s="1"/>
  <c r="G21"/>
  <c r="G20"/>
  <c r="G19"/>
  <c r="G18"/>
  <c r="G17"/>
  <c r="G16"/>
  <c r="G15"/>
  <c r="G13"/>
  <c r="G11"/>
  <c r="G10"/>
  <c r="G8"/>
  <c r="G7"/>
  <c r="F7"/>
  <c r="G6"/>
  <c r="G5"/>
  <c r="G26" i="154"/>
  <c r="G25"/>
  <c r="G24"/>
  <c r="C23"/>
  <c r="G23"/>
  <c r="G22"/>
  <c r="G21"/>
  <c r="G20"/>
  <c r="G19"/>
  <c r="G18"/>
  <c r="G17"/>
  <c r="G16"/>
  <c r="G14"/>
  <c r="G12"/>
  <c r="G11"/>
  <c r="G9"/>
  <c r="F8"/>
  <c r="G8" s="1"/>
  <c r="G7"/>
  <c r="G6"/>
  <c r="O7" i="97"/>
  <c r="J74"/>
  <c r="K52"/>
  <c r="N35"/>
  <c r="E24" i="133"/>
  <c r="B21" i="125" s="1"/>
  <c r="C2" i="140" s="1"/>
  <c r="G18" i="153"/>
  <c r="B14"/>
  <c r="E14" s="1"/>
  <c r="E16" s="1"/>
  <c r="G17" s="1"/>
  <c r="G19" s="1"/>
  <c r="H9"/>
  <c r="G9"/>
  <c r="B5"/>
  <c r="E5" s="1"/>
  <c r="E7" s="1"/>
  <c r="G8" s="1"/>
  <c r="G10" s="1"/>
  <c r="J24" i="152"/>
  <c r="H35" i="151"/>
  <c r="C35"/>
  <c r="H34"/>
  <c r="C34"/>
  <c r="H33"/>
  <c r="C33"/>
  <c r="H32"/>
  <c r="C32"/>
  <c r="D30"/>
  <c r="H30" s="1"/>
  <c r="G27"/>
  <c r="D26"/>
  <c r="D25"/>
  <c r="D27" s="1"/>
  <c r="D20"/>
  <c r="D19"/>
  <c r="D15"/>
  <c r="D14"/>
  <c r="D16"/>
  <c r="H16" s="1"/>
  <c r="H11"/>
  <c r="D11"/>
  <c r="D8"/>
  <c r="H8" s="1"/>
  <c r="D6"/>
  <c r="H6" s="1"/>
  <c r="D4"/>
  <c r="H4" s="1"/>
  <c r="K31" i="150"/>
  <c r="M31" s="1"/>
  <c r="M29"/>
  <c r="M28"/>
  <c r="M27"/>
  <c r="K26"/>
  <c r="M26"/>
  <c r="E26"/>
  <c r="D26"/>
  <c r="M25"/>
  <c r="N24"/>
  <c r="M23"/>
  <c r="E23"/>
  <c r="G23" s="1"/>
  <c r="D23"/>
  <c r="M22"/>
  <c r="F22"/>
  <c r="E22"/>
  <c r="D22"/>
  <c r="M21"/>
  <c r="F20"/>
  <c r="M19"/>
  <c r="E18"/>
  <c r="E20" s="1"/>
  <c r="D18"/>
  <c r="D20" s="1"/>
  <c r="M17"/>
  <c r="F16"/>
  <c r="D16"/>
  <c r="G16" s="1"/>
  <c r="K16" s="1"/>
  <c r="M16" s="1"/>
  <c r="M14"/>
  <c r="M13"/>
  <c r="M12"/>
  <c r="M10"/>
  <c r="E9"/>
  <c r="E11"/>
  <c r="E13" s="1"/>
  <c r="D9"/>
  <c r="D11" s="1"/>
  <c r="M8"/>
  <c r="F7"/>
  <c r="G7"/>
  <c r="K7" s="1"/>
  <c r="E7"/>
  <c r="D7"/>
  <c r="E13" i="141"/>
  <c r="L5" i="148"/>
  <c r="L6" s="1"/>
  <c r="L7" s="1"/>
  <c r="E25" i="133"/>
  <c r="C21" i="125" s="1"/>
  <c r="E26" i="133"/>
  <c r="E4" i="125"/>
  <c r="F10" s="1"/>
  <c r="D3"/>
  <c r="F9" s="1"/>
  <c r="F6" i="90"/>
  <c r="E20" i="133" s="1"/>
  <c r="E5" i="90"/>
  <c r="C19" i="133" s="1"/>
  <c r="P32" i="90"/>
  <c r="C30" i="154" s="1"/>
  <c r="P26" i="97"/>
  <c r="J6" i="139"/>
  <c r="J9" s="1"/>
  <c r="L5" i="146"/>
  <c r="L6" s="1"/>
  <c r="L7" s="1"/>
  <c r="C25" i="133"/>
  <c r="C24"/>
  <c r="L98" i="117"/>
  <c r="G95"/>
  <c r="G93"/>
  <c r="G91"/>
  <c r="G89"/>
  <c r="G88"/>
  <c r="G96"/>
  <c r="H96" s="1"/>
  <c r="L96" s="1"/>
  <c r="L84"/>
  <c r="G81"/>
  <c r="G80"/>
  <c r="G77"/>
  <c r="G78" s="1"/>
  <c r="G75"/>
  <c r="G70"/>
  <c r="G68"/>
  <c r="G64"/>
  <c r="H64" s="1"/>
  <c r="L64" s="1"/>
  <c r="L61"/>
  <c r="G57"/>
  <c r="G56"/>
  <c r="G55"/>
  <c r="G54"/>
  <c r="G53"/>
  <c r="G52"/>
  <c r="G49"/>
  <c r="G47"/>
  <c r="G45"/>
  <c r="G44"/>
  <c r="G42"/>
  <c r="G41"/>
  <c r="G36"/>
  <c r="G37"/>
  <c r="H37" s="1"/>
  <c r="L37" s="1"/>
  <c r="G34"/>
  <c r="G29"/>
  <c r="G27"/>
  <c r="G26"/>
  <c r="G24"/>
  <c r="G20"/>
  <c r="G18"/>
  <c r="G17"/>
  <c r="G21" s="1"/>
  <c r="H21" s="1"/>
  <c r="L21" s="1"/>
  <c r="G15"/>
  <c r="G11"/>
  <c r="G10"/>
  <c r="G8"/>
  <c r="G12" s="1"/>
  <c r="H12" s="1"/>
  <c r="L5"/>
  <c r="I23" i="137"/>
  <c r="H21"/>
  <c r="I21" s="1"/>
  <c r="H20"/>
  <c r="I20" s="1"/>
  <c r="H19"/>
  <c r="I19" s="1"/>
  <c r="I18"/>
  <c r="H15"/>
  <c r="B15"/>
  <c r="E15" s="1"/>
  <c r="F15" s="1"/>
  <c r="I13"/>
  <c r="I12"/>
  <c r="I8"/>
  <c r="I6"/>
  <c r="I10" i="145"/>
  <c r="J10"/>
  <c r="J67" i="97"/>
  <c r="J66"/>
  <c r="J62"/>
  <c r="J63"/>
  <c r="K63" s="1"/>
  <c r="J64"/>
  <c r="J61"/>
  <c r="B6" i="144"/>
  <c r="M30" i="139"/>
  <c r="H8" i="144"/>
  <c r="G8"/>
  <c r="F8"/>
  <c r="O20" i="160" s="1"/>
  <c r="O20" i="90"/>
  <c r="E8" i="144"/>
  <c r="O21" i="160" s="1"/>
  <c r="D8" i="144"/>
  <c r="O22" i="160" s="1"/>
  <c r="O22" i="90"/>
  <c r="F3" i="142"/>
  <c r="D2" i="141"/>
  <c r="D3" i="142" s="1"/>
  <c r="B2" i="141"/>
  <c r="B3" i="142" s="1"/>
  <c r="F2" i="140"/>
  <c r="G7" s="1"/>
  <c r="G8" s="1"/>
  <c r="F25" i="142"/>
  <c r="E30" s="1"/>
  <c r="H14"/>
  <c r="E27"/>
  <c r="B104" i="140"/>
  <c r="C99"/>
  <c r="B107" s="1"/>
  <c r="C98"/>
  <c r="B106" s="1"/>
  <c r="C97"/>
  <c r="B105" s="1"/>
  <c r="B87"/>
  <c r="B85"/>
  <c r="I39"/>
  <c r="I54" s="1"/>
  <c r="G39"/>
  <c r="C43" s="1"/>
  <c r="I38"/>
  <c r="I53" s="1"/>
  <c r="G38"/>
  <c r="C42"/>
  <c r="I37"/>
  <c r="I52" s="1"/>
  <c r="G37"/>
  <c r="G52" s="1"/>
  <c r="C56" s="1"/>
  <c r="C41"/>
  <c r="B34"/>
  <c r="B50" s="1"/>
  <c r="B32"/>
  <c r="B48"/>
  <c r="B30"/>
  <c r="B46" s="1"/>
  <c r="C27"/>
  <c r="C26"/>
  <c r="C25"/>
  <c r="O10" i="97"/>
  <c r="D21" i="125"/>
  <c r="K9" i="139"/>
  <c r="K43" i="97" s="1"/>
  <c r="L9" i="139"/>
  <c r="M9"/>
  <c r="K32" i="97" s="1"/>
  <c r="N9" i="139"/>
  <c r="K33" i="97" s="1"/>
  <c r="O9" i="139"/>
  <c r="F41" i="97"/>
  <c r="F38"/>
  <c r="F37"/>
  <c r="F39"/>
  <c r="D19"/>
  <c r="O8"/>
  <c r="L5" i="119"/>
  <c r="L6"/>
  <c r="L7" s="1"/>
  <c r="G53" i="140"/>
  <c r="C57" s="1"/>
  <c r="D74" s="1"/>
  <c r="D84" s="1"/>
  <c r="G9" i="139"/>
  <c r="C10" i="97" s="1"/>
  <c r="H9" i="139"/>
  <c r="C11" i="97" s="1"/>
  <c r="C8"/>
  <c r="I9" i="139"/>
  <c r="D9"/>
  <c r="H20" i="142"/>
  <c r="K20" i="150"/>
  <c r="M20" s="1"/>
  <c r="J27" i="145"/>
  <c r="G58" i="117"/>
  <c r="H58" s="1"/>
  <c r="L58" s="1"/>
  <c r="C2" i="141"/>
  <c r="C3" i="142" s="1"/>
  <c r="G19" i="133"/>
  <c r="E2" i="140"/>
  <c r="G3" i="142" s="1"/>
  <c r="C6" i="144"/>
  <c r="G61" i="97" l="1"/>
  <c r="C7" s="1"/>
  <c r="H22" i="125" s="1"/>
  <c r="G61" i="167"/>
  <c r="G61" i="168"/>
  <c r="G61" i="165"/>
  <c r="G61" i="166"/>
  <c r="G61" i="163"/>
  <c r="G61" i="162"/>
  <c r="Q21" i="90"/>
  <c r="Q21" i="160"/>
  <c r="R21" s="1"/>
  <c r="H26" i="137"/>
  <c r="O6" i="160"/>
  <c r="G50" i="117"/>
  <c r="H50" s="1"/>
  <c r="L50" s="1"/>
  <c r="G71"/>
  <c r="H71" s="1"/>
  <c r="L71" s="1"/>
  <c r="G82"/>
  <c r="G83" s="1"/>
  <c r="H83" s="1"/>
  <c r="L83" s="1"/>
  <c r="Q20" i="90"/>
  <c r="Q20" i="160"/>
  <c r="R20" s="1"/>
  <c r="G22" i="150"/>
  <c r="G24" s="1"/>
  <c r="K24" s="1"/>
  <c r="M24" s="1"/>
  <c r="H27" i="151"/>
  <c r="G29" i="145"/>
  <c r="O17" i="90"/>
  <c r="O17" i="160"/>
  <c r="Q22" i="90"/>
  <c r="R22" s="1"/>
  <c r="Q22" i="160"/>
  <c r="R22" s="1"/>
  <c r="Q17" i="90"/>
  <c r="Q17" i="160"/>
  <c r="D22" i="151"/>
  <c r="H22" s="1"/>
  <c r="H36" s="1"/>
  <c r="H37" s="1"/>
  <c r="G27" i="154"/>
  <c r="J110" i="117"/>
  <c r="O21" i="90"/>
  <c r="R21" s="1"/>
  <c r="G30" i="117"/>
  <c r="H30" s="1"/>
  <c r="L30" s="1"/>
  <c r="R22" i="152"/>
  <c r="E21" i="125"/>
  <c r="O10" i="160"/>
  <c r="F45" i="145"/>
  <c r="C31" i="154"/>
  <c r="J109" i="117"/>
  <c r="G30" i="137"/>
  <c r="G31"/>
  <c r="H2" i="141"/>
  <c r="O6" i="90"/>
  <c r="B21" i="133" s="1"/>
  <c r="J4" i="125"/>
  <c r="F21"/>
  <c r="K27" i="133"/>
  <c r="A2" i="152" s="1"/>
  <c r="L12" i="117"/>
  <c r="H62"/>
  <c r="L62" s="1"/>
  <c r="C74" i="140"/>
  <c r="C84" s="1"/>
  <c r="C92"/>
  <c r="D13" i="150"/>
  <c r="G13" s="1"/>
  <c r="G15" s="1"/>
  <c r="K15" s="1"/>
  <c r="M15" s="1"/>
  <c r="G11"/>
  <c r="K11" s="1"/>
  <c r="M11" s="1"/>
  <c r="M7"/>
  <c r="G18"/>
  <c r="C93" i="140"/>
  <c r="G54"/>
  <c r="C58" s="1"/>
  <c r="I15" i="137"/>
  <c r="I24" s="1"/>
  <c r="F13" i="144"/>
  <c r="G9" i="150"/>
  <c r="K9" s="1"/>
  <c r="M9" s="1"/>
  <c r="Q22" i="152"/>
  <c r="R20" i="90"/>
  <c r="J26" i="152"/>
  <c r="E2" i="141"/>
  <c r="E3" i="142" s="1"/>
  <c r="C3" i="140"/>
  <c r="R17" i="90"/>
  <c r="D18" i="152" s="1"/>
  <c r="G18" s="1"/>
  <c r="H18" s="1"/>
  <c r="J18" s="1"/>
  <c r="K12" i="139"/>
  <c r="K14"/>
  <c r="O10" i="90"/>
  <c r="F44" i="145"/>
  <c r="K13" i="139"/>
  <c r="F7" i="140"/>
  <c r="K67" i="97"/>
  <c r="G39"/>
  <c r="K39" s="1"/>
  <c r="G12" i="157"/>
  <c r="G13" s="1"/>
  <c r="G14" s="1"/>
  <c r="G15" s="1"/>
  <c r="G16" s="1"/>
  <c r="G17" s="1"/>
  <c r="K61" i="97"/>
  <c r="K66"/>
  <c r="K62"/>
  <c r="K31"/>
  <c r="K64"/>
  <c r="G11"/>
  <c r="H26" i="125"/>
  <c r="H23"/>
  <c r="G8" i="97"/>
  <c r="G10"/>
  <c r="H25" i="125"/>
  <c r="C12" i="97"/>
  <c r="G7"/>
  <c r="C9"/>
  <c r="Q14" i="90" l="1"/>
  <c r="R14" s="1"/>
  <c r="Q14" i="160"/>
  <c r="R14" s="1"/>
  <c r="C7" i="162"/>
  <c r="K61"/>
  <c r="K68" s="1"/>
  <c r="C7" i="166"/>
  <c r="K61"/>
  <c r="K68" s="1"/>
  <c r="C7" i="168"/>
  <c r="K61"/>
  <c r="K68" s="1"/>
  <c r="L102" i="117"/>
  <c r="L103" s="1"/>
  <c r="R17" i="160"/>
  <c r="C7" i="163"/>
  <c r="K61"/>
  <c r="K68" s="1"/>
  <c r="C7" i="167"/>
  <c r="K61"/>
  <c r="K68" s="1"/>
  <c r="C7" i="165"/>
  <c r="K61"/>
  <c r="K68" s="1"/>
  <c r="O18" i="160"/>
  <c r="R18" s="1"/>
  <c r="R10"/>
  <c r="O15"/>
  <c r="O11"/>
  <c r="O13" i="90"/>
  <c r="O13" i="160"/>
  <c r="I25" i="137"/>
  <c r="Q13" i="160" s="1"/>
  <c r="G41" i="97"/>
  <c r="K41" s="1"/>
  <c r="C30" i="150"/>
  <c r="G30" s="1"/>
  <c r="K30" s="1"/>
  <c r="M30" s="1"/>
  <c r="K18"/>
  <c r="M18" s="1"/>
  <c r="E74" i="140"/>
  <c r="E84" s="1"/>
  <c r="C94"/>
  <c r="K34" i="97"/>
  <c r="O11" i="90"/>
  <c r="O15"/>
  <c r="O18"/>
  <c r="R18" s="1"/>
  <c r="R10"/>
  <c r="E7" i="140"/>
  <c r="E8" s="1"/>
  <c r="D7"/>
  <c r="D8" s="1"/>
  <c r="F8"/>
  <c r="O14" i="139"/>
  <c r="K28" i="97" s="1"/>
  <c r="K25" i="139"/>
  <c r="O25" s="1"/>
  <c r="K56" i="97" s="1"/>
  <c r="K24" i="139"/>
  <c r="O24" s="1"/>
  <c r="K55" i="97" s="1"/>
  <c r="O13" i="139"/>
  <c r="K27" i="97" s="1"/>
  <c r="O12" i="139"/>
  <c r="K26" i="97" s="1"/>
  <c r="K23" i="139"/>
  <c r="O23" s="1"/>
  <c r="K54" i="97" s="1"/>
  <c r="K17" i="139"/>
  <c r="K68" i="97"/>
  <c r="G12"/>
  <c r="H27" i="125"/>
  <c r="H24"/>
  <c r="G9" i="97"/>
  <c r="C13"/>
  <c r="C19" s="1"/>
  <c r="G19" s="1"/>
  <c r="G7" i="165" l="1"/>
  <c r="G13" s="1"/>
  <c r="C13"/>
  <c r="C19" s="1"/>
  <c r="G19" s="1"/>
  <c r="C13" i="163"/>
  <c r="C19" s="1"/>
  <c r="G19" s="1"/>
  <c r="G7"/>
  <c r="G13" s="1"/>
  <c r="G14" s="1"/>
  <c r="G15" s="1"/>
  <c r="G7" i="162"/>
  <c r="G13" s="1"/>
  <c r="G14" s="1"/>
  <c r="G15" s="1"/>
  <c r="C13"/>
  <c r="C19" s="1"/>
  <c r="G19" s="1"/>
  <c r="K42" i="97"/>
  <c r="C13" i="168"/>
  <c r="C19" s="1"/>
  <c r="G19" s="1"/>
  <c r="G7"/>
  <c r="G13" s="1"/>
  <c r="G14" s="1"/>
  <c r="G15" s="1"/>
  <c r="K32" i="150"/>
  <c r="M32" s="1"/>
  <c r="G7" i="167"/>
  <c r="G13" s="1"/>
  <c r="G14" s="1"/>
  <c r="G15" s="1"/>
  <c r="C13"/>
  <c r="C19" s="1"/>
  <c r="G19" s="1"/>
  <c r="Q15" i="90"/>
  <c r="Q15" i="160"/>
  <c r="R15" s="1"/>
  <c r="G7" i="166"/>
  <c r="G13" s="1"/>
  <c r="C13"/>
  <c r="C19" s="1"/>
  <c r="G19" s="1"/>
  <c r="R13" i="160"/>
  <c r="Q13" i="90"/>
  <c r="R13" s="1"/>
  <c r="D15" i="152" s="1"/>
  <c r="I26" i="137"/>
  <c r="G13" i="97"/>
  <c r="G14" s="1"/>
  <c r="G15" s="1"/>
  <c r="K33" i="150"/>
  <c r="M33" s="1"/>
  <c r="K18" i="139"/>
  <c r="O17"/>
  <c r="K46" i="97" s="1"/>
  <c r="K19" i="139"/>
  <c r="O19" s="1"/>
  <c r="K49" i="97" s="1"/>
  <c r="C61" i="140"/>
  <c r="C13"/>
  <c r="C30" s="1"/>
  <c r="C46" s="1"/>
  <c r="D96"/>
  <c r="C104" s="1"/>
  <c r="F104" s="1"/>
  <c r="G104" s="1"/>
  <c r="J21"/>
  <c r="C17"/>
  <c r="C63"/>
  <c r="C15"/>
  <c r="C62"/>
  <c r="R15" i="90"/>
  <c r="D13" i="152" s="1"/>
  <c r="G13" s="1"/>
  <c r="H13" s="1"/>
  <c r="J13" s="1"/>
  <c r="H28" i="125"/>
  <c r="K17" i="97"/>
  <c r="G20"/>
  <c r="G20" i="166" l="1"/>
  <c r="K17"/>
  <c r="K17" i="162"/>
  <c r="G20"/>
  <c r="G20" i="165"/>
  <c r="K17"/>
  <c r="G16" i="163"/>
  <c r="K16" s="1"/>
  <c r="K15"/>
  <c r="K15" i="168"/>
  <c r="G16"/>
  <c r="K16" s="1"/>
  <c r="G20" i="163"/>
  <c r="K17"/>
  <c r="G20" i="167"/>
  <c r="K17"/>
  <c r="G20" i="168"/>
  <c r="K17"/>
  <c r="G14" i="166"/>
  <c r="G15" s="1"/>
  <c r="K15" i="167"/>
  <c r="G16"/>
  <c r="K16" s="1"/>
  <c r="G16" i="162"/>
  <c r="K16" s="1"/>
  <c r="K15"/>
  <c r="G14" i="165"/>
  <c r="G15"/>
  <c r="O16" i="90"/>
  <c r="R16" s="1"/>
  <c r="O16" i="160"/>
  <c r="R16" s="1"/>
  <c r="K34" i="150"/>
  <c r="E63" i="140"/>
  <c r="D63"/>
  <c r="O18" i="139"/>
  <c r="K48" i="97" s="1"/>
  <c r="K20" i="139"/>
  <c r="O20" s="1"/>
  <c r="K50" i="97" s="1"/>
  <c r="D14" i="140"/>
  <c r="C32"/>
  <c r="D62"/>
  <c r="E62"/>
  <c r="J37"/>
  <c r="J22"/>
  <c r="C34"/>
  <c r="D16"/>
  <c r="K20" i="97"/>
  <c r="G23"/>
  <c r="K15"/>
  <c r="G16"/>
  <c r="K16" s="1"/>
  <c r="G15" i="152"/>
  <c r="K15" i="166" l="1"/>
  <c r="G16"/>
  <c r="K16" s="1"/>
  <c r="K20" i="162"/>
  <c r="G23"/>
  <c r="K20" i="168"/>
  <c r="G23"/>
  <c r="K20" i="163"/>
  <c r="G23"/>
  <c r="K15" i="165"/>
  <c r="G16"/>
  <c r="K16" s="1"/>
  <c r="K20" i="167"/>
  <c r="G23"/>
  <c r="G23" i="165"/>
  <c r="K20"/>
  <c r="K20" i="166"/>
  <c r="G23"/>
  <c r="E65" i="140"/>
  <c r="F65" s="1"/>
  <c r="D64"/>
  <c r="D65" s="1"/>
  <c r="M34" i="150"/>
  <c r="K35"/>
  <c r="Q11" i="160" s="1"/>
  <c r="R11" s="1"/>
  <c r="D31" i="140"/>
  <c r="E31" s="1"/>
  <c r="C48"/>
  <c r="D47" s="1"/>
  <c r="J38"/>
  <c r="J23"/>
  <c r="D33"/>
  <c r="E33" s="1"/>
  <c r="C50"/>
  <c r="D49" s="1"/>
  <c r="E49" s="1"/>
  <c r="E51" s="1"/>
  <c r="E55" s="1"/>
  <c r="J52"/>
  <c r="D18"/>
  <c r="D19" s="1"/>
  <c r="K23" i="97"/>
  <c r="G24"/>
  <c r="K24" s="1"/>
  <c r="H15" i="152"/>
  <c r="G24" i="166" l="1"/>
  <c r="K24" s="1"/>
  <c r="K23"/>
  <c r="K70" i="165"/>
  <c r="G24"/>
  <c r="K24" s="1"/>
  <c r="K23"/>
  <c r="K23" i="168"/>
  <c r="G24"/>
  <c r="K24" s="1"/>
  <c r="K23" i="167"/>
  <c r="K70" s="1"/>
  <c r="G24"/>
  <c r="K24" s="1"/>
  <c r="K23" i="163"/>
  <c r="G24"/>
  <c r="K24" s="1"/>
  <c r="G24" i="162"/>
  <c r="K24" s="1"/>
  <c r="K23"/>
  <c r="K70" i="166"/>
  <c r="Q11" i="90"/>
  <c r="R11" s="1"/>
  <c r="D12" i="152" s="1"/>
  <c r="G12" s="1"/>
  <c r="H12" s="1"/>
  <c r="J12" s="1"/>
  <c r="M35" i="150"/>
  <c r="K70" i="97"/>
  <c r="F67" i="140"/>
  <c r="F69"/>
  <c r="F68"/>
  <c r="D78" s="1"/>
  <c r="J53"/>
  <c r="K21"/>
  <c r="L21" s="1"/>
  <c r="E25" s="1"/>
  <c r="C75" s="1"/>
  <c r="K22"/>
  <c r="L22" s="1"/>
  <c r="E26" s="1"/>
  <c r="D75" s="1"/>
  <c r="K23"/>
  <c r="L23" s="1"/>
  <c r="E27" s="1"/>
  <c r="E75" s="1"/>
  <c r="J39"/>
  <c r="F32"/>
  <c r="D36" s="1"/>
  <c r="L54"/>
  <c r="L53"/>
  <c r="L52"/>
  <c r="D51"/>
  <c r="E54" s="1"/>
  <c r="J15" i="152"/>
  <c r="K70" i="163" l="1"/>
  <c r="I12" i="159" s="1"/>
  <c r="K70" i="168"/>
  <c r="K70" i="162"/>
  <c r="I11" i="159" s="1"/>
  <c r="I10"/>
  <c r="Q12" i="90"/>
  <c r="R12" s="1"/>
  <c r="R23" s="1"/>
  <c r="R24" s="1"/>
  <c r="Q12" i="160"/>
  <c r="R12" s="1"/>
  <c r="R23" s="1"/>
  <c r="R24" s="1"/>
  <c r="R25" s="1"/>
  <c r="R26" s="1"/>
  <c r="R27" s="1"/>
  <c r="R28" s="1"/>
  <c r="G68" i="140"/>
  <c r="G67"/>
  <c r="C78"/>
  <c r="G69"/>
  <c r="E78"/>
  <c r="F78" s="1"/>
  <c r="G78" s="1"/>
  <c r="E85"/>
  <c r="F75"/>
  <c r="J54"/>
  <c r="K38"/>
  <c r="L38" s="1"/>
  <c r="M38" s="1"/>
  <c r="E42" s="1"/>
  <c r="D76" s="1"/>
  <c r="D86" s="1"/>
  <c r="K39"/>
  <c r="L39" s="1"/>
  <c r="M39" s="1"/>
  <c r="E43" s="1"/>
  <c r="E76" s="1"/>
  <c r="K37"/>
  <c r="L37" s="1"/>
  <c r="M37" s="1"/>
  <c r="E41" s="1"/>
  <c r="C76" s="1"/>
  <c r="C86" s="1"/>
  <c r="C85"/>
  <c r="D85"/>
  <c r="K52"/>
  <c r="M52" s="1"/>
  <c r="E56" s="1"/>
  <c r="C77" s="1"/>
  <c r="C87" s="1"/>
  <c r="K53"/>
  <c r="M53" s="1"/>
  <c r="E57" s="1"/>
  <c r="D77" s="1"/>
  <c r="D87" s="1"/>
  <c r="K54"/>
  <c r="I416" i="159" l="1"/>
  <c r="D14" i="152"/>
  <c r="G14" s="1"/>
  <c r="H14" s="1"/>
  <c r="R25" i="90"/>
  <c r="R26" s="1"/>
  <c r="D79" i="140"/>
  <c r="M54"/>
  <c r="E58" s="1"/>
  <c r="E77" s="1"/>
  <c r="E79" s="1"/>
  <c r="F76"/>
  <c r="E86"/>
  <c r="C88"/>
  <c r="D92" s="1"/>
  <c r="D97" s="1"/>
  <c r="C79"/>
  <c r="F85"/>
  <c r="G75"/>
  <c r="D88"/>
  <c r="D93" s="1"/>
  <c r="D98" s="1"/>
  <c r="I417" i="159" l="1"/>
  <c r="I418" s="1"/>
  <c r="I419" s="1"/>
  <c r="G17" i="152"/>
  <c r="G20" s="1"/>
  <c r="D20"/>
  <c r="R27" i="90"/>
  <c r="R28" s="1"/>
  <c r="F77" i="140"/>
  <c r="F79" s="1"/>
  <c r="G79" s="1"/>
  <c r="E87"/>
  <c r="E88" s="1"/>
  <c r="D94" s="1"/>
  <c r="D99" s="1"/>
  <c r="G76"/>
  <c r="G86" s="1"/>
  <c r="F86"/>
  <c r="F87"/>
  <c r="G77"/>
  <c r="G87" s="1"/>
  <c r="G85"/>
  <c r="G98"/>
  <c r="E98" s="1"/>
  <c r="H98" s="1"/>
  <c r="I98" s="1"/>
  <c r="C106"/>
  <c r="F106" s="1"/>
  <c r="G97"/>
  <c r="E97" s="1"/>
  <c r="H97" s="1"/>
  <c r="I97" s="1"/>
  <c r="C105"/>
  <c r="F105" s="1"/>
  <c r="G105" s="1"/>
  <c r="J14" i="152"/>
  <c r="J17" s="1"/>
  <c r="H17"/>
  <c r="H20" s="1"/>
  <c r="I420" i="159" l="1"/>
  <c r="I427" s="1"/>
  <c r="F88" i="140"/>
  <c r="G88" s="1"/>
  <c r="C107"/>
  <c r="F107" s="1"/>
  <c r="G107" s="1"/>
  <c r="G99"/>
  <c r="E99" s="1"/>
  <c r="H99" s="1"/>
  <c r="I99" s="1"/>
  <c r="H4" i="142"/>
  <c r="H6" s="1"/>
  <c r="H7" s="1"/>
  <c r="H8" s="1"/>
  <c r="F7" i="141"/>
  <c r="F9" s="1"/>
  <c r="F10" s="1"/>
  <c r="F11" s="1"/>
  <c r="G106" i="140"/>
  <c r="J19" i="152"/>
  <c r="J20"/>
  <c r="J27" s="1"/>
  <c r="J28" s="1"/>
  <c r="J29" s="1"/>
  <c r="F20" i="142" l="1"/>
  <c r="F22" s="1"/>
  <c r="D26"/>
  <c r="J30" i="152"/>
  <c r="I428" i="159" l="1"/>
  <c r="J23" i="125"/>
  <c r="F32" s="1"/>
  <c r="E28" i="133"/>
  <c r="M34" i="158" l="1"/>
</calcChain>
</file>

<file path=xl/sharedStrings.xml><?xml version="1.0" encoding="utf-8"?>
<sst xmlns="http://schemas.openxmlformats.org/spreadsheetml/2006/main" count="9950" uniqueCount="1152">
  <si>
    <t>Unit</t>
  </si>
  <si>
    <t>Rate</t>
  </si>
  <si>
    <t>Amount</t>
  </si>
  <si>
    <t>P/M</t>
  </si>
  <si>
    <t>Each</t>
  </si>
  <si>
    <r>
      <t>P/M</t>
    </r>
    <r>
      <rPr>
        <vertAlign val="superscript"/>
        <sz val="10"/>
        <rFont val="Arial"/>
        <family val="2"/>
      </rPr>
      <t>3</t>
    </r>
  </si>
  <si>
    <t>Particulars</t>
  </si>
  <si>
    <t>Quantity</t>
  </si>
  <si>
    <t>No.</t>
  </si>
  <si>
    <t>Nos.</t>
  </si>
  <si>
    <t>TOTAL</t>
  </si>
  <si>
    <t>M</t>
  </si>
  <si>
    <r>
      <t>M</t>
    </r>
    <r>
      <rPr>
        <vertAlign val="superscript"/>
        <sz val="10"/>
        <rFont val="Arial"/>
        <family val="2"/>
      </rPr>
      <t>3</t>
    </r>
  </si>
  <si>
    <t>S.No.</t>
  </si>
  <si>
    <t>Total</t>
  </si>
  <si>
    <t>S.N.</t>
  </si>
  <si>
    <t>Description</t>
  </si>
  <si>
    <t>Qty.</t>
  </si>
  <si>
    <t xml:space="preserve">S.N. </t>
  </si>
  <si>
    <t xml:space="preserve"> WATER SUPPLY DISTRIBUTION SYSTEM </t>
  </si>
  <si>
    <t>GOVERNMENT OF BIHAR</t>
  </si>
  <si>
    <t>Total Amount</t>
  </si>
  <si>
    <t>Say</t>
  </si>
  <si>
    <t>Public Health Engineering Department</t>
  </si>
  <si>
    <t>Providing and fixing brass gate valve with C.I. wheel  of approved quality (screwed end).</t>
  </si>
  <si>
    <t xml:space="preserve"> Estimate for the work - House service connection</t>
  </si>
  <si>
    <t xml:space="preserve">Description </t>
  </si>
  <si>
    <t>Qty</t>
  </si>
  <si>
    <t>PM</t>
  </si>
  <si>
    <t>Providing and fixing brass ferrule with CI mouth cover incuding boring and tapping the main:</t>
  </si>
  <si>
    <t>Earthwork in excavation over areas (exceeding 30 cm in depth 1.5 in width as well as 10 sqm on plan) including disposal of excavated earth lead upto 50m and lift upto 1.5m, disposal earth to be levelled and neatly dressed.</t>
  </si>
  <si>
    <t>=</t>
  </si>
  <si>
    <t>Filling available excavated earth (excluding rock) in trenches, plinth, sides of foundations etc. in layers not exceeding 20cm in depth, consolidating each deposited layer by ramming and watering, lead up to 50 m and lift upto 1.5 m.</t>
  </si>
  <si>
    <t>MDPE Pipe 20mm dia nominal bore</t>
  </si>
  <si>
    <t>1A</t>
  </si>
  <si>
    <t>1B</t>
  </si>
  <si>
    <t>CuM</t>
  </si>
  <si>
    <t>L</t>
  </si>
  <si>
    <t>2.8.1</t>
  </si>
  <si>
    <t>HDPE pipe of materials grade PE100- PN10 (dia in mm)</t>
  </si>
  <si>
    <t>Supplying materials, labours and constructing  chamber of following dimension having 250mm thick wall in C.M. (1:4) in cluding 12mm C.P. (1:3) with punning inside, R.C.C. cover slab with C.I. Surface box , 20mm dia foot rest at 150mm interval 10mm dia lifting ring etc. all complete.</t>
  </si>
  <si>
    <t>SIZE</t>
  </si>
  <si>
    <t xml:space="preserve">M </t>
  </si>
  <si>
    <t xml:space="preserve">x </t>
  </si>
  <si>
    <t>M deep</t>
  </si>
  <si>
    <t>S.O.R. No.</t>
  </si>
  <si>
    <t>W</t>
  </si>
  <si>
    <t>H</t>
  </si>
  <si>
    <t>Earth work in excavation</t>
  </si>
  <si>
    <t>Sand filling</t>
  </si>
  <si>
    <t>Brick flat soling</t>
  </si>
  <si>
    <r>
      <t>M</t>
    </r>
    <r>
      <rPr>
        <vertAlign val="superscript"/>
        <sz val="10"/>
        <rFont val="Arial"/>
        <family val="2"/>
      </rPr>
      <t>2</t>
    </r>
  </si>
  <si>
    <r>
      <t>P/M</t>
    </r>
    <r>
      <rPr>
        <vertAlign val="superscript"/>
        <sz val="10"/>
        <rFont val="Arial"/>
        <family val="2"/>
      </rPr>
      <t>2</t>
    </r>
  </si>
  <si>
    <t>P.C.C. (1:2:4) in foundation</t>
  </si>
  <si>
    <t>shuttering</t>
  </si>
  <si>
    <t>B/Work in (1:4) C.M.</t>
  </si>
  <si>
    <t>R.C.C. Cover slab(1:1.5:3)</t>
  </si>
  <si>
    <t>C.P. (1:3) with 5% Cico &amp; neat cement</t>
  </si>
  <si>
    <t xml:space="preserve"> Internal face</t>
  </si>
  <si>
    <t>Bed surface</t>
  </si>
  <si>
    <t>+13.36.1</t>
  </si>
  <si>
    <r>
      <t>M</t>
    </r>
    <r>
      <rPr>
        <vertAlign val="superscript"/>
        <sz val="10"/>
        <rFont val="Arial"/>
        <family val="2"/>
      </rPr>
      <t>2</t>
    </r>
    <r>
      <rPr>
        <sz val="10"/>
        <rFont val="Arial"/>
        <family val="2"/>
      </rPr>
      <t/>
    </r>
  </si>
  <si>
    <t>C.P. (1:4) out side of wall</t>
  </si>
  <si>
    <t>8mm dia T.S. Rod</t>
  </si>
  <si>
    <r>
      <t>M</t>
    </r>
    <r>
      <rPr>
        <vertAlign val="superscript"/>
        <sz val="10"/>
        <rFont val="Arial"/>
        <family val="2"/>
      </rPr>
      <t>3  x</t>
    </r>
  </si>
  <si>
    <t>Kg/ M3</t>
  </si>
  <si>
    <t>Kg.</t>
  </si>
  <si>
    <t>P/Kg</t>
  </si>
  <si>
    <t>Lifting Ring of 10mm dia Rod</t>
  </si>
  <si>
    <t>Carriage of materials 5%</t>
  </si>
  <si>
    <t>HDPE pipe of materials grade PE100- PN8 (dia in mm)</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</si>
  <si>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(All types of soil)</t>
  </si>
  <si>
    <t>Sl. No.</t>
  </si>
  <si>
    <t xml:space="preserve">ABSTRACT OF COST </t>
  </si>
  <si>
    <t>24.1.1.1</t>
  </si>
  <si>
    <t>4a
24.6</t>
  </si>
  <si>
    <t>4b</t>
  </si>
  <si>
    <t>5
24.12</t>
  </si>
  <si>
    <t>Hrs.</t>
  </si>
  <si>
    <t>Add 5% extra for fittings  =</t>
  </si>
  <si>
    <t>Providing and laying High Density Polyethyene pipe (HDPE pipe) of 20 mm to 225 mm OD and pressure 6.0 Kg/cm2 and 10 Kg/cm2 sutable for water supply which is available in all standard, like ISI-4984/1995  and various grades like  PE-80, PE-100 including required specials.  Rates are inclusive of , all taxes and duties (Exise duty @12.50% &amp;CST @2% against Form 'C'), labour cess, contractor profit and overhead charges all complete as per direction of Engineer-in-charge.</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</si>
  <si>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 necessary excavation, foundation concrete 1:5:10(1 cement : 5 fine sand : 10 graded stone aggregate 40 mm nominalsize) and inside plastering with cement mortar 1:3 (1 cement : 3coarse sand) 12 mm thick, finished with a floating coat of neat cement complete as per standard specifications &amp; direction of E/I.</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</si>
  <si>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</si>
  <si>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</si>
  <si>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Ltrs.</t>
  </si>
  <si>
    <t>P/Ltr.</t>
  </si>
  <si>
    <t>Providing and fixing PTMT extension nipple for water tank pipe, fittings of approved quality and colour.</t>
  </si>
  <si>
    <t>50mm dia</t>
  </si>
  <si>
    <t>each</t>
  </si>
  <si>
    <t>Rate
(In Rs.)</t>
  </si>
  <si>
    <t>Amount
(In Rs.)</t>
  </si>
  <si>
    <t xml:space="preserve"> TOTAL : -</t>
  </si>
  <si>
    <t>Kg</t>
  </si>
  <si>
    <t>2
2.8.1</t>
  </si>
  <si>
    <t>Earth work in excavation in foundation trenches or drains(not exceeding 1.5 m in width or 10 sqm on plan) including  ressing of sides and ramming of bottoms, lift upto 1.5 m . including getting out the excavated soil and disposal of surplus excavated soil as directed, within a lead of 50 m.  All Kinds of soil</t>
  </si>
  <si>
    <t>base of footing</t>
  </si>
  <si>
    <t>Under Tie beam</t>
  </si>
  <si>
    <t>3-               2.28</t>
  </si>
  <si>
    <t>Supplying and filling in plinth with local sand and under floors including watering, ramming consolidating and dressing complete.</t>
  </si>
  <si>
    <t>Floor</t>
  </si>
  <si>
    <t xml:space="preserve">4-                     11.72              </t>
  </si>
  <si>
    <t xml:space="preserve">Providing designation of 100A Brick flat Soling joints filled with local sand including cost of watering, taxes &amp; royalty all complete as per specification &amp; direction of E/I. </t>
  </si>
  <si>
    <t xml:space="preserve">                                                                                            </t>
  </si>
  <si>
    <t>5
4.1.2</t>
  </si>
  <si>
    <t>Providing and laying in position cement concrete of specified grade exluding the cost of centring and shuttering-all work upto plinth level.</t>
  </si>
  <si>
    <t>1:1.5:3(1 Cement :1.5 coarse sand:3 graded stone aggregate 20 mm nominal size)</t>
  </si>
  <si>
    <t>6
5.1.2</t>
  </si>
  <si>
    <t>Providing and laying in position specified grade of reinforced cement concrete excluding the cost of  entring,shuttering,finishing and reinforcement-All work puto plinth level</t>
  </si>
  <si>
    <t>Tie beam</t>
  </si>
  <si>
    <t>Column below GL</t>
  </si>
  <si>
    <t>Column above GL</t>
  </si>
  <si>
    <t xml:space="preserve">7-                     5.9.1              </t>
  </si>
  <si>
    <t>Centring and shuttering including strutting,propping etc. and removal of form for.</t>
  </si>
  <si>
    <t>8-               5.22</t>
  </si>
  <si>
    <t>Reinforcement for R.C.C. work including straightening, cutting, bending, placing in position and binding all complete.</t>
  </si>
  <si>
    <t>9
2.26</t>
  </si>
  <si>
    <r>
      <t xml:space="preserve">10
</t>
    </r>
    <r>
      <rPr>
        <sz val="10"/>
        <rFont val="Arial"/>
        <family val="2"/>
      </rPr>
      <t>13.26</t>
    </r>
  </si>
  <si>
    <t>Neat cement punning</t>
  </si>
  <si>
    <t>Providing and fixing 1mm thick M.S. sheet door with frame of 40x40x6mm angle iron and 3mm M.S. gusset plates at the junctions and corners, all necessary fittings complete, including applying a priming coat of approved steel primer.</t>
  </si>
  <si>
    <t>Using flats 30x6 mm for diagonal braces and central cross piece.</t>
  </si>
  <si>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</si>
  <si>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t>Roof</t>
  </si>
  <si>
    <t>Wall</t>
  </si>
  <si>
    <t>Deduct for door &amp; window</t>
  </si>
  <si>
    <t>Net Qty</t>
  </si>
  <si>
    <t>P/kg</t>
  </si>
  <si>
    <t>Painting with ready mixed paint of approved brand and manufacture in all shades to give an even shade:</t>
  </si>
  <si>
    <t>New steel work (two or more coats)</t>
  </si>
  <si>
    <t>Frame work</t>
  </si>
  <si>
    <t>Roof sheet</t>
  </si>
  <si>
    <t>Top sheet</t>
  </si>
  <si>
    <t>GI sheet wall</t>
  </si>
  <si>
    <t xml:space="preserve">Carriage of the following materials from quarry to work site including loading, unloading and staking at work site as per specification &amp; direction of E/I. </t>
  </si>
  <si>
    <t>%0 nos.</t>
  </si>
  <si>
    <r>
      <t>M</t>
    </r>
    <r>
      <rPr>
        <vertAlign val="superscript"/>
        <sz val="10"/>
        <rFont val="Arial"/>
        <family val="2"/>
      </rPr>
      <t>3</t>
    </r>
    <r>
      <rPr>
        <sz val="10"/>
        <rFont val="Arial"/>
        <family val="2"/>
      </rPr>
      <t/>
    </r>
  </si>
  <si>
    <r>
      <t>P/M</t>
    </r>
    <r>
      <rPr>
        <vertAlign val="superscript"/>
        <sz val="10"/>
        <rFont val="Arial"/>
        <family val="2"/>
      </rPr>
      <t>3</t>
    </r>
    <r>
      <rPr>
        <sz val="10"/>
        <rFont val="Arial"/>
        <family val="2"/>
      </rPr>
      <t/>
    </r>
  </si>
  <si>
    <t>8 mm to 16 mm tor steel</t>
  </si>
  <si>
    <r>
      <t xml:space="preserve">Total Reinforcement. 
@1.25% of Vol. Of Concrete (Kg/cuM)
</t>
    </r>
    <r>
      <rPr>
        <sz val="10"/>
        <color indexed="10"/>
        <rFont val="Arial"/>
        <family val="2"/>
      </rPr>
      <t/>
    </r>
  </si>
  <si>
    <t>P/Kg.</t>
  </si>
  <si>
    <t>Structural steel work riveted or bolted in built up sections, trusess and framed work, including cutting,hoisting,fixing in position and applying a priming coat of approved  primer all complete</t>
  </si>
  <si>
    <t>for 8M high staging with ladder of ISA65x65x6 and 16mm dia MS bar as trade @ 400mm c/c and  GI enclosure to house electric switch panel &amp; treatment unit (where required) of suitably designed MS section of angle, channel,  etc. as per drawing attached.</t>
  </si>
  <si>
    <t>Filling available excavated earth (excluding rock) in trenches, plinth, sides of  oundations etc. in layers not exceeding 20 cm in depth: consolidating each deposited layer by ramming and watering lead (50% of E/W in excavation)</t>
  </si>
  <si>
    <t>Door</t>
  </si>
  <si>
    <t>Window</t>
  </si>
  <si>
    <t>14-  13.82.1</t>
  </si>
  <si>
    <t>24.1.1.2</t>
  </si>
  <si>
    <t>(a) 350mm dia bore from G.L. to 30.0M</t>
  </si>
  <si>
    <t>(b) 300mm dia bore from 30.0 m to 60.0M</t>
  </si>
  <si>
    <t>(c) 300mm dia bore from 60M to 90.0M</t>
  </si>
  <si>
    <t>2A</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</si>
  <si>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</si>
  <si>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</si>
  <si>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</si>
  <si>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</si>
  <si>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</si>
  <si>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2B</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</si>
  <si>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</si>
  <si>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</si>
  <si>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</si>
  <si>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</si>
  <si>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</si>
  <si>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</si>
  <si>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24.14.2</t>
  </si>
  <si>
    <t>(b) 150 mm dia M.S. Clamp 1.6 M long (one Pair)</t>
  </si>
  <si>
    <t>(c) 150 mm dia center guide</t>
  </si>
  <si>
    <t>(d) 100 mm dia center guide</t>
  </si>
  <si>
    <t>(e) 150 mm x 100 mm dia 6mm wall thickness MS reducer</t>
  </si>
  <si>
    <t>24.15.1</t>
  </si>
  <si>
    <t>(f) 100mm dia &amp; 6mm thick M.S. well shoe plug</t>
  </si>
  <si>
    <t>Providing all materials, labours, &amp; equipments for fixing tube well with pea gravel of Dalbhumigarh to size 4mm to 8mm approx. as suitable for strata including carriage washing, placing and packing the same in position around the tube well etc. all complete as per direction of E/I.</t>
  </si>
  <si>
    <t>Carriage of Pea Gravel from Dhalbhumigarh  (taken av distance 400km.)</t>
  </si>
  <si>
    <t>Transportation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</si>
  <si>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</si>
  <si>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 xml:space="preserve">Earth work in excavation </t>
  </si>
  <si>
    <t xml:space="preserve">Supplying &amp; filling in plinth with local sand under floors including watering, ramming consolidating and dressing complete. </t>
  </si>
  <si>
    <t xml:space="preserve">1.50m x 2.50m x 0.10M = </t>
  </si>
  <si>
    <t>Providing designation 100 A one brick flat soling joints filled with local sand including cost of watering, taxes, royalty all complete as per building specification and direction of E/l.</t>
  </si>
  <si>
    <t xml:space="preserve">1.50m x 2.50m  = </t>
  </si>
  <si>
    <t xml:space="preserve">Providing &amp; laying in position cement concrete of specified grade excluding the cost of centring &amp; shuttering etc. all work up to plinth level. </t>
  </si>
  <si>
    <t>1:2:4 (1 cement : 2 coarse sand : 4 graded stone aggregate 20 mm nominal size)</t>
  </si>
  <si>
    <t xml:space="preserve">1.50m x 2.50m x 0.08M = </t>
  </si>
  <si>
    <t>Brick work with bricks of class designation 100A in foundation and plinth in</t>
  </si>
  <si>
    <t>Cement mortar 1:4 (1 cement : 4 coarse sand)</t>
  </si>
  <si>
    <t xml:space="preserve">12 mm cement plaster 1:3 (1 cement: 3 coarse sand) finished with a floating coat of near cement </t>
  </si>
  <si>
    <t>In side</t>
  </si>
  <si>
    <t xml:space="preserve">Providing 12mm  cement plaster (1:4) </t>
  </si>
  <si>
    <t>out side with neat cement punning</t>
  </si>
  <si>
    <t>Carriage of materials.</t>
  </si>
  <si>
    <t>P/%0</t>
  </si>
  <si>
    <t>L. W.  = 2 x 2.50 x 0.25 x 1.5 =</t>
  </si>
  <si>
    <t>Sl.
No.</t>
  </si>
  <si>
    <t>Executive Engineer</t>
  </si>
  <si>
    <t>A</t>
  </si>
  <si>
    <t>C</t>
  </si>
  <si>
    <t>REPORT</t>
  </si>
  <si>
    <t>Block</t>
  </si>
  <si>
    <t>Panchayat</t>
  </si>
  <si>
    <t>Proposed T/well</t>
  </si>
  <si>
    <t>Ward no.  Covered</t>
  </si>
  <si>
    <t>House Hold Covered</t>
  </si>
  <si>
    <t>Proposed  length of diff. dia. Pipe line</t>
  </si>
  <si>
    <t>Dia mm</t>
  </si>
  <si>
    <t>Length (m)</t>
  </si>
  <si>
    <t xml:space="preserve"> Executive Engineer,</t>
  </si>
  <si>
    <t>Design, supply, erection, installation, testing and commissioning of Iron removal plant based on aeration/ filteration/ activated carbon treatemnt units or any other suitable treatmnet process of ISO 9001 certified reputed make housed in MS/FRP vessel suitable for required flow rate with iron concentration upto 10 ppm in raw water to deliver treated water quality confirming to IS 10500( latest revision)  including all necessary civil works, accessories,taxes and duties etc. all complete as per directions of Engineer-in-Charge.</t>
  </si>
  <si>
    <t>N</t>
  </si>
  <si>
    <t xml:space="preserve">Estimated 
</t>
  </si>
  <si>
    <t>Estimated Cost             (in lacs)</t>
  </si>
  <si>
    <t xml:space="preserve">90mm dia Pipe     </t>
  </si>
  <si>
    <t>Providing and fixing G.I.Pipes complete with G.I. Fittings including trenching and refilling etc.</t>
  </si>
  <si>
    <t>18.12.6</t>
  </si>
  <si>
    <t xml:space="preserve">50mm dia G.I.Pipe from T/well to PVC Tank    </t>
  </si>
  <si>
    <t>18.12.8</t>
  </si>
  <si>
    <t xml:space="preserve">80mm dia G.I.Pipe from PVC Tank to Distribution main   </t>
  </si>
  <si>
    <t>18.12.7</t>
  </si>
  <si>
    <t xml:space="preserve">65mm dia G.I.Pipe for wash out   </t>
  </si>
  <si>
    <t xml:space="preserve">40mm dia Pipe     </t>
  </si>
  <si>
    <t>1C</t>
  </si>
  <si>
    <t xml:space="preserve">75mm dia Pipe     </t>
  </si>
  <si>
    <t>63mm dia</t>
  </si>
  <si>
    <t>12 KLPH Capacity</t>
  </si>
  <si>
    <t xml:space="preserve">110mm dia Pipe     </t>
  </si>
  <si>
    <t>Sub Estimate no.- 1</t>
  </si>
  <si>
    <t>Providing cost of electronically regulated Doser type chlorinator using sodium Hypo Chlorite (NaOCl ) and installation including all cost and necessary fittings and connections as required and carriage cost etc. all complete as per direction of E/I.</t>
  </si>
  <si>
    <t>Lacs</t>
  </si>
  <si>
    <t>No</t>
  </si>
  <si>
    <t>m</t>
  </si>
  <si>
    <t>Time of completion: - This work will be completed in six (6)month after the fund is made  
                                          available.</t>
  </si>
  <si>
    <t>Providing and fixing female Adopter for adjoining the ferrule to MDPE pipe</t>
  </si>
  <si>
    <t>Providing and fixing female elbow Adopter for adjoining the MDPE pipe to GI Pipe</t>
  </si>
  <si>
    <t>1:3:6 or richer mix</t>
  </si>
  <si>
    <t>Providing and laying in position cement concrete of specified grade excluding the cost of centering and shuttering all work upto plinth</t>
  </si>
  <si>
    <t>Demolishing cement concrete manually/by mechanical means including disposal of material within 50 metres lead as per direction of Engineer - in - charge.</t>
  </si>
  <si>
    <t>1:2:4 (1 cement: 2 coarse sand : 4 graded stone aggregate 40mm nominal size)</t>
  </si>
  <si>
    <t>1/ 
  2.8</t>
  </si>
  <si>
    <t>2/    2.26</t>
  </si>
  <si>
    <t>3/
15.2.1</t>
  </si>
  <si>
    <t>4/
4.1.3</t>
  </si>
  <si>
    <t>Carriage 10% of item 9</t>
  </si>
  <si>
    <t>Work for additional depth</t>
  </si>
  <si>
    <t>Brick work (1:4) in foundation</t>
  </si>
  <si>
    <t>6.1.12</t>
  </si>
  <si>
    <t>13.11.1</t>
  </si>
  <si>
    <t>Plaster (1:3)</t>
  </si>
  <si>
    <t>pKM</t>
  </si>
  <si>
    <t>No's</t>
  </si>
  <si>
    <t>Ward No</t>
  </si>
  <si>
    <t>75 mm</t>
  </si>
  <si>
    <t>40 mm</t>
  </si>
  <si>
    <t>DETAILS OF Pipeline Distribution System Of Different Schemes</t>
  </si>
  <si>
    <t xml:space="preserve">110 mm </t>
  </si>
  <si>
    <t>90 mm</t>
  </si>
  <si>
    <t>Different Size Of HDPE pipe (In Mtrs.)</t>
  </si>
  <si>
    <t xml:space="preserve">Scheme Name </t>
  </si>
  <si>
    <t>PVC Tank in Liter</t>
  </si>
  <si>
    <t xml:space="preserve">Brass gate valve with C.I. wheel </t>
  </si>
  <si>
    <t>WORK DETAIL Of Quantity For Distribution System</t>
  </si>
  <si>
    <t xml:space="preserve">Nos. of connections </t>
  </si>
  <si>
    <t>Providing and fixing G.I.Pipes complete with G.I. Fittings including trenching and refilling etc</t>
  </si>
  <si>
    <t>No Of Scheme</t>
  </si>
  <si>
    <t>80mm dia G.I.Pipe from PVC Tank to Distribution main</t>
  </si>
  <si>
    <t>80 mm dia</t>
  </si>
  <si>
    <t>item No 7</t>
  </si>
  <si>
    <t xml:space="preserve">Supplying all materials labours &amp; fixing 50mm dia. G.I pipe for using as filling station etc. All as per direction of E/I </t>
  </si>
  <si>
    <t>50mm dia. Pipe from distribution main</t>
  </si>
  <si>
    <t>Providing and fixing G.I fittings</t>
  </si>
  <si>
    <t>80mmx80mmx50mm dia Tee</t>
  </si>
  <si>
    <t>50mm dia bend</t>
  </si>
  <si>
    <t>Providing and fixing gun metal gate valve with C.I. wheel of approved quality (screwed end) :50mm nominal dia.</t>
  </si>
  <si>
    <t xml:space="preserve">Providing designation of 100 A brick Flat soling joints filled with local sand including cost of watering, taxes &amp; royalty all complete as per specification &amp; direction of E/I. </t>
  </si>
  <si>
    <t>m2</t>
  </si>
  <si>
    <t>p/m2</t>
  </si>
  <si>
    <t xml:space="preserve"> G.I pipe for using as filling station </t>
  </si>
  <si>
    <t>p/m</t>
  </si>
  <si>
    <t>Item No 12</t>
  </si>
  <si>
    <t xml:space="preserve">63mm dia Pipe     </t>
  </si>
  <si>
    <t xml:space="preserve">50 mm dia Pipe     </t>
  </si>
  <si>
    <t>63 mm</t>
  </si>
  <si>
    <t>50 mm</t>
  </si>
  <si>
    <t>The Population of three decades are as under</t>
  </si>
  <si>
    <t>Population</t>
  </si>
  <si>
    <t>DESIGN OF POPULATION</t>
  </si>
  <si>
    <t xml:space="preserve">The Population Forecast by </t>
  </si>
  <si>
    <t>1-</t>
  </si>
  <si>
    <t>Calculation by Arithmetic Increase Method</t>
  </si>
  <si>
    <t>Year</t>
  </si>
  <si>
    <t>Increase in Population = X</t>
  </si>
  <si>
    <r>
      <t xml:space="preserve">Average increase per decade = </t>
    </r>
    <r>
      <rPr>
        <b/>
        <u/>
        <sz val="10"/>
        <rFont val="Arial"/>
        <family val="2"/>
      </rPr>
      <t>X</t>
    </r>
    <r>
      <rPr>
        <b/>
        <sz val="10"/>
        <rFont val="Arial"/>
        <family val="2"/>
      </rPr>
      <t xml:space="preserve"> = </t>
    </r>
  </si>
  <si>
    <t>The future population are computed by using</t>
  </si>
  <si>
    <t>Value of</t>
  </si>
  <si>
    <r>
      <t>P</t>
    </r>
    <r>
      <rPr>
        <vertAlign val="subscript"/>
        <sz val="10"/>
        <rFont val="Arial"/>
        <family val="2"/>
      </rPr>
      <t>N</t>
    </r>
  </si>
  <si>
    <t>Population in forecast year</t>
  </si>
  <si>
    <t>in 2022</t>
  </si>
  <si>
    <t>N =</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</si>
  <si>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(N x </t>
    </r>
    <r>
      <rPr>
        <b/>
        <u/>
        <sz val="10"/>
        <rFont val="Arial"/>
        <family val="2"/>
      </rPr>
      <t>X</t>
    </r>
    <r>
      <rPr>
        <b/>
        <sz val="10"/>
        <rFont val="Arial"/>
        <family val="2"/>
      </rPr>
      <t xml:space="preserve"> )</t>
    </r>
  </si>
  <si>
    <r>
      <t>P</t>
    </r>
    <r>
      <rPr>
        <vertAlign val="subscript"/>
        <sz val="10"/>
        <rFont val="Arial"/>
        <family val="2"/>
      </rPr>
      <t>o</t>
    </r>
  </si>
  <si>
    <t>Population in Last Census</t>
  </si>
  <si>
    <t>in 2037</t>
  </si>
  <si>
    <t>No. of next decade</t>
  </si>
  <si>
    <t>in 2052</t>
  </si>
  <si>
    <t>X</t>
  </si>
  <si>
    <t>Average increase per decade</t>
  </si>
  <si>
    <t>Population in base Year</t>
  </si>
  <si>
    <t>Population in intermediate Year</t>
  </si>
  <si>
    <t>Population in ultimate Year</t>
  </si>
  <si>
    <t>2-</t>
  </si>
  <si>
    <t>Calculation by Geometric Mean Method</t>
  </si>
  <si>
    <t>Percentage increase in Population = R</t>
  </si>
  <si>
    <r>
      <t xml:space="preserve">The Geometric Growth rate = R = </t>
    </r>
    <r>
      <rPr>
        <b/>
        <vertAlign val="superscript"/>
        <sz val="10"/>
        <rFont val="Arial"/>
        <family val="2"/>
      </rPr>
      <t>2</t>
    </r>
    <r>
      <rPr>
        <b/>
        <sz val="10"/>
        <rFont val="Arial"/>
        <family val="2"/>
      </rPr>
      <t>√ (a) x (b)</t>
    </r>
  </si>
  <si>
    <t>% Per Decade</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</si>
  <si>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(1 + </t>
    </r>
    <r>
      <rPr>
        <b/>
        <vertAlign val="superscript"/>
        <sz val="10"/>
        <rFont val="Arial"/>
        <family val="2"/>
      </rPr>
      <t>R</t>
    </r>
    <r>
      <rPr>
        <b/>
        <sz val="10"/>
        <rFont val="Arial"/>
        <family val="2"/>
      </rPr>
      <t>/</t>
    </r>
    <r>
      <rPr>
        <b/>
        <vertAlign val="subscript"/>
        <sz val="10"/>
        <rFont val="Arial"/>
        <family val="2"/>
      </rPr>
      <t>100</t>
    </r>
    <r>
      <rPr>
        <b/>
        <sz val="10"/>
        <rFont val="Arial"/>
        <family val="2"/>
      </rPr>
      <t>)</t>
    </r>
    <r>
      <rPr>
        <b/>
        <vertAlign val="superscript"/>
        <sz val="10"/>
        <rFont val="Arial"/>
        <family val="2"/>
      </rPr>
      <t>N</t>
    </r>
  </si>
  <si>
    <t>R</t>
  </si>
  <si>
    <t>Percentage increase in Population</t>
  </si>
  <si>
    <t>3-</t>
  </si>
  <si>
    <t>Calculation by Incremental Increase  Method</t>
  </si>
  <si>
    <t>Increase  = X</t>
  </si>
  <si>
    <t>Incremental Increase = Y</t>
  </si>
  <si>
    <t>N * X</t>
  </si>
  <si>
    <t xml:space="preserve">    N(N+1) *Y/2</t>
  </si>
  <si>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</si>
  <si>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</si>
  <si>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t>Y</t>
  </si>
  <si>
    <t>Calculation by Decadal Increase Method</t>
  </si>
  <si>
    <t>Increase in Population</t>
  </si>
  <si>
    <t>Decadal Increase</t>
  </si>
  <si>
    <t>in %</t>
  </si>
  <si>
    <t>Total Increase:</t>
  </si>
  <si>
    <t>Hence average increase per decade</t>
  </si>
  <si>
    <t>% Increase</t>
  </si>
  <si>
    <t>%per year</t>
  </si>
  <si>
    <t xml:space="preserve">(Population 2011 + (Average increase per decade x 0.6)) </t>
  </si>
  <si>
    <t xml:space="preserve">(Population 2011 + (Average increase per decade x 2.1)) </t>
  </si>
  <si>
    <t xml:space="preserve">(Population 2011 + (Average increase per decade x 3.6)) </t>
  </si>
  <si>
    <t>AVERAGE OF ALL METHODS</t>
  </si>
  <si>
    <t>Methods of Forecast</t>
  </si>
  <si>
    <t>Expected Population in</t>
  </si>
  <si>
    <t>Base Year</t>
  </si>
  <si>
    <t>Intermediate Year</t>
  </si>
  <si>
    <t>Ultimate Year</t>
  </si>
  <si>
    <t>Percentage of Increase from 2011</t>
  </si>
  <si>
    <t>Arithmetic Increase Method</t>
  </si>
  <si>
    <t>Geometric Mean Method</t>
  </si>
  <si>
    <t>Incremental Increase Method</t>
  </si>
  <si>
    <t>Decadal Increase Method</t>
  </si>
  <si>
    <t>Average of all methods</t>
  </si>
  <si>
    <t>AVERAGE OF THREE METHODS</t>
  </si>
  <si>
    <t>Average of three methods</t>
  </si>
  <si>
    <t xml:space="preserve">Population of the Village is increasing rapidally. The Average Population Growth rate of 22.35 % per decade comes through Average of three methods  which is very near to Average Growth rate of Bihar (22.49), is adapted here for Population Forecasting.  </t>
  </si>
  <si>
    <t>Sl.</t>
  </si>
  <si>
    <t>Initial  Year</t>
  </si>
  <si>
    <t>Prospective Year</t>
  </si>
  <si>
    <t>POPULATION ADOPTED FOR DESIGN</t>
  </si>
  <si>
    <t xml:space="preserve">Percentage of increase </t>
  </si>
  <si>
    <t>Population in Census Year</t>
  </si>
  <si>
    <t>in 2011</t>
  </si>
  <si>
    <t>From 2011</t>
  </si>
  <si>
    <t>Population in Base Year</t>
  </si>
  <si>
    <t xml:space="preserve">% Increased </t>
  </si>
  <si>
    <t>Population in Intermediate Year</t>
  </si>
  <si>
    <t>Population in Ultimate Year</t>
  </si>
  <si>
    <t>As per norms the population is to be fed through house connection  @70 lpcd including 15% Uaccounted flow of water. Demand of water for initial, intermediate and ultimate stages are as under:</t>
  </si>
  <si>
    <t>Demand</t>
  </si>
  <si>
    <t>@81 LPCD in MLD</t>
  </si>
  <si>
    <t>CALCULATION OF CAPACITY OF IRON TREATMENT PLANT</t>
  </si>
  <si>
    <t>As per CPHEEO monual on Water Supply and Treatment published by the Ministry of Urban Development Department, Government of India in May 1999, the design period of Water Treatment Unit is 15 years only.</t>
  </si>
  <si>
    <t>Hence, Capacity of proposed Iron Treatment Plant (IRP) has been calculated for Intermediate Year requirement.</t>
  </si>
  <si>
    <t>In  Intermediate year Water Demand</t>
  </si>
  <si>
    <t>MLD</t>
  </si>
  <si>
    <t>Pumping Hour</t>
  </si>
  <si>
    <t>Hours</t>
  </si>
  <si>
    <r>
      <t>x 10</t>
    </r>
    <r>
      <rPr>
        <vertAlign val="superscript"/>
        <sz val="12"/>
        <rFont val="Times New Roman"/>
        <family val="1"/>
      </rPr>
      <t>3</t>
    </r>
  </si>
  <si>
    <t>KL</t>
  </si>
  <si>
    <t>/8</t>
  </si>
  <si>
    <t>KLPH</t>
  </si>
  <si>
    <t>Say:</t>
  </si>
  <si>
    <t xml:space="preserve">Hence, </t>
  </si>
  <si>
    <t>Capacity of IRP may be provided</t>
  </si>
  <si>
    <t xml:space="preserve">DESIGN OF MOTOR PUMP </t>
  </si>
  <si>
    <t>Water demand in Intermediate year</t>
  </si>
  <si>
    <t>KLD</t>
  </si>
  <si>
    <t>Duration of Pumping</t>
  </si>
  <si>
    <t>Hence the rate of pumping</t>
  </si>
  <si>
    <t>Kl/Hr</t>
  </si>
  <si>
    <t>Kl/Sec</t>
  </si>
  <si>
    <t>LPS</t>
  </si>
  <si>
    <t>Now calculation of Head</t>
  </si>
  <si>
    <t>(a)</t>
  </si>
  <si>
    <t>Sub Soil Water Level</t>
  </si>
  <si>
    <t>(b)</t>
  </si>
  <si>
    <t>Draw down created during pumping</t>
  </si>
  <si>
    <t>(c)</t>
  </si>
  <si>
    <t>Frictional Loss in pipe and Treatment Unit</t>
  </si>
  <si>
    <t>(d)</t>
  </si>
  <si>
    <t>Residual Head required to the pump</t>
  </si>
  <si>
    <t>Taking efficiency of Motor Pump --- 80%</t>
  </si>
  <si>
    <t>B.H.P. of Motor Pump</t>
  </si>
  <si>
    <t>WQH</t>
  </si>
  <si>
    <t>75 n</t>
  </si>
  <si>
    <t>x</t>
  </si>
  <si>
    <t>HP</t>
  </si>
  <si>
    <t xml:space="preserve">Considering life of Motor Pump :- </t>
  </si>
  <si>
    <t>15 Years</t>
  </si>
  <si>
    <t xml:space="preserve">Hence one no. of  Subemersible  Pump  of </t>
  </si>
  <si>
    <t>H.P.</t>
  </si>
  <si>
    <t>For Discharging</t>
  </si>
  <si>
    <t>Capacity acting against a total head of</t>
  </si>
  <si>
    <t>M Head</t>
  </si>
  <si>
    <t>will be provide in both the present and intermediate stage.</t>
  </si>
  <si>
    <t xml:space="preserve">Hence we shall provide one nos  </t>
  </si>
  <si>
    <t>H.P.  Submersible Pump</t>
  </si>
  <si>
    <t>Scheme</t>
  </si>
  <si>
    <t>16KLPH</t>
  </si>
  <si>
    <t>12KLPH</t>
  </si>
  <si>
    <t>8KLPH</t>
  </si>
  <si>
    <t>2HP</t>
  </si>
  <si>
    <t>3HP</t>
  </si>
  <si>
    <t>Different Size of Iron Treatment Unit Required in Schemes</t>
  </si>
  <si>
    <t>Motor Pump Required</t>
  </si>
  <si>
    <t xml:space="preserve">Say </t>
  </si>
  <si>
    <t>Sub Est. No. 5</t>
  </si>
  <si>
    <t xml:space="preserve">SUB-ESTIMATE </t>
  </si>
  <si>
    <t>Providing and fixing MDPE (PE 80 GradeCompound)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</si>
  <si>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4.4.1</t>
  </si>
  <si>
    <t>Providing SWR pipe as support with concrete work to the standing GI Pipe</t>
  </si>
  <si>
    <t>Earth work in excavation in foundation trenches or drains(not exceeding 1.5 m in width or 10 sqm on plan) including dressing of sides and  amming of bottoms, lift upto 1.5 m . including getting out the excavated soil and disposal of surplus excavated soil as directed, within a lead of 50 m. All kinds of soil</t>
  </si>
  <si>
    <t>3
2.26</t>
  </si>
  <si>
    <t>Filling available excavated earth (excluding rock) in trenches, plinth, sides of foundations etc. in layers not exceeding 20 cm in depth: consolidating each deposited layer by ramming and watering lead</t>
  </si>
  <si>
    <t>18.20.1</t>
  </si>
  <si>
    <t>15mm nominal bore</t>
  </si>
  <si>
    <t>say</t>
  </si>
  <si>
    <t>(SOR 4.1.4)</t>
  </si>
  <si>
    <t xml:space="preserve"> (SOR 6.1.14A)</t>
  </si>
  <si>
    <t>(SOR
13.17.1)</t>
  </si>
  <si>
    <t>(SOR 13.11.2 &amp; 13.26)</t>
  </si>
  <si>
    <t>(SOR 9.51.2)</t>
  </si>
  <si>
    <t>Providing and fixing fly proof galvanized M.S. wire gauze to windows and clerestory window using galvanized M.S. wire gage with average width of aperture 1.4 mm in both directions with wire of dia.0.63 mm.</t>
  </si>
  <si>
    <t>with mild steel U beading</t>
  </si>
  <si>
    <t>2.5m x 1.5m  =</t>
  </si>
  <si>
    <t>Item No 13</t>
  </si>
  <si>
    <t>Population Forcast</t>
  </si>
  <si>
    <t>(Sub Estimate - 2)</t>
  </si>
  <si>
    <t>Chamber for TW</t>
  </si>
  <si>
    <t>4.1.3</t>
  </si>
  <si>
    <t>6.1.12/1</t>
  </si>
  <si>
    <t xml:space="preserve"> 5.2.2 
&amp; 5.9.3</t>
  </si>
  <si>
    <t xml:space="preserve"> 13.17.1</t>
  </si>
  <si>
    <t>. 13.11.2</t>
  </si>
  <si>
    <t>5.22.7A</t>
  </si>
  <si>
    <t>Providing and fixing G.I. pipes complete with G.I. fittings and clamps, i/c cutting and making good the walls etc.Internal work - Exposed on wall</t>
  </si>
  <si>
    <t>18.10.1</t>
  </si>
  <si>
    <t>15 mm dia nominal bore</t>
  </si>
  <si>
    <t>Providing and faying cement concreate in kerbs, steps and the like at or near ground level excluding the cost of centring, shuttering and finishing.</t>
  </si>
  <si>
    <t>1:2:4 (1 Cement :2 coarse sand :4 grade stone aggregate 20 mm nominal size)</t>
  </si>
  <si>
    <t>22/28 x 0.10m x .10m x 1.0M=</t>
  </si>
  <si>
    <r>
      <t>P/M</t>
    </r>
    <r>
      <rPr>
        <vertAlign val="superscript"/>
        <sz val="11"/>
        <rFont val="Calibri"/>
        <family val="2"/>
      </rPr>
      <t>3</t>
    </r>
  </si>
  <si>
    <t>12.78.2</t>
  </si>
  <si>
    <t>Providing &amp; fixing of SWR Pipe of 110mm dia=</t>
  </si>
  <si>
    <t>Providing and fixing P.P. Clamp service Saddle (Brass threaded)</t>
  </si>
  <si>
    <t>Providing and fixing CP brass bib cock of approved quality conforming to IS :8931</t>
  </si>
  <si>
    <t>15 mm nominal bore</t>
  </si>
  <si>
    <t>For total  no of Household</t>
  </si>
  <si>
    <t xml:space="preserve">8 M HIGH STEEL STRUCTURE STAGING FOR 10000 LITER PVC TANK </t>
  </si>
  <si>
    <t>1
10.32.1</t>
  </si>
  <si>
    <t>1:1:5:3 (1 cement: 1.5 coarse sand:3 graded stone aggregate 20 mm nominal size)</t>
  </si>
  <si>
    <r>
      <t>11</t>
    </r>
    <r>
      <rPr>
        <sz val="10"/>
        <rFont val="Arial"/>
        <family val="2"/>
      </rPr>
      <t>-               10.7.1</t>
    </r>
  </si>
  <si>
    <t>12-  12.1.4</t>
  </si>
  <si>
    <t>0.8mm thick with zinc coating not less than 275 gm/mz</t>
  </si>
  <si>
    <r>
      <t xml:space="preserve">13
</t>
    </r>
    <r>
      <rPr>
        <sz val="10"/>
        <rFont val="Arial"/>
        <family val="2"/>
      </rPr>
      <t>10.19</t>
    </r>
  </si>
  <si>
    <t>Providing and fixing anchor bolt of 20 mm dia and 0.60 Mtr length (bolt, washer &amp; double nut) embedded in R.C.C pedestal all complete as per direction of Engineer in charge. @4x4x1.60kg</t>
  </si>
  <si>
    <t>(a) Bricks ( 7 Km. Pucca &amp; 1 Km. Kaccha lead)</t>
  </si>
  <si>
    <t>(b) Coarse sand (44 Km pucca &amp; 1 km kaccha Carriage)</t>
  </si>
  <si>
    <t>(d) Local Sand ( 2 Km. lead &amp; 1km Kachaa lead)</t>
  </si>
  <si>
    <t>L. W.  =  2 x 2.5 x 0.75 =</t>
  </si>
  <si>
    <t xml:space="preserve">S. W. = 2 x 1.50 x 0.75 = </t>
  </si>
  <si>
    <t xml:space="preserve">Part - II </t>
  </si>
  <si>
    <t>Sub Total of Part - I</t>
  </si>
  <si>
    <t>:-</t>
  </si>
  <si>
    <t>P/F C.I sluice Valve (with Cap) complete with bolts,nuts,rubber insertions etc</t>
  </si>
  <si>
    <t>7A/
18.31.1.1</t>
  </si>
  <si>
    <t>13B</t>
  </si>
  <si>
    <t>8 KLPH Capacity</t>
  </si>
  <si>
    <t>Estimate for Iron Treatment Plant (Included GST @ 18%)</t>
  </si>
  <si>
    <t>Sub Total Of Part (II)</t>
  </si>
  <si>
    <t>24.2.1</t>
  </si>
  <si>
    <t>(d) 300mm dia bore from 90.0M to 150.0M</t>
  </si>
  <si>
    <t xml:space="preserve">NAME OF WORK:-  CONSTRUCTION OF RURAL PIPED WATER SUPPLY SCHEME FOR THE LEFT OUT </t>
  </si>
  <si>
    <t>Supply Scheme in Leftout Habitations of Panchayat-</t>
  </si>
  <si>
    <t xml:space="preserve"> included in this Estimate under the panchayat,  Block-</t>
  </si>
  <si>
    <t xml:space="preserve">This estimate has been framed as per </t>
  </si>
  <si>
    <t>IN, PANCHAYAT-</t>
  </si>
  <si>
    <t xml:space="preserve">NAME OF WORK:-  CONSTRUCTION OF RURAL PIPED WATER SUPPLY SCHEME FOR THE LEFT OUT HABITATIONS </t>
  </si>
  <si>
    <t xml:space="preserve"> SCHEMES, BLOCK-</t>
  </si>
  <si>
    <t>(</t>
  </si>
  <si>
    <t>)</t>
  </si>
  <si>
    <t>Districk</t>
  </si>
  <si>
    <t>Habitation</t>
  </si>
  <si>
    <t xml:space="preserve">NAME OF WORK:-  CONSTRUCTION OF RURAL PIPED WATER SUPPLY SCHEME FOR </t>
  </si>
  <si>
    <t>HAVING</t>
  </si>
  <si>
    <t>16 KLPH Capacity</t>
  </si>
  <si>
    <t>Cost of  Energy charges</t>
  </si>
  <si>
    <t>HP of pump =3HP</t>
  </si>
  <si>
    <t>Hours/Day</t>
  </si>
  <si>
    <t>Unit Expenditure per year</t>
  </si>
  <si>
    <t>Energy Charges @</t>
  </si>
  <si>
    <t>per Unit</t>
  </si>
  <si>
    <t>Fixed charges (3HPx100x365/30)</t>
  </si>
  <si>
    <t>Per HP per month</t>
  </si>
  <si>
    <t xml:space="preserve">Total </t>
  </si>
  <si>
    <t>A Total of 1 No  of Schems are</t>
  </si>
  <si>
    <t>TOTAL 01 NO</t>
  </si>
  <si>
    <t>TOTAL 01 NO  SCHEMES, BLOCK-</t>
  </si>
  <si>
    <t>HP of pump =2HP</t>
  </si>
  <si>
    <t>Fixed charges (2HPx100x365/30)</t>
  </si>
  <si>
    <t xml:space="preserve">1.50m x 2.50m x 1.00M = </t>
  </si>
  <si>
    <t xml:space="preserve">S. W. = 2 x 1.00 x 0.25 x 1.5 = </t>
  </si>
  <si>
    <t>L. W.  = 2 x 2.00 x 1.5 =</t>
  </si>
  <si>
    <t xml:space="preserve">S. W. = 2 x 1.00 x 1.5 = </t>
  </si>
  <si>
    <t>Bottom = 2.0 x 1.0 =</t>
  </si>
  <si>
    <t>Operation &amp; maintance cost based on PHED compendium guidelines</t>
  </si>
  <si>
    <t>Sl No</t>
  </si>
  <si>
    <t>Cost as DPR</t>
  </si>
  <si>
    <t>% annual Depreciation</t>
  </si>
  <si>
    <t>Total Population Surveyed</t>
  </si>
  <si>
    <t>Sub Total(A)</t>
  </si>
  <si>
    <t>B</t>
  </si>
  <si>
    <t>Infrastruture Maintance</t>
  </si>
  <si>
    <t>per year</t>
  </si>
  <si>
    <t>Masonary chamber+distribution+waste disposal pit</t>
  </si>
  <si>
    <t>House conection</t>
  </si>
  <si>
    <t>Chloronation/WTP</t>
  </si>
  <si>
    <t>Pump Motar</t>
  </si>
  <si>
    <t>Cost of Chemical
For 2PPM&amp; 30% CL Solution</t>
  </si>
  <si>
    <t>(Total Population*81*2/1000000)*(100/30)*365</t>
  </si>
  <si>
    <t>D</t>
  </si>
  <si>
    <t>Sub Total(D)</t>
  </si>
  <si>
    <t>E</t>
  </si>
  <si>
    <t>Total A+B+C+D</t>
  </si>
  <si>
    <t>COST OF ENERGY CHARGES</t>
  </si>
  <si>
    <t>1</t>
  </si>
  <si>
    <t>KW</t>
  </si>
  <si>
    <t>Oprating Hour Average running</t>
  </si>
  <si>
    <t>Duty charges @ 6% of energy charges</t>
  </si>
  <si>
    <t>2</t>
  </si>
  <si>
    <r>
      <t>8 KLPH Capacity(As per sub Estimate no.- 9</t>
    </r>
    <r>
      <rPr>
        <b/>
        <sz val="11"/>
        <rFont val="Arial"/>
        <family val="2"/>
      </rPr>
      <t>A</t>
    </r>
    <r>
      <rPr>
        <sz val="11"/>
        <rFont val="Arial"/>
        <family val="2"/>
      </rPr>
      <t>)</t>
    </r>
  </si>
  <si>
    <r>
      <t>12 KLPH Capacity(As per sub Estimate no.- 9</t>
    </r>
    <r>
      <rPr>
        <b/>
        <sz val="11"/>
        <rFont val="Arial"/>
        <family val="2"/>
      </rPr>
      <t>B</t>
    </r>
    <r>
      <rPr>
        <sz val="11"/>
        <rFont val="Arial"/>
        <family val="2"/>
      </rPr>
      <t>)</t>
    </r>
  </si>
  <si>
    <t>16 KLPH Capacity(As per sub Estimate no.- 9C)</t>
  </si>
  <si>
    <t>Sub Estimate no.- 9A</t>
  </si>
  <si>
    <t>Sub Estimate no.- 9B</t>
  </si>
  <si>
    <t>SUB ESTIMATE NO -6</t>
  </si>
  <si>
    <t>Provision of safe  waste water disposal etc. all complete work.
(As per sub Estimate no.- 6)</t>
  </si>
  <si>
    <t xml:space="preserve">Sub Estimate No.-10B </t>
  </si>
  <si>
    <t>P. H. DIVISION, HAJIPUR</t>
  </si>
  <si>
    <t xml:space="preserve">GOVERNMENT OF BIHAR
PUBLIC HEALTH ENGINEERING DEPARTMENT
PUBLIC HEALTH DIVISION, HAJIPUR.
</t>
  </si>
  <si>
    <t>OF VAISHALI DISTRICT HAVING</t>
  </si>
  <si>
    <t>P. H. Division, Hajipur.</t>
  </si>
  <si>
    <t xml:space="preserve"> OF VAISHALI DISTRICT HAVING</t>
  </si>
  <si>
    <t>Executive Engineer
P.H. Division, Hajipur</t>
  </si>
  <si>
    <t>P.H. Division, Hajipur</t>
  </si>
  <si>
    <t>OF VAISHALI DISTRICT</t>
  </si>
  <si>
    <t xml:space="preserve">  HOUSE HOLDS WITH   &amp; 8  MTR.  STEEL STAGING</t>
  </si>
  <si>
    <t>WORK DETAIL Of Quantity For Population Forcast  Motor Pump Design</t>
  </si>
  <si>
    <t>DETAILS OF Motor pump Of Different Schemes</t>
  </si>
  <si>
    <t>Detailed Estimate for construction of chamber for waste water disposal 
1.00Mx 2.00M x 1.50M deep (with  fly proof galvanized M.S. wire covering)</t>
  </si>
  <si>
    <t xml:space="preserve">80 mm </t>
  </si>
  <si>
    <t>65 mm</t>
  </si>
  <si>
    <t xml:space="preserve">80mm dia Pipe     </t>
  </si>
  <si>
    <t xml:space="preserve">65mm dia Pipe     </t>
  </si>
  <si>
    <t xml:space="preserve">50mm dia Pipe     </t>
  </si>
  <si>
    <t xml:space="preserve">Providing all materials labours tools, fittings , specials and tackles for fitting, jointing and connecting HDPE pipes. (5% of the cost of the HDPE pipe .) </t>
  </si>
  <si>
    <t>13C</t>
  </si>
  <si>
    <t>10B</t>
  </si>
  <si>
    <t>Providing and fixing MS clamp consisting of 32mm X 5mm thick two no. rings spaced suitably distance apart.</t>
  </si>
  <si>
    <t>LS</t>
  </si>
  <si>
    <t>CONSTRUCTION OF 150MM X 100MM DIA &amp; 125M DEEP TUBE WELL</t>
  </si>
  <si>
    <t>For HH-200, 225, 250</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</si>
  <si>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150 metre depth below ground level. (All types of soil)</t>
  </si>
  <si>
    <t>4a
24.8</t>
  </si>
  <si>
    <t>Gravel packing in tubewell construction in accordance with IS:4097,including providing gravel fine/ medium/ coarse, in required grading &amp; sizes as per actual requirement, all complete as per direction of Engineer-in-charge.</t>
  </si>
  <si>
    <t>P/H</t>
  </si>
  <si>
    <t>As per yard stick publised in compendium page 203-205 dept(2001)</t>
  </si>
  <si>
    <t>Base year (After Trial ) cost</t>
  </si>
  <si>
    <t>Per litre</t>
  </si>
  <si>
    <t>Job</t>
  </si>
  <si>
    <t>Total House Connection in Scheme</t>
  </si>
  <si>
    <t>Sub Total C</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</si>
  <si>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</si>
  <si>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Construction of 150mm X100mmx 125m deep  T/W etc. all complete and as per direction of E/I.(As per sub Estimate no.- 1)</t>
  </si>
  <si>
    <t>Surveying and levelling using Total Station/DGPS or  auto level instruments of the project area including transfer of relevant bench mark to establish the levels of strategic points at the selected position of the T/Well, pumping station &amp; attach the surveying data sheet with design &amp; drawing of pipe line, map of location of HYDT &amp; Steel structure etc. all complete work.As per Direction of E/I</t>
  </si>
  <si>
    <t xml:space="preserve"> TOTAL 01 NO'S SCHEMES, BLOCK   -</t>
  </si>
  <si>
    <t>VAISHALI</t>
  </si>
  <si>
    <t>7 a</t>
  </si>
  <si>
    <t>(Sub Estimate - 1)</t>
  </si>
  <si>
    <t>Providing and Laying Distrbution network of High Density Polyethyene pipe (HDPE pipe) including 10000 liter PVC tank installed at 8M high MS staging etc all complete as per direction of E/I. (As per sub Estimate no.- 3 )</t>
  </si>
  <si>
    <t>Providing house connection for each house hold including supplying all materials, labours, tools and making ferrule connection with 20 mm dia MDPE and 15mm CPVC Pipes with all fittings etc all complete. 
(As per sub Estimate no.- 4)</t>
  </si>
  <si>
    <t>Sub Est. No. 4</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</si>
  <si>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no.- 5)</t>
  </si>
  <si>
    <t>Supply Installation, commissioning and testing of  single phase 3 H.P submersible pump set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Estimate no.- 6A)</t>
  </si>
  <si>
    <t>Installation of Electronically Regulated Doser type chlorinator using Sodium Hypo Chlorite (Hypo NaOCl)  (As per sub Estimate no.- 7)</t>
  </si>
  <si>
    <t>Sub Estimate No.- 8A</t>
  </si>
  <si>
    <t xml:space="preserve">UNDER THE WARDS </t>
  </si>
  <si>
    <t xml:space="preserve">Estimated Cost </t>
  </si>
  <si>
    <t>Rs</t>
  </si>
  <si>
    <t xml:space="preserve">HOUSE HOLDS &amp; 8  MTR.  STEEL STAGING </t>
  </si>
  <si>
    <t>No of Schemes</t>
  </si>
  <si>
    <t xml:space="preserve"> HOUSE HOLDS &amp; 8 M STEEL STAGING</t>
  </si>
  <si>
    <t>Distrubution line</t>
  </si>
  <si>
    <t xml:space="preserve"> Masonary Chamber</t>
  </si>
  <si>
    <t>Steel Staging</t>
  </si>
  <si>
    <t>UNDER</t>
  </si>
  <si>
    <t>P.H DIVISION HAJIPUR</t>
  </si>
  <si>
    <t xml:space="preserve">This estimate has been framed by Executive Engineer, P.H. Division, Hajpur for construction of rural piped water </t>
  </si>
  <si>
    <t>guideline of “Har Ghar Nal Ka Jal”and as per direction of Engineer in Chief-cum-Special Secretary, P.H.E.D., Bihar,</t>
  </si>
  <si>
    <t>Below said habitations are situated either far away from the source of nearest existing water supply schemes or</t>
  </si>
  <si>
    <t>obstructed through rivers/depressions/railway lines/NH etc. Hence there is a need of one Piped Water Supply Scheme</t>
  </si>
  <si>
    <t>for saturation of each of the habitations.  We have made provision  of T/well, Motor pump, Steel Structure, Distrubtion</t>
  </si>
  <si>
    <t xml:space="preserve"> of pipe line, house connection etc. in the estimate.</t>
  </si>
  <si>
    <t>Details provision made for this habitation with proposed house connection is as tabulated below : -</t>
  </si>
  <si>
    <t xml:space="preserve">cost  :The  estimated  cost </t>
  </si>
  <si>
    <t>P. H. Division, Hajipur</t>
  </si>
  <si>
    <r>
      <t xml:space="preserve">Specification              :- The standard specification of P.H.E.D. and PWD will be followed during                                                                       </t>
    </r>
    <r>
      <rPr>
        <sz val="12"/>
        <color indexed="8"/>
        <rFont val="Arial"/>
        <family val="2"/>
      </rPr>
      <t>the Execution of work</t>
    </r>
  </si>
  <si>
    <t>per month</t>
  </si>
  <si>
    <t>Provision for water charges, 18% GST, 15% CPOH and 1 % Labour Cess (multiplying factor 1.4226 of Base Rate)=1.4226*(A+B+C+D)</t>
  </si>
  <si>
    <t xml:space="preserve">Operation &amp; Maintenance for One Year </t>
  </si>
  <si>
    <t xml:space="preserve">Operation &amp; Maintenance for Five Year </t>
  </si>
  <si>
    <t>Cleaning of OHT including at an interval of 6 months and regular cleaning of campus</t>
  </si>
  <si>
    <t>Sub Estimate no.- 7</t>
  </si>
  <si>
    <t>Rate as per cost index @15.06%</t>
  </si>
  <si>
    <t xml:space="preserve">6B/
</t>
  </si>
  <si>
    <t>7/
18.33</t>
  </si>
  <si>
    <t>9A/
18.48</t>
  </si>
  <si>
    <t>9B</t>
  </si>
  <si>
    <t>10A</t>
  </si>
  <si>
    <t>10C</t>
  </si>
  <si>
    <t>12A</t>
  </si>
  <si>
    <t>(c) Stone Chips (195 Km pucca &amp; 5 km unsurafced Carriage)</t>
  </si>
  <si>
    <t xml:space="preserve">Electronically Regulated Doser Type Chlorinator </t>
  </si>
  <si>
    <t>Formula</t>
  </si>
  <si>
    <t>t=</t>
  </si>
  <si>
    <t>Years</t>
  </si>
  <si>
    <t xml:space="preserve">Proposal is for 5 years O &amp; M </t>
  </si>
  <si>
    <t>Sub Total</t>
  </si>
  <si>
    <t>civil work</t>
  </si>
  <si>
    <t>Elect. &amp; Mech.</t>
  </si>
  <si>
    <t>(Final Rate)</t>
  </si>
  <si>
    <t>(Including 18% GST)</t>
  </si>
  <si>
    <t>Formula 2 (With 5 years interval and constant component wise annual  variable component wise depreciation rate:</t>
  </si>
  <si>
    <t>Sub Total B=</t>
  </si>
  <si>
    <t>Sub Total B</t>
  </si>
  <si>
    <t>F</t>
  </si>
  <si>
    <t>Estimate for supply, installation &amp; commissioning of single phase 3 H.P  submersible motor pump set with all accessories including  extension of L.T. line  from nearest source up-to pumping station.</t>
  </si>
  <si>
    <t>Supply Installation, commissioning and testing of  single phase 3 H.P. submersible pump set  having discharging capacity 3.35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</si>
  <si>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(one) 
job</t>
  </si>
  <si>
    <t>p/job</t>
  </si>
  <si>
    <t>(i)  50 mm dia x 3 mtrs long medium class G.I column pipe both end thread and one end socketed- 6(six)nos</t>
  </si>
  <si>
    <r>
      <t>(ii) 1x3x2.5 mm</t>
    </r>
    <r>
      <rPr>
        <vertAlign val="superscript"/>
        <sz val="10"/>
        <color indexed="8"/>
        <rFont val="Calibri Light"/>
        <family val="2"/>
      </rPr>
      <t>2</t>
    </r>
    <r>
      <rPr>
        <sz val="10"/>
        <color indexed="8"/>
        <rFont val="Calibri Light"/>
        <family val="2"/>
      </rPr>
      <t xml:space="preserve"> flat copper conductor submersible cable -40 (forty) mtrs.</t>
    </r>
  </si>
  <si>
    <t>(iii) 50 mm dia union socket- 1(one) no.</t>
  </si>
  <si>
    <t>(iv) 65 mm dia x 250 mm long G.I. nipple- 1 (one)  no.</t>
  </si>
  <si>
    <t>(v) 50 mm dia G.I Elbow—1(One) no.</t>
  </si>
  <si>
    <t>(vi) 50 mm dia M.S. clamps—2(Two) Pairs.</t>
  </si>
  <si>
    <t>(vii) 50 mmx 250 mm long G.I nipple- 1(One) no.</t>
  </si>
  <si>
    <t>(viii) Tube well cap for T/Well – 1(one) no.</t>
  </si>
  <si>
    <t>(ix) 50 mm dia x 65 mm dia reducer socket –1(one) no.</t>
  </si>
  <si>
    <t xml:space="preserve">Supply Installation, commissioning and testing of floor mounted outdoor type L.T feeder pillar single phase starter controll pannel operated on 220 V, 3 phase , 50 c/s for 3 HP Submersible pump set made of MS sheet (minimum 2 mm thick)  duly spray power coated painting with following accessories made of M.S sheet (minimum 2mm thick) duly spray powder coated painting with following accessories </t>
  </si>
  <si>
    <t>(i)  90-220 V range single phase7. 5 KVA automatic voltage stabilizer  make- Sen &amp; Pandit/ Vertex/ISI marked If any. 1 No.</t>
  </si>
  <si>
    <t>(ii) Suitable single phase starter control panel for above motor of BCH /L&amp;Tmake – 1(one) no.</t>
  </si>
  <si>
    <r>
      <t>Supplying &amp; fitting 2.5 mm</t>
    </r>
    <r>
      <rPr>
        <vertAlign val="superscript"/>
        <sz val="10"/>
        <color indexed="8"/>
        <rFont val="Calibri Light"/>
        <family val="2"/>
      </rPr>
      <t xml:space="preserve">2  </t>
    </r>
    <r>
      <rPr>
        <sz val="10"/>
        <color indexed="8"/>
        <rFont val="Calibri Light"/>
        <family val="2"/>
      </rPr>
      <t>copper service cable from power point from nearest source up-to pumping station.</t>
    </r>
  </si>
  <si>
    <t>mtrs</t>
  </si>
  <si>
    <t>P/Mt</t>
  </si>
  <si>
    <t xml:space="preserve"> 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</si>
  <si>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job</t>
  </si>
  <si>
    <t>Total Rs.</t>
  </si>
  <si>
    <t xml:space="preserve"> Total </t>
  </si>
  <si>
    <t xml:space="preserve">PART - A </t>
  </si>
  <si>
    <t xml:space="preserve">say </t>
  </si>
  <si>
    <t>Coarse Sand (44Km Pucca &amp; 1Km Kaccha Carriage)</t>
  </si>
  <si>
    <t>Stone chips (195Km Pucca &amp; 5Km unsurafced  Carriage)</t>
  </si>
  <si>
    <t>M3</t>
  </si>
  <si>
    <t>P/M3</t>
  </si>
  <si>
    <t>6A/        18.12</t>
  </si>
  <si>
    <t>Grand Total</t>
  </si>
  <si>
    <t>Add 1% Contigency on DB</t>
  </si>
  <si>
    <t>Sub Estimate No.- 8B</t>
  </si>
  <si>
    <t xml:space="preserve">energy Charges for 5 year </t>
  </si>
  <si>
    <t>PUBLIC HEALTH DIVISION, HAJIPUR.</t>
  </si>
  <si>
    <t>KKW</t>
  </si>
  <si>
    <t>Opreating Hour Average running</t>
  </si>
  <si>
    <t>Unit Expenditure per year=HP*0.746*8*365*1.1</t>
  </si>
  <si>
    <t>duty charges @ 6% of energy charges</t>
  </si>
  <si>
    <t xml:space="preserve">Therefore Annual Maintenance for one Year </t>
  </si>
  <si>
    <t>Therefore Maintenance for five Year</t>
  </si>
  <si>
    <t>Honorarium of pump operator 1 Nos. for 12 Month</t>
  </si>
  <si>
    <r>
      <t>R</t>
    </r>
    <r>
      <rPr>
        <b/>
        <vertAlign val="subscript"/>
        <sz val="12"/>
        <color indexed="8"/>
        <rFont val="Times New Roman"/>
        <family val="1"/>
      </rPr>
      <t>t</t>
    </r>
    <r>
      <rPr>
        <b/>
        <sz val="12"/>
        <color indexed="8"/>
        <rFont val="Times New Roman"/>
        <family val="1"/>
      </rPr>
      <t>=[ 1+(r/100)]^t x (Base year O&amp;M cost)</t>
    </r>
  </si>
  <si>
    <t>Carriage of Pea Gravel from Dalbhumigarh to Patna (taken av distance 395+ 5km.) {8/5 (395 x 11.2+ 5 X 27.2) + 195.1}*1.01</t>
  </si>
  <si>
    <t>6        Rate as per cost index @15.06%</t>
  </si>
  <si>
    <t>7             Rate as per cost index @15.06%</t>
  </si>
  <si>
    <t>For additional 6%  GST to make 18% GST Instead of 12% (Multiplying By 0.0536 of A)</t>
  </si>
  <si>
    <t>Grand Total=</t>
  </si>
  <si>
    <t>Sub Total =</t>
  </si>
  <si>
    <t>Say=</t>
  </si>
  <si>
    <t>HAJIPUR</t>
  </si>
  <si>
    <t>PAHETIYA</t>
  </si>
  <si>
    <t>02B</t>
  </si>
  <si>
    <t>02B CHAKBHATANDI</t>
  </si>
  <si>
    <t>CHAKBHATANDI</t>
  </si>
  <si>
    <t>Year : 2024 - 25</t>
  </si>
  <si>
    <r>
      <t xml:space="preserve"> Patna vide his No.- </t>
    </r>
    <r>
      <rPr>
        <sz val="16"/>
        <rFont val="Kruti Dev 010"/>
      </rPr>
      <t>14@fo01&amp;103@2024&amp;156</t>
    </r>
    <r>
      <rPr>
        <sz val="12"/>
        <rFont val="Arial"/>
        <family val="2"/>
      </rPr>
      <t xml:space="preserve"> Dated 25-07-2024 .for the habitations of Vaishali district under  </t>
    </r>
  </si>
  <si>
    <t>P.H Division, Hajipur .This is PRD Ward.</t>
  </si>
  <si>
    <t>HABITATIONS OF PRD  IN, PANCHAYAT-</t>
  </si>
  <si>
    <t xml:space="preserve">Government  Of  Bihar </t>
  </si>
  <si>
    <t>PUBLIC  HEALTH  ENGINEERING  DEPARTMENT</t>
  </si>
  <si>
    <t>ABSTRACT OF COST FOR PANCHAYAT</t>
  </si>
  <si>
    <t>Qty / No</t>
  </si>
  <si>
    <t>Rate ( Rs)</t>
  </si>
  <si>
    <t>Amount ( Rs)</t>
  </si>
  <si>
    <t xml:space="preserve"> CONSTRUCTION  OF TUBE WELL OF DIFFERENT  SIZE .</t>
  </si>
  <si>
    <t xml:space="preserve">Ward No </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</si>
  <si>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work details.- 2)</t>
  </si>
  <si>
    <t>Item</t>
  </si>
  <si>
    <t>Supply Installation, commissioning and testing of  single phase submersible pump set of different capacity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</si>
  <si>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Nos</t>
  </si>
  <si>
    <t>Installation of Electronically Regulated Doser type chlorinator using Sodium Hypo Chlorite (Hypo NaOCl) (As per Work details.- 7)</t>
  </si>
  <si>
    <t>Surveying and levelling using Total Station/DGPS or  auto level instruments of the project area including transfer of relevant bench mark to establish the levels of strategic points at the selected position of the T/Well, pumping station &amp; attach the surveying data sheet with design &amp; drawing of pipe line, map of location of HYDT &amp; Steel structure etc. all complete work.</t>
  </si>
  <si>
    <t xml:space="preserve">Total  Km  =  </t>
  </si>
  <si>
    <t>Per Km</t>
  </si>
  <si>
    <t xml:space="preserve">TOTAL  =  </t>
  </si>
  <si>
    <t>Add 1% Contigency upto 1 crore and 0.5% above 1 crore on DB</t>
  </si>
  <si>
    <t>GRAND TOTAL</t>
  </si>
  <si>
    <t xml:space="preserve"> Executive Engineer</t>
  </si>
  <si>
    <t>Add difference of GST (18%-12%) i.e 0.0536</t>
  </si>
  <si>
    <t>JE</t>
  </si>
  <si>
    <t>AE</t>
  </si>
  <si>
    <t>Sub Estimate no. - 3A</t>
  </si>
  <si>
    <t>Sub Estimate no. - 3C</t>
  </si>
  <si>
    <t>Block :- Bidupur</t>
  </si>
  <si>
    <t>Bajitpur Saidat</t>
  </si>
  <si>
    <t>03B</t>
  </si>
  <si>
    <t>05B</t>
  </si>
  <si>
    <t>09B&amp;13B</t>
  </si>
  <si>
    <t xml:space="preserve"> (Kushwaha Tola)</t>
  </si>
  <si>
    <t xml:space="preserve">  (Kahar Tola )</t>
  </si>
  <si>
    <t xml:space="preserve">   (DalitTola)</t>
  </si>
  <si>
    <t>Bajitpur Saidat Ward No. :-09B&amp;13B</t>
  </si>
  <si>
    <t>Bajitpur Saidat Ward No. :-03B</t>
  </si>
  <si>
    <t>YADAV TOLA</t>
  </si>
  <si>
    <t>12B</t>
  </si>
  <si>
    <t>Chakat Kursi Kushyari</t>
  </si>
  <si>
    <t xml:space="preserve"> (Dalit Tola)</t>
  </si>
  <si>
    <t xml:space="preserve">  (Yadav Tola )</t>
  </si>
  <si>
    <t>11B</t>
  </si>
  <si>
    <t xml:space="preserve">         (DalitTola)</t>
  </si>
  <si>
    <t xml:space="preserve">Chechar </t>
  </si>
  <si>
    <t>10B &amp; 11B</t>
  </si>
  <si>
    <t xml:space="preserve">  (Yadav Tola)</t>
  </si>
  <si>
    <t>12B &amp; 13B</t>
  </si>
  <si>
    <t>10B&amp;11B</t>
  </si>
  <si>
    <t>12B&amp;13B</t>
  </si>
  <si>
    <t>DAUDNAGAR</t>
  </si>
  <si>
    <t xml:space="preserve">09B </t>
  </si>
  <si>
    <t xml:space="preserve"> DAUDNAGAR</t>
  </si>
  <si>
    <t>02B &amp;6</t>
  </si>
  <si>
    <t>Dilawarpur Govardhan</t>
  </si>
  <si>
    <t>Dalit Tola</t>
  </si>
  <si>
    <t>03B &amp; 8</t>
  </si>
  <si>
    <t>Rajput Tola</t>
  </si>
  <si>
    <t>04B</t>
  </si>
  <si>
    <t>Kushwaha Tola</t>
  </si>
  <si>
    <t>05B &amp;6</t>
  </si>
  <si>
    <t>7B &amp; 6</t>
  </si>
  <si>
    <t>Pashwan Tola</t>
  </si>
  <si>
    <t>14B &amp;15</t>
  </si>
  <si>
    <t xml:space="preserve"> Kumhar Tola</t>
  </si>
  <si>
    <t>Kanchanpur</t>
  </si>
  <si>
    <t>09B</t>
  </si>
  <si>
    <t>KATHAULIYA</t>
  </si>
  <si>
    <t>DALIT TOLA</t>
  </si>
  <si>
    <t>07B</t>
  </si>
  <si>
    <t>Khanpur Pakri</t>
  </si>
  <si>
    <t>02&amp;04</t>
  </si>
  <si>
    <t xml:space="preserve"> (Yadav Tola )</t>
  </si>
  <si>
    <t xml:space="preserve"> (Yadav &amp; Dalit Tola )</t>
  </si>
  <si>
    <t>Khilwat</t>
  </si>
  <si>
    <t>01B</t>
  </si>
  <si>
    <t>Khilwat (Yadav Tola)</t>
  </si>
  <si>
    <t>Kutubpur</t>
  </si>
  <si>
    <t>12B&amp;11B</t>
  </si>
  <si>
    <t xml:space="preserve">  (Kahar Tola)</t>
  </si>
  <si>
    <t xml:space="preserve"> (Yadav Tola)</t>
  </si>
  <si>
    <t>Mail Pakri</t>
  </si>
  <si>
    <t>14B&amp;7B</t>
  </si>
  <si>
    <t xml:space="preserve">Mail Pakri </t>
  </si>
  <si>
    <t xml:space="preserve"> (Mahadalit Tola)</t>
  </si>
  <si>
    <t>Nawanagar</t>
  </si>
  <si>
    <t>Rahimapur</t>
  </si>
  <si>
    <t>09B&amp;08B</t>
  </si>
  <si>
    <t xml:space="preserve"> (Mahadalit Tola )</t>
  </si>
  <si>
    <t>Sahdullahpur Dhabaul</t>
  </si>
  <si>
    <t xml:space="preserve">  (Mahadalit Tola)</t>
  </si>
  <si>
    <t>Sahdullahpur Dhabaul &amp; Majhauli Siman</t>
  </si>
  <si>
    <t>5B&amp;5B</t>
  </si>
  <si>
    <t>EE</t>
  </si>
  <si>
    <t xml:space="preserve">Block :- </t>
  </si>
  <si>
    <t>Yadav Tola</t>
  </si>
  <si>
    <t>Majlispur</t>
  </si>
  <si>
    <t>Jurawanpur</t>
  </si>
  <si>
    <t>Khilwat Ward No. :-02B</t>
  </si>
  <si>
    <t>Sub Estimate no. - 3</t>
  </si>
  <si>
    <t>Majlispur Ward No. :-05B</t>
  </si>
  <si>
    <t>Jurawanpur Ward No. :- 12B</t>
  </si>
  <si>
    <t>Sub Estimate no. - 03</t>
  </si>
  <si>
    <t>Jurawanpur Ward No. :- 10B</t>
  </si>
  <si>
    <t>Jurawanpur Ward No. :- 13B</t>
  </si>
  <si>
    <t>Sub Estimate no. - 3B</t>
  </si>
  <si>
    <t>Bajitpur Saidat Ward No. :-05B</t>
  </si>
  <si>
    <t>BIDUPUR BIDUPUR 12B  YADAV TOLA</t>
  </si>
  <si>
    <t>Chakat Kursi Kushyari  Ward No. :-02B</t>
  </si>
  <si>
    <t>Chakat Kursi Kushyari Ward No. :-10B</t>
  </si>
  <si>
    <t>Chakat Kursi Kushyari Ward No. :-11B</t>
  </si>
  <si>
    <t>Chechar Ward no. :- 10B&amp;11B</t>
  </si>
  <si>
    <t>Chechar Ward no. :- 12B&amp;13B</t>
  </si>
  <si>
    <t>Dilawarpur Govardhan Ward No. :-02B&amp;6</t>
  </si>
  <si>
    <t>Dilawarpur Govardhan Ward No. :-03B&amp;8</t>
  </si>
  <si>
    <t>Dilawarpur Govardhan Ward No. :-04B</t>
  </si>
  <si>
    <t>Sub Estimate no. - 3D</t>
  </si>
  <si>
    <t>Dilawarpur Govardhan Ward No. :- 05B&amp;06</t>
  </si>
  <si>
    <t>Sub Estimate no. - 3E</t>
  </si>
  <si>
    <t>Dilawarpur Govardhan Ward No. :-07B &amp; 6</t>
  </si>
  <si>
    <t>Sub Estimate no. - 3F</t>
  </si>
  <si>
    <t>Dilawarpur Govardhan Ward No. :-14B&amp;15</t>
  </si>
  <si>
    <t>Khanpur Pakri WARD NO. :-02B&amp;04B</t>
  </si>
  <si>
    <t>Khanpur Pakri  WARD NO. :-04B</t>
  </si>
  <si>
    <t>Khanpur Pakri WARD NO. :-10B</t>
  </si>
  <si>
    <t xml:space="preserve">  </t>
  </si>
  <si>
    <t>Khilwat WARD NO. :-01B</t>
  </si>
  <si>
    <t>Khilwat WARD NO. :-09B</t>
  </si>
  <si>
    <t>Khilwat WARD NO. :-12B&amp;13B</t>
  </si>
  <si>
    <t>Kutubpur Ward no. :- 12B&amp;11B</t>
  </si>
  <si>
    <t>Kutubpur Ward no. :- 13B</t>
  </si>
  <si>
    <t>Mail Pakri Ward no. :- 14B&amp;7B</t>
  </si>
  <si>
    <t>Mail Pakri Ward no. :- 10B&amp;11B</t>
  </si>
  <si>
    <t>Rahimapur WARD NO. :-09B&amp;08B</t>
  </si>
  <si>
    <t>Rahimapur WARD NO. :-02B</t>
  </si>
  <si>
    <t>Rahimapur WARD NO. :-10B&amp;11B</t>
  </si>
  <si>
    <t>Sahdullahpur Dhabaul  Ward no. :- 11B</t>
  </si>
  <si>
    <t>Sahdullahpur Dhabaul &amp; Majhauli Siman Ward no. :- 05B&amp;05B</t>
  </si>
  <si>
    <t>Analysis for (1) Electric Bill, (2) Chlorination &amp; chemical charges  in TRC for 3-Months (Including 18% GST )</t>
  </si>
  <si>
    <t>No.of Schemes</t>
  </si>
  <si>
    <t>Cost of Applying for Taking Electricity connection including installation of Electric Meter on the scheme.</t>
  </si>
  <si>
    <t>Cost for Electricity charges for a period of 3 months ( TRC)    (As per sub Estimate no.-A-1) @ Rs.2.45/unit [ FOR 3hp]</t>
  </si>
  <si>
    <t>For 2 PPM &amp; 30% Chlorine solution of  { Total population served ( say = 400 nos. (avg.) / scheme )} *81*2/1000000)*(100/30)*3months*30* No.of schemes</t>
  </si>
  <si>
    <t>per lit.</t>
  </si>
  <si>
    <t xml:space="preserve">SAB TOTAL B  =  </t>
  </si>
  <si>
    <t xml:space="preserve"> TOTAL A  =  </t>
  </si>
  <si>
    <t>SUB TOTAL A</t>
  </si>
  <si>
    <t>Providing and Laying Distrbution network of High Density Polyethyene pipe (HDPE pipe) including 10000 liter PVC tank installed at 8M high MS staging etc all complete as per direction of E/I.   (As per work details.- 3)</t>
  </si>
  <si>
    <t>3 H.P. submersible pump set  having discharging capacity 3.35 lps  at a total head of 35 meter(approx)  (As per work details 4 )</t>
  </si>
  <si>
    <t>Providing house connection for each house hold including supplying all materials, labours, tools and making ferrule connection with 20 mm dia MDPE and 15mm CPVC Pipes with all fittings etc all complete. (As per work details.- 5)</t>
  </si>
  <si>
    <t>Providing and erecting 8M high staging with ladder of ISA65x65x6 and 16mm dia MS bar as trade @ 400mm c/c and  GI enclosure to house electric switch panel &amp; treatment unit (where required) of suitably designed MS section of angle, channel,  etc. as per drawing attached. (As per Work details.- 6A)</t>
  </si>
  <si>
    <t>Construction of 2.10x2.40mx2.40 m high of Attendent Cum Chlorinator room</t>
  </si>
  <si>
    <t>Qtty.</t>
  </si>
  <si>
    <t>Providing and laying in position cement concrete of specified grade exluding the cost of centring and shuttering-all work upto plinth level 1:1.5:3(1 Cement :1.5 coarse sand:3 graded stone aggregate 20 mm nominal size)</t>
  </si>
  <si>
    <t>4.1.2</t>
  </si>
  <si>
    <t>Providing and laying in position Reinforcement cement concrete of specified grade exluding the cost of centring and shuttering-all work upto plinth level 1:1.5:3(1 Cement :1.5 coarse sand:3 graded stone aggregate 20 mm nominal size)</t>
  </si>
  <si>
    <t>roof</t>
  </si>
  <si>
    <t>chhajja</t>
  </si>
  <si>
    <t>5.2.2</t>
  </si>
  <si>
    <t>Centring and shuttering including strutting, propping etc. and removal of form for.</t>
  </si>
  <si>
    <t>5.9.3</t>
  </si>
  <si>
    <t xml:space="preserve">Total Reinforcement @80 of vol. of Concrete (Kg/cuM)
</t>
  </si>
  <si>
    <r>
      <t xml:space="preserve">8
</t>
    </r>
    <r>
      <rPr>
        <b/>
        <sz val="10"/>
        <rFont val="Arial"/>
        <family val="2"/>
      </rPr>
      <t>2.26</t>
    </r>
  </si>
  <si>
    <t>12mm thick C.P. (1:4) in floor with Neat cement punning</t>
  </si>
  <si>
    <t>13.26+13.11.2</t>
  </si>
  <si>
    <t>Iner wall</t>
  </si>
  <si>
    <t>Outer wall</t>
  </si>
  <si>
    <t>13.11.4</t>
  </si>
  <si>
    <t>Providing and fixing 1mm thick M.S. sheet door with frame of 40x40x6mm angle iron and 3mm M.S. gusset plates at the junctions and corners, all necessary fittings complete, including applying a priming coat of approved steel primer Using flats 30x6 mm for diagonal braces and central cross piece.</t>
  </si>
  <si>
    <t>10.5.1</t>
  </si>
  <si>
    <t>Brick work with bricks of class designation 100A in Cement mortar 1:6 in foundations and plinth in extra for Brick work in superstructure above plinth level upto floor V</t>
  </si>
  <si>
    <t xml:space="preserve"> 6.3A</t>
  </si>
  <si>
    <t>6.1.14A</t>
  </si>
  <si>
    <r>
      <t xml:space="preserve">12                                </t>
    </r>
    <r>
      <rPr>
        <b/>
        <sz val="9"/>
        <rFont val="Arial"/>
        <family val="2"/>
      </rPr>
      <t>13.79.1</t>
    </r>
  </si>
  <si>
    <t>Painting on walls with water proofing cement paint of approved brand and manufacture in all shades to give an even shade New surface wall (two or more coats)</t>
  </si>
  <si>
    <t>Painting with ready mixed paint of approved brand and manufacture in all shades to give an even shade New steel work (two or more coats)</t>
  </si>
  <si>
    <t>13.82.1</t>
  </si>
  <si>
    <t>door &amp; window</t>
  </si>
  <si>
    <t>(a) Bricks (7 Km. Pucca &amp; 1 Km. Kachha lead)</t>
  </si>
  <si>
    <t>P/‰</t>
  </si>
  <si>
    <t>(b) Coarse Sand (44 Km. Pucca &amp; 1 Km. Kachha lead)</t>
  </si>
  <si>
    <t>(c) Stone chips (110 Km. Pucca &amp; 5 Km. Kachha lead)</t>
  </si>
  <si>
    <t>(d) Local Sand (2 Km. Pucca + 1 Km. Kachha lead)</t>
  </si>
  <si>
    <t>Add 6% GST (Multiplying factor=0.0536)</t>
  </si>
  <si>
    <t>Estimate for the work -  New House service connection with Retrofitting</t>
  </si>
  <si>
    <t>S.n</t>
  </si>
  <si>
    <t>Providing and fixing MDPE (PE 80 Grade compound) pipes PN-12.5 (12.5/sqcm) as per ISO 4427 and specification for water application rates are inclusive of taxes and duties (Exise duty @ 12.5% &amp; CST @ 2% against form "C" labour cess contractor profot and over head charges all complete as per direction of Engineer in-charge</t>
  </si>
  <si>
    <t>MDPE pipe 20mm dia nominal bore</t>
  </si>
  <si>
    <t>1-B</t>
  </si>
  <si>
    <t>Providing and fixing G.I. pipes complete with G.I. fittings and clamps,
i/c cutting and making good the walls etc.
Internal work - Exposed on wall</t>
  </si>
  <si>
    <t>15mm dia nominal bore</t>
  </si>
  <si>
    <t>1-C</t>
  </si>
  <si>
    <t>Providing and faying cement concreate in kerbs, steps and the like at
or near ground level excluding the cost of centring, shuttering and
finishing</t>
  </si>
  <si>
    <t>1:2:4 (1 Cement :2 coarse sand :4 grade stone aggregate 20 mm
nominal size)</t>
  </si>
  <si>
    <t>.25x.25x.10+0.100x0.100x1.70=0.023</t>
  </si>
  <si>
    <t>P/Cum</t>
  </si>
  <si>
    <t xml:space="preserve">Providing and fixing of square pvc pipe with PHED engraved on wall of 100mm dia </t>
  </si>
  <si>
    <t xml:space="preserve">Earth work in excavation in foundation trenches or drains(not exceeding 1.5 m in width or 10 sqm on plan) including dressing of sides and  ramming of bottoms, lift upto 1.5 m . including getting out the excavatedsoil and 
disposal of surplus excavated soil as directed, within a lead of 50 m. </t>
  </si>
  <si>
    <t>6.00X.30X.60+0.30x0.30x0.60=1.134</t>
  </si>
  <si>
    <t>Filling available excavated earth (excluding rock) in trenches, plinth,
sides of foundations etc. in layers not exceeding 20 cm in depth:
consolidating each deposited layer by ramming and watering lead</t>
  </si>
  <si>
    <t>Providing and fixing brass ferrule with C.I. mouth cover including
boring and tapping the main :</t>
  </si>
  <si>
    <t>Providing &amp; fixing p.p clamp service saddle (Brass threaded)</t>
  </si>
  <si>
    <t xml:space="preserve">Providing &amp; fixing female adopter for adjoining the ferrule to MDPE pipe </t>
  </si>
  <si>
    <t>Providing &amp; fixing female elbow adopter  for adjoining the ferrule to MDPE pipe to G.I pipe</t>
  </si>
  <si>
    <t>Providing and fixing brass bib cock of approved quality :</t>
  </si>
  <si>
    <t>18.15.1</t>
  </si>
  <si>
    <t>Say Rs.</t>
  </si>
  <si>
    <t>G. TOTAL</t>
  </si>
  <si>
    <t>SUB ESTIMATE-6B</t>
  </si>
  <si>
    <t>Sub Est. No. 6A</t>
  </si>
  <si>
    <t>JE                                                     AE</t>
  </si>
  <si>
    <t xml:space="preserve">JE  </t>
  </si>
  <si>
    <t>JE                                                                           AE</t>
  </si>
  <si>
    <t>Junior Engineer                            Assistant Engineer</t>
  </si>
  <si>
    <t>Khilwat (Tatama Tola )</t>
  </si>
  <si>
    <t>Khilwat  (Yadav Tola)</t>
  </si>
  <si>
    <t>Daulatpur Chandi</t>
  </si>
  <si>
    <t>Daulatpur Dewariya</t>
  </si>
  <si>
    <t>Gadai Sarai</t>
  </si>
  <si>
    <t>Bisunpur Baladhari</t>
  </si>
  <si>
    <t>Ismailpur</t>
  </si>
  <si>
    <t>Manua</t>
  </si>
  <si>
    <t>Thathan Buzurg</t>
  </si>
  <si>
    <t>Pahetiya</t>
  </si>
  <si>
    <t>Afjalpur Dhobaghatti</t>
  </si>
  <si>
    <t>Senduari</t>
  </si>
  <si>
    <t>Bisunpur Basant</t>
  </si>
  <si>
    <t xml:space="preserve">Bishunpur Basant </t>
  </si>
  <si>
    <t>Panapur Langa</t>
  </si>
  <si>
    <t>Chankunda urf Milki</t>
  </si>
  <si>
    <t>Kashipur chakbibi</t>
  </si>
  <si>
    <t>Kasipur Chakbibi</t>
  </si>
  <si>
    <t>Bahuara</t>
  </si>
  <si>
    <t>Andharbara</t>
  </si>
  <si>
    <t>Hilalpur</t>
  </si>
  <si>
    <t>Sultanpur</t>
  </si>
  <si>
    <t>Amritpur</t>
  </si>
  <si>
    <t>Majhauli</t>
  </si>
  <si>
    <t>Nagawan</t>
  </si>
  <si>
    <t>Sain</t>
  </si>
  <si>
    <t>Sorahattha</t>
  </si>
  <si>
    <t>Mishrauliya</t>
  </si>
  <si>
    <t>Manora</t>
  </si>
  <si>
    <t>Chakgulamuddin</t>
  </si>
  <si>
    <t>Karneji</t>
  </si>
  <si>
    <t>Naya Gaow West</t>
  </si>
  <si>
    <t>Gorigama</t>
  </si>
  <si>
    <t xml:space="preserve"> Bidupur</t>
  </si>
  <si>
    <t>Sahdulapur Dhobauli</t>
  </si>
  <si>
    <t>Amer</t>
  </si>
  <si>
    <t>Kathuliya</t>
  </si>
  <si>
    <t xml:space="preserve">Chakatkurshi </t>
  </si>
  <si>
    <t>Saidpur Ganesh</t>
  </si>
  <si>
    <t>Mail</t>
  </si>
  <si>
    <t>Katarmala</t>
  </si>
  <si>
    <t>ISMAILPUR</t>
  </si>
  <si>
    <t>BHUALPUR UF BAHADURPUR</t>
  </si>
  <si>
    <t>LODIPUR</t>
  </si>
  <si>
    <t>BAKSAMA</t>
  </si>
  <si>
    <t>Sahmia Rahua</t>
  </si>
  <si>
    <t>MAGANPUR</t>
  </si>
  <si>
    <t>SAHTHA</t>
  </si>
  <si>
    <t>Bakarpur</t>
  </si>
  <si>
    <t>Narayanpur Bujurg</t>
  </si>
  <si>
    <t>Gauspur</t>
  </si>
  <si>
    <t>Rajapakar Uttari</t>
  </si>
  <si>
    <t>MAHUA</t>
  </si>
  <si>
    <t>RASULPUR MUBARAK</t>
  </si>
  <si>
    <t>FULWARIYA</t>
  </si>
  <si>
    <t>MADHUL</t>
  </si>
  <si>
    <t>GOVINDPUR</t>
  </si>
  <si>
    <t>KANULI DHANRAJ</t>
  </si>
  <si>
    <t>JAHAGIRPUR SALKHANNI</t>
  </si>
  <si>
    <t>HASANPUR OSTI</t>
  </si>
  <si>
    <t>KANHAULI DHANRAJ</t>
  </si>
  <si>
    <t>GAUSPUR CHKMJAHID</t>
  </si>
  <si>
    <t>RASULPUR MOBARK</t>
  </si>
  <si>
    <t>SHERPUR MANIKPUR</t>
  </si>
  <si>
    <t>TAJPUR BUZURAG</t>
  </si>
  <si>
    <t>RAMPUR CHANDRABHAN URF DAGARU</t>
  </si>
  <si>
    <t>BISUNPUR HIRARAM URF PAHARPUR</t>
  </si>
  <si>
    <t>MANGURAHI</t>
  </si>
  <si>
    <t>LAXMINARAYANPUR</t>
  </si>
  <si>
    <t>MIRJANAGAR</t>
  </si>
  <si>
    <t>SAMASPURA</t>
  </si>
  <si>
    <t>CHEHRAKALA</t>
  </si>
  <si>
    <t>BASTI SARSIKAN</t>
  </si>
  <si>
    <t xml:space="preserve">AKHTIYARPUR </t>
  </si>
  <si>
    <t>RASULPUR FATAH</t>
  </si>
  <si>
    <t>SAHPUR KHURD</t>
  </si>
  <si>
    <t>ABABAKARPUR</t>
  </si>
  <si>
    <t>KARAHATIYA BUZURG</t>
  </si>
  <si>
    <t>BISUNPUR ARRA</t>
  </si>
  <si>
    <t>RAGHOPUR</t>
  </si>
  <si>
    <t>CHANDPURA</t>
  </si>
  <si>
    <t>RAMPUR SHAYAMCHAND</t>
  </si>
  <si>
    <t>BAHARAMAPUR</t>
  </si>
  <si>
    <t>1&amp;2</t>
  </si>
  <si>
    <t>12 &amp; 13</t>
  </si>
  <si>
    <t>9 &amp; 10</t>
  </si>
  <si>
    <t>15A</t>
  </si>
  <si>
    <t>11&amp;12</t>
  </si>
  <si>
    <t>4B</t>
  </si>
  <si>
    <t>7&amp;8</t>
  </si>
  <si>
    <t>6&amp;7</t>
  </si>
  <si>
    <t>3&amp;5</t>
  </si>
  <si>
    <t>8B</t>
  </si>
  <si>
    <t>14B</t>
  </si>
  <si>
    <t>3B</t>
  </si>
  <si>
    <t>4,5</t>
  </si>
  <si>
    <t>5,7</t>
  </si>
  <si>
    <t>8,14</t>
  </si>
  <si>
    <t>14,12</t>
  </si>
  <si>
    <t>Km</t>
  </si>
  <si>
    <t>I</t>
  </si>
  <si>
    <t>II</t>
  </si>
  <si>
    <t>III</t>
  </si>
  <si>
    <t>IV</t>
  </si>
  <si>
    <t>V</t>
  </si>
  <si>
    <t>VI</t>
  </si>
  <si>
    <t>VII</t>
  </si>
  <si>
    <t>VIII</t>
  </si>
  <si>
    <t>IX</t>
  </si>
  <si>
    <t>XI</t>
  </si>
  <si>
    <t>yksd LokLF; iz'kk[k] gkthiqj</t>
  </si>
  <si>
    <r>
      <t xml:space="preserve"> PRD </t>
    </r>
    <r>
      <rPr>
        <b/>
        <sz val="20"/>
        <color theme="1"/>
        <rFont val="Kruti Dev 010"/>
      </rPr>
      <t>NqVk gqvk Vksyk u;k ;kstuk fy;s tkus fd vko';drk</t>
    </r>
  </si>
  <si>
    <t>BLOCK</t>
  </si>
  <si>
    <t>PANCHYAT</t>
  </si>
  <si>
    <t>WARD NO.</t>
  </si>
  <si>
    <t>Distribution Cost</t>
  </si>
  <si>
    <t>Estimating Cost</t>
  </si>
  <si>
    <t>90mm</t>
  </si>
  <si>
    <t>75mm</t>
  </si>
  <si>
    <t>63mm</t>
  </si>
  <si>
    <t>50mm</t>
  </si>
  <si>
    <t>40mm</t>
  </si>
  <si>
    <t>Paswan Tola</t>
  </si>
  <si>
    <t>Mahto  Tola</t>
  </si>
  <si>
    <t xml:space="preserve">Yadav Tola </t>
  </si>
  <si>
    <t>Kumhar Tola</t>
  </si>
  <si>
    <t>Hajam Tola</t>
  </si>
  <si>
    <t>Teli Tola</t>
  </si>
  <si>
    <t>Bhumiyar Tola</t>
  </si>
  <si>
    <t>KOIRI TOLA</t>
  </si>
  <si>
    <t>Ravidas tola</t>
  </si>
  <si>
    <t>PASWAN TOLA</t>
  </si>
  <si>
    <t>Sahani Tola</t>
  </si>
  <si>
    <t>Mahadalit Tola</t>
  </si>
  <si>
    <t>Pandit Tola</t>
  </si>
  <si>
    <t>Saw tola</t>
  </si>
  <si>
    <t>Mali Tola</t>
  </si>
  <si>
    <t>Muslim  Tola</t>
  </si>
  <si>
    <t>Barka Tola</t>
  </si>
  <si>
    <t>KUSHWAHA TOLA</t>
  </si>
  <si>
    <t>PRD</t>
  </si>
  <si>
    <r>
      <rPr>
        <sz val="12"/>
        <rFont val="Times New Roman"/>
        <family val="1"/>
      </rPr>
      <t>Ram Tola</t>
    </r>
  </si>
  <si>
    <r>
      <rPr>
        <sz val="12"/>
        <rFont val="Times New Roman"/>
        <family val="1"/>
      </rPr>
      <t>Yadav +Paswan Tola</t>
    </r>
  </si>
  <si>
    <r>
      <rPr>
        <sz val="12"/>
        <rFont val="Times New Roman"/>
        <family val="1"/>
      </rPr>
      <t>Pasi + Lohar Tola</t>
    </r>
  </si>
  <si>
    <r>
      <rPr>
        <sz val="12"/>
        <rFont val="Times New Roman"/>
        <family val="1"/>
      </rPr>
      <t>Mushahari Tola</t>
    </r>
  </si>
  <si>
    <r>
      <rPr>
        <sz val="12"/>
        <rFont val="Times New Roman"/>
        <family val="1"/>
      </rPr>
      <t>Tanra par</t>
    </r>
  </si>
  <si>
    <r>
      <rPr>
        <sz val="12"/>
        <rFont val="Times New Roman"/>
        <family val="1"/>
      </rPr>
      <t>Dhanuk &amp; Pandit Tola</t>
    </r>
  </si>
  <si>
    <r>
      <rPr>
        <sz val="12"/>
        <rFont val="Times New Roman"/>
        <family val="1"/>
      </rPr>
      <t>Hajjam + Kushwaha Tola</t>
    </r>
  </si>
  <si>
    <r>
      <rPr>
        <sz val="12"/>
        <rFont val="Times New Roman"/>
        <family val="1"/>
      </rPr>
      <t>Paswan + muslim tola</t>
    </r>
  </si>
  <si>
    <r>
      <rPr>
        <sz val="12"/>
        <rFont val="Times New Roman"/>
        <family val="1"/>
      </rPr>
      <t>Kushwaha + Sahni Tola</t>
    </r>
  </si>
  <si>
    <t>Muslim Tola</t>
  </si>
  <si>
    <t>RAM TOLA</t>
  </si>
  <si>
    <t>MUSLIM TOLA</t>
  </si>
  <si>
    <t>SHARMA TOLA</t>
  </si>
  <si>
    <t>GIRI TOLA</t>
  </si>
  <si>
    <t>NUNIYA TOLA</t>
  </si>
  <si>
    <t>CHHAURAHI</t>
  </si>
  <si>
    <t xml:space="preserve"> 11,14</t>
  </si>
  <si>
    <t>JAFARPATTI</t>
  </si>
  <si>
    <t>BAIKUNTHPUR</t>
  </si>
  <si>
    <t>RAMPUR RATNAKAR</t>
  </si>
  <si>
    <t>BARAI</t>
  </si>
  <si>
    <t>MIRPUR PATHAD</t>
  </si>
  <si>
    <t>BAIKUNTPUR</t>
  </si>
  <si>
    <t>1,6,5</t>
  </si>
  <si>
    <t>1,2,11</t>
  </si>
  <si>
    <t>7,9</t>
  </si>
  <si>
    <t>2,4</t>
  </si>
  <si>
    <t xml:space="preserve">08,11 &amp; 16B </t>
  </si>
  <si>
    <t>9&amp; 10</t>
  </si>
  <si>
    <t>15&amp;16</t>
  </si>
  <si>
    <t>13,12</t>
  </si>
  <si>
    <t>8,13</t>
  </si>
  <si>
    <t>TERASIYA</t>
  </si>
  <si>
    <t>SARAIPUR</t>
  </si>
  <si>
    <t>RUSTAMPUR</t>
  </si>
  <si>
    <t>5B,20</t>
  </si>
  <si>
    <t xml:space="preserve">JAHAGIRPUR </t>
  </si>
  <si>
    <t>RAJAPAKAR</t>
  </si>
  <si>
    <t xml:space="preserve">BHAGWANPUR </t>
  </si>
  <si>
    <t>GORAUL</t>
  </si>
  <si>
    <t>BIDUPUR</t>
  </si>
  <si>
    <t>JANDAHA</t>
  </si>
  <si>
    <t>PATEPUR</t>
  </si>
  <si>
    <t>MAHNAR</t>
  </si>
  <si>
    <t>SAHDEI BUZURG</t>
  </si>
  <si>
    <t>PATEDHI BELSAR</t>
  </si>
  <si>
    <r>
      <rPr>
        <sz val="10"/>
        <rFont val="Times New Roman"/>
        <family val="1"/>
      </rPr>
      <t>Chandsarai</t>
    </r>
  </si>
  <si>
    <r>
      <rPr>
        <sz val="10"/>
        <rFont val="Times New Roman"/>
        <family val="1"/>
      </rPr>
      <t>Dih Bichauli</t>
    </r>
  </si>
  <si>
    <r>
      <rPr>
        <sz val="10"/>
        <rFont val="Times New Roman"/>
        <family val="1"/>
      </rPr>
      <t>Khopi</t>
    </r>
  </si>
  <si>
    <t>2,3</t>
  </si>
  <si>
    <t>RAGHOPUR EAST</t>
  </si>
  <si>
    <t>Said Mohammad Urf Salaha</t>
  </si>
  <si>
    <t>8&amp;1</t>
  </si>
  <si>
    <t>Rasulpur Purushottam</t>
  </si>
  <si>
    <t>4,5,6</t>
  </si>
  <si>
    <t>Malpur</t>
  </si>
  <si>
    <t>Govindpur Bela</t>
  </si>
  <si>
    <t>Harlochanpur Sukki</t>
  </si>
  <si>
    <t>Atwarpur Sisaula</t>
  </si>
  <si>
    <t>02&amp;03</t>
  </si>
  <si>
    <t>Bhatuli Bhagwan</t>
  </si>
  <si>
    <t>10,11,12</t>
  </si>
  <si>
    <t>Shital Bhakurahar</t>
  </si>
  <si>
    <t>Yusufpur</t>
  </si>
  <si>
    <t>LALGANJ</t>
  </si>
  <si>
    <t xml:space="preserve">TOTAL </t>
  </si>
  <si>
    <t>Estimate for supply, installation &amp; commissioning of single phase 3 H.P submersible motor pump set with all accessories including extension of L.T.line from nearest source up-to pumping station.(Included GST @ 18%)</t>
  </si>
  <si>
    <t>S.N</t>
  </si>
  <si>
    <t>Qntity</t>
  </si>
  <si>
    <t>Supply Installation, commissioning and testing of single phase 3H.P. submersible pump set having discharging capacity 3 Ips at a total head of 30 meter(approx) of KSBj Kirloskaror equivalent make with all accessories&amp; fittings etc including loading unloading and
transportation of the pump set to the work site with all required labour, materials, tools and tackles installation, testing &amp;
(i) 50 mm dia x 3 mtrs long medium classG.I column pipe
both end thread and one end socketed- 6(six)nos
(ii) lx3x2,5 mm' flat copper conductor submersible cable -40
(forty) mtrs.
(iii) 50 mm dia union socketlIonel no.
(iv) 65 mm dia x 250 mm long G.!. nipple- 1(one) no.
(v) 50 mm dia G.I Elbow-l(One) no.
(vi) 50 mm dia M.S, clamps-2(Two) Pairs.
(vii) 50 mmx 250 mm long G.I nipple- lIOnel no.
(viii) Tube well cap for T/WelllIonel no.
(ix) 50 ":l~ia x 65 mm dia</t>
  </si>
  <si>
    <t>Supply Installation, commissioning and testing of floor mounted outdoor type loT feeder pillar single phasestarter controll pannel operated on 220V, 3 phase, 50 cis for 3 HP Submersiblepump set made of MSsheet (minimum 2 mm thick) duly spray power coated painting with following accessoriesmade of M.Ssheet ( minimum 2mm thick) duly spray powder coated painting with following
accessories
(i) 90-220 V range single phase7. 5 KVA automatic voltage
stabilizer make- Sen&amp; Pandit/ Vertex/lSI marked If any. 1No.
(ii) Suitablesinglephasestarter control panelfor abovemotor of
BCH /L&amp; Tmake-1(one) no.</t>
  </si>
  <si>
    <t>Supplying&amp; fitting 2.5 mm' copper service cable from power
point from nearest source up-toIpumping station ..</t>
  </si>
  <si>
    <t>1D</t>
  </si>
  <si>
    <t>Providing all materials and labour  required lor doing earthing station
with G.I earth pipe of 40 mm dia x 4.5 mtrs 20fts. long G.I pipe
including accessories excavation of earth , providing masonry enclosure with Coverplate having locking arrangementand watering
pipe etc.with salt, charcoal,etc.as per IE &amp; IS specification</t>
  </si>
  <si>
    <t>Sub Estimate no. - 04</t>
  </si>
  <si>
    <t xml:space="preserve">Total no of House connection </t>
  </si>
  <si>
    <t>Mahipura</t>
  </si>
  <si>
    <t>Laxmipur Barbatta</t>
  </si>
  <si>
    <t>Harprasad</t>
  </si>
  <si>
    <t>BHAGWANPUR</t>
  </si>
  <si>
    <t>SAHDAI BUJURG</t>
  </si>
  <si>
    <t>NO. OF SCHEME</t>
  </si>
  <si>
    <t>MAP SUBMITTED</t>
  </si>
  <si>
    <t>SL. NO.</t>
  </si>
  <si>
    <t>11B, 8</t>
  </si>
  <si>
    <t>11,13</t>
  </si>
  <si>
    <t>Bakhari bari</t>
  </si>
  <si>
    <t>9,6</t>
  </si>
  <si>
    <t>Jafarpatti</t>
  </si>
  <si>
    <t>NAME OF THE WORK:- CONSTRUCTION OF RURAL PIPED WATER SUPPLY SCHEMES  UNDER "HAR GHAR NAL JAL" IN PRD LEFT OUT HABITATION THAT HAS  BEEN TAKEN OVER BY PHED, FOR SATURATION OF UNCOVERED HABITATION HAVING 16589 HOUSEHOLD UNDER DIFFERENT BLOCKS OF VAISHALI DISTRICT UNDER P.H.DIVISION HAJIPUR FOR YEAR 2026-27.</t>
  </si>
  <si>
    <t>150mm X100mmx 125m deep  T/W etc. all complete and as per direction of E/I.
(As per work details 1C)</t>
  </si>
</sst>
</file>

<file path=xl/styles.xml><?xml version="1.0" encoding="utf-8"?>
<styleSheet xmlns="http://schemas.openxmlformats.org/spreadsheetml/2006/main">
  <numFmts count="31">
    <numFmt numFmtId="41" formatCode="_ * #,##0_ ;_ * \-#,##0_ ;_ * &quot;-&quot;_ ;_ @_ "/>
    <numFmt numFmtId="43" formatCode="_ * #,##0.00_ ;_ * \-#,##0.00_ ;_ * &quot;-&quot;??_ ;_ @_ "/>
    <numFmt numFmtId="164" formatCode="&quot;$&quot;#,##0_);\(&quot;$&quot;#,##0\)"/>
    <numFmt numFmtId="165" formatCode="&quot;$&quot;#,##0_);[Red]\(&quot;$&quot;#,##0\)"/>
    <numFmt numFmtId="166" formatCode="&quot;$&quot;#,##0.00_);[Red]\(&quot;$&quot;#,##0.00\)"/>
    <numFmt numFmtId="167" formatCode="_(* #,##0.00_);_(* \(#,##0.00\);_(* &quot;-&quot;??_);_(@_)"/>
    <numFmt numFmtId="168" formatCode="0.0"/>
    <numFmt numFmtId="169" formatCode="&quot;Rs.&quot;#,##0.00;[Red]&quot;Rs.&quot;#,##0.00"/>
    <numFmt numFmtId="170" formatCode="0.000"/>
    <numFmt numFmtId="171" formatCode="0.0000"/>
    <numFmt numFmtId="172" formatCode="#,##0.00;[Red]#,##0.00"/>
    <numFmt numFmtId="173" formatCode="&quot;Rs.&quot;#,##0.00"/>
    <numFmt numFmtId="174" formatCode="&quot;Rs.&quot;\ #,##0.00"/>
    <numFmt numFmtId="175" formatCode="#,##0.000;[Red]#,##0.000"/>
    <numFmt numFmtId="176" formatCode="_-* #,##0.00_-;\-* #,##0.00_-;_-* &quot;-&quot;??_-;_-@_-"/>
    <numFmt numFmtId="177" formatCode="0.00000"/>
    <numFmt numFmtId="178" formatCode="&quot;$&quot;#,##0.00;[Red]\-&quot;$&quot;#,##0.00"/>
    <numFmt numFmtId="179" formatCode="_-* #,##0.00\ &quot;€&quot;_-;\-* #,##0.00\ &quot;€&quot;_-;_-* &quot;-&quot;??\ &quot;€&quot;_-;_-@_-"/>
    <numFmt numFmtId="180" formatCode="_-* #,##0\ _F_-;\-* #,##0\ _F_-;_-* &quot;-&quot;\ _F_-;_-@_-"/>
    <numFmt numFmtId="181" formatCode="_-* #,##0.00\ _F_-;\-* #,##0.00\ _F_-;_-* &quot;-&quot;??\ _F_-;_-@_-"/>
    <numFmt numFmtId="182" formatCode="#,##0.00000000;[Red]\-#,##0.00000000"/>
    <numFmt numFmtId="183" formatCode="_ &quot;Fr.&quot;\ * #,##0_ ;_ &quot;Fr.&quot;\ * \-#,##0_ ;_ &quot;Fr.&quot;\ * &quot;-&quot;_ ;_ @_ "/>
    <numFmt numFmtId="184" formatCode="_ &quot;Fr.&quot;\ * #,##0.00_ ;_ &quot;Fr.&quot;\ * \-#,##0.00_ ;_ &quot;Fr.&quot;\ * &quot;-&quot;??_ ;_ @_ "/>
    <numFmt numFmtId="185" formatCode="_-&quot;$&quot;* #,##0_-;\-&quot;$&quot;* #,##0_-;_-&quot;$&quot;* &quot;-&quot;_-;_-@_-"/>
    <numFmt numFmtId="186" formatCode="_-&quot;$&quot;* #,##0.00_-;\-&quot;$&quot;* #,##0.00_-;_-&quot;$&quot;* &quot;-&quot;??_-;_-@_-"/>
    <numFmt numFmtId="187" formatCode="&quot;\&quot;#,##0.00;[Red]&quot;\&quot;\-#,##0.00"/>
    <numFmt numFmtId="188" formatCode="&quot;\&quot;#,##0;[Red]&quot;\&quot;\-#,##0"/>
    <numFmt numFmtId="189" formatCode="#,##0.0000;[Red]#,##0.0000"/>
    <numFmt numFmtId="190" formatCode="&quot;Rs.&quot;#,##0.00;&quot;Rs.&quot;#,##0.00"/>
    <numFmt numFmtId="191" formatCode="&quot;Rs. &quot;#,##0.00"/>
    <numFmt numFmtId="192" formatCode="_(* #,##0_);_(* \(#,##0\);_(* &quot;-&quot;??_);_(@_)"/>
  </numFmts>
  <fonts count="158">
    <font>
      <sz val="10"/>
      <name val="Arial"/>
    </font>
    <font>
      <sz val="11"/>
      <color theme="1"/>
      <name val="Calibri"/>
      <family val="2"/>
      <scheme val="minor"/>
    </font>
    <font>
      <sz val="11"/>
      <color theme="1"/>
      <name val="Calibri"/>
      <family val="2"/>
      <scheme val="minor"/>
    </font>
    <font>
      <sz val="11"/>
      <color theme="1"/>
      <name val="Calibri"/>
      <family val="2"/>
      <scheme val="minor"/>
    </font>
    <font>
      <u/>
      <sz val="10"/>
      <name val="Arial"/>
      <family val="2"/>
    </font>
    <font>
      <b/>
      <sz val="10"/>
      <name val="Arial"/>
      <family val="2"/>
    </font>
    <font>
      <vertAlign val="superscript"/>
      <sz val="10"/>
      <name val="Arial"/>
      <family val="2"/>
    </font>
    <font>
      <b/>
      <sz val="11"/>
      <name val="Arial"/>
      <family val="2"/>
    </font>
    <font>
      <b/>
      <u/>
      <sz val="10"/>
      <name val="Arial"/>
      <family val="2"/>
    </font>
    <font>
      <sz val="10"/>
      <name val="Arial"/>
      <family val="2"/>
    </font>
    <font>
      <u/>
      <sz val="10"/>
      <color indexed="12"/>
      <name val="Arial"/>
      <family val="2"/>
    </font>
    <font>
      <b/>
      <u/>
      <sz val="11"/>
      <name val="Arial"/>
      <family val="2"/>
    </font>
    <font>
      <sz val="11"/>
      <name val="Arial"/>
      <family val="2"/>
    </font>
    <font>
      <sz val="10"/>
      <name val="Times New Roman"/>
      <family val="1"/>
    </font>
    <font>
      <u/>
      <sz val="11"/>
      <name val="Arial"/>
      <family val="2"/>
    </font>
    <font>
      <sz val="10"/>
      <name val="Arial"/>
      <family val="2"/>
    </font>
    <font>
      <sz val="11"/>
      <name val="Times New Roman"/>
      <family val="1"/>
    </font>
    <font>
      <sz val="11"/>
      <name val="Calibri"/>
      <family val="2"/>
    </font>
    <font>
      <sz val="12"/>
      <name val="Times New Roman"/>
      <family val="1"/>
    </font>
    <font>
      <b/>
      <u/>
      <sz val="12"/>
      <name val="Arial"/>
      <family val="2"/>
    </font>
    <font>
      <b/>
      <sz val="11"/>
      <name val="Calibri"/>
      <family val="2"/>
    </font>
    <font>
      <b/>
      <sz val="12"/>
      <name val="Times New Roman"/>
      <family val="1"/>
    </font>
    <font>
      <sz val="9"/>
      <name val="Arial"/>
      <family val="2"/>
    </font>
    <font>
      <sz val="10"/>
      <color indexed="10"/>
      <name val="Arial"/>
      <family val="2"/>
    </font>
    <font>
      <sz val="11"/>
      <color indexed="8"/>
      <name val="Calibri"/>
      <family val="2"/>
    </font>
    <font>
      <b/>
      <sz val="16"/>
      <name val="Times New Roman"/>
      <family val="1"/>
    </font>
    <font>
      <b/>
      <sz val="14"/>
      <name val="Times New Roman"/>
      <family val="1"/>
    </font>
    <font>
      <b/>
      <sz val="12"/>
      <name val="Arial"/>
      <family val="2"/>
    </font>
    <font>
      <b/>
      <sz val="14"/>
      <name val="Arial"/>
      <family val="2"/>
    </font>
    <font>
      <sz val="12"/>
      <name val="Arial"/>
      <family val="2"/>
    </font>
    <font>
      <b/>
      <sz val="8"/>
      <name val="Arial"/>
      <family val="2"/>
    </font>
    <font>
      <b/>
      <i/>
      <u/>
      <sz val="30"/>
      <name val="Kruti Dev 010"/>
    </font>
    <font>
      <b/>
      <u/>
      <sz val="18"/>
      <name val="Times New Roman"/>
      <family val="1"/>
    </font>
    <font>
      <b/>
      <sz val="11"/>
      <name val="Elephant"/>
      <family val="1"/>
    </font>
    <font>
      <b/>
      <i/>
      <u/>
      <sz val="16"/>
      <name val="Elephant"/>
      <family val="1"/>
    </font>
    <font>
      <b/>
      <sz val="16"/>
      <name val="OCR A Extended"/>
      <family val="3"/>
    </font>
    <font>
      <b/>
      <u/>
      <sz val="16"/>
      <name val="Verdana"/>
      <family val="2"/>
    </font>
    <font>
      <b/>
      <sz val="14"/>
      <name val="Rockwell Extra Bold"/>
      <family val="1"/>
    </font>
    <font>
      <b/>
      <i/>
      <sz val="16"/>
      <name val="Arial"/>
      <family val="2"/>
    </font>
    <font>
      <b/>
      <sz val="14"/>
      <name val="Forte"/>
      <family val="4"/>
    </font>
    <font>
      <sz val="14"/>
      <name val="Times New Roman"/>
      <family val="1"/>
    </font>
    <font>
      <sz val="12"/>
      <name val="Elephant"/>
      <family val="1"/>
    </font>
    <font>
      <b/>
      <sz val="13"/>
      <name val="Times New Roman"/>
      <family val="1"/>
    </font>
    <font>
      <b/>
      <sz val="12"/>
      <name val="Calibri"/>
      <family val="2"/>
    </font>
    <font>
      <b/>
      <sz val="12"/>
      <color indexed="8"/>
      <name val="Arial"/>
      <family val="2"/>
    </font>
    <font>
      <sz val="10"/>
      <color indexed="8"/>
      <name val="Arial"/>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name val="MS Serif"/>
      <family val="1"/>
    </font>
    <font>
      <sz val="10"/>
      <color indexed="16"/>
      <name val="MS Serif"/>
      <family val="1"/>
    </font>
    <font>
      <sz val="8"/>
      <name val="Arial"/>
      <family val="2"/>
    </font>
    <font>
      <b/>
      <sz val="12"/>
      <name val="Helv"/>
      <family val="2"/>
    </font>
    <font>
      <b/>
      <sz val="11"/>
      <name val="Helv"/>
      <family val="2"/>
    </font>
    <font>
      <sz val="10"/>
      <name val="Courier"/>
      <family val="3"/>
    </font>
    <font>
      <sz val="10"/>
      <name val="Arial"/>
      <family val="2"/>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
      <vertAlign val="subscript"/>
      <sz val="10"/>
      <name val="Arial"/>
      <family val="2"/>
    </font>
    <font>
      <b/>
      <vertAlign val="subscript"/>
      <sz val="10"/>
      <name val="Arial"/>
      <family val="2"/>
    </font>
    <font>
      <b/>
      <vertAlign val="superscript"/>
      <sz val="10"/>
      <name val="Arial"/>
      <family val="2"/>
    </font>
    <font>
      <sz val="4"/>
      <name val="Times New Roman"/>
      <family val="1"/>
    </font>
    <font>
      <b/>
      <u/>
      <sz val="14"/>
      <name val="Arial"/>
      <family val="2"/>
    </font>
    <font>
      <u/>
      <sz val="16"/>
      <name val="Century Schoolbook"/>
      <family val="1"/>
    </font>
    <font>
      <vertAlign val="superscript"/>
      <sz val="12"/>
      <name val="Times New Roman"/>
      <family val="1"/>
    </font>
    <font>
      <b/>
      <sz val="11"/>
      <name val="Times New Roman"/>
      <family val="1"/>
    </font>
    <font>
      <b/>
      <sz val="20"/>
      <name val="Arial"/>
      <family val="2"/>
    </font>
    <font>
      <u/>
      <sz val="12"/>
      <name val="Century Schoolbook"/>
      <family val="1"/>
    </font>
    <font>
      <u/>
      <sz val="12"/>
      <name val="Arial"/>
      <family val="2"/>
    </font>
    <font>
      <u/>
      <sz val="20"/>
      <name val="Arial"/>
      <family val="2"/>
    </font>
    <font>
      <b/>
      <sz val="18"/>
      <name val="Arial"/>
      <family val="2"/>
    </font>
    <font>
      <b/>
      <sz val="16"/>
      <name val="Arial"/>
      <family val="2"/>
    </font>
    <font>
      <vertAlign val="superscript"/>
      <sz val="11"/>
      <name val="Calibri"/>
      <family val="2"/>
    </font>
    <font>
      <b/>
      <sz val="20"/>
      <name val="Times New Roman"/>
      <family val="1"/>
    </font>
    <font>
      <b/>
      <sz val="11"/>
      <color indexed="8"/>
      <name val="Calibri Light"/>
      <family val="2"/>
    </font>
    <font>
      <sz val="11"/>
      <color indexed="8"/>
      <name val="Calibri Light"/>
      <family val="2"/>
    </font>
    <font>
      <sz val="10"/>
      <name val="Calibri"/>
      <family val="2"/>
    </font>
    <font>
      <sz val="10"/>
      <name val="Arial"/>
      <family val="2"/>
    </font>
    <font>
      <sz val="11"/>
      <color indexed="8"/>
      <name val="Arial"/>
      <family val="2"/>
    </font>
    <font>
      <b/>
      <sz val="11"/>
      <color indexed="8"/>
      <name val="Arial"/>
      <family val="2"/>
    </font>
    <font>
      <b/>
      <sz val="10"/>
      <name val="Times New Roman"/>
      <family val="1"/>
    </font>
    <font>
      <b/>
      <sz val="11"/>
      <name val="Calibri Light"/>
      <family val="2"/>
    </font>
    <font>
      <b/>
      <u/>
      <sz val="12"/>
      <color indexed="8"/>
      <name val="Arial"/>
      <family val="2"/>
    </font>
    <font>
      <b/>
      <sz val="10"/>
      <color indexed="8"/>
      <name val="Arial"/>
      <family val="2"/>
    </font>
    <font>
      <sz val="8"/>
      <color indexed="8"/>
      <name val="Arial"/>
      <family val="2"/>
    </font>
    <font>
      <sz val="10"/>
      <name val="Calibri Light"/>
      <family val="2"/>
    </font>
    <font>
      <sz val="11"/>
      <name val="Calibri Light"/>
      <family val="2"/>
    </font>
    <font>
      <sz val="16"/>
      <name val="Kruti Dev 010"/>
    </font>
    <font>
      <sz val="12"/>
      <color indexed="8"/>
      <name val="Arial"/>
      <family val="2"/>
    </font>
    <font>
      <sz val="10"/>
      <color indexed="8"/>
      <name val="Calibri Light"/>
      <family val="2"/>
    </font>
    <font>
      <b/>
      <sz val="10"/>
      <color indexed="8"/>
      <name val="Calibri Light"/>
      <family val="2"/>
    </font>
    <font>
      <vertAlign val="superscript"/>
      <sz val="10"/>
      <color indexed="8"/>
      <name val="Calibri Light"/>
      <family val="2"/>
    </font>
    <font>
      <b/>
      <sz val="12"/>
      <color indexed="8"/>
      <name val="Calibri Light"/>
      <family val="2"/>
    </font>
    <font>
      <b/>
      <sz val="12"/>
      <color indexed="8"/>
      <name val="Times New Roman"/>
      <family val="1"/>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b/>
      <sz val="12"/>
      <color theme="1"/>
      <name val="Times New Roman"/>
      <family val="1"/>
    </font>
    <font>
      <sz val="12"/>
      <color theme="1"/>
      <name val="Times New Roman"/>
      <family val="1"/>
    </font>
    <font>
      <sz val="11"/>
      <color theme="1"/>
      <name val="Times New Roman"/>
      <family val="1"/>
    </font>
    <font>
      <sz val="10"/>
      <color rgb="FFFF0000"/>
      <name val="Arial"/>
      <family val="2"/>
    </font>
    <font>
      <sz val="10"/>
      <color theme="0"/>
      <name val="Arial"/>
      <family val="2"/>
    </font>
    <font>
      <b/>
      <sz val="11"/>
      <name val="Calibri"/>
      <family val="2"/>
      <scheme val="minor"/>
    </font>
    <font>
      <b/>
      <sz val="12"/>
      <name val="Calibri"/>
      <family val="2"/>
      <scheme val="minor"/>
    </font>
    <font>
      <sz val="11"/>
      <name val="Calibri"/>
      <family val="2"/>
      <scheme val="minor"/>
    </font>
    <font>
      <sz val="11"/>
      <color rgb="FF000000"/>
      <name val="Arial"/>
      <family val="2"/>
    </font>
    <font>
      <b/>
      <sz val="11"/>
      <color theme="1"/>
      <name val="Calibri Light"/>
      <family val="2"/>
    </font>
    <font>
      <sz val="11"/>
      <color theme="1"/>
      <name val="Calibri Light"/>
      <family val="2"/>
    </font>
    <font>
      <sz val="10"/>
      <color theme="1"/>
      <name val="Calibri Light"/>
      <family val="2"/>
    </font>
    <font>
      <b/>
      <sz val="12"/>
      <color rgb="FFFF0000"/>
      <name val="Times New Roman"/>
      <family val="1"/>
    </font>
    <font>
      <b/>
      <sz val="11"/>
      <color rgb="FFFF0000"/>
      <name val="Times New Roman"/>
      <family val="1"/>
    </font>
    <font>
      <b/>
      <sz val="10"/>
      <color rgb="FFFF0000"/>
      <name val="Arial"/>
      <family val="2"/>
    </font>
    <font>
      <sz val="11"/>
      <name val="Cambria"/>
      <family val="1"/>
      <scheme val="major"/>
    </font>
    <font>
      <sz val="10"/>
      <name val="Cambria"/>
      <family val="1"/>
      <scheme val="major"/>
    </font>
    <font>
      <sz val="11"/>
      <color rgb="FFFF0000"/>
      <name val="Calibri"/>
      <family val="2"/>
    </font>
    <font>
      <b/>
      <sz val="16"/>
      <color theme="1"/>
      <name val="Times New Roman"/>
      <family val="1"/>
    </font>
    <font>
      <b/>
      <sz val="11"/>
      <color theme="1"/>
      <name val="Times New Roman"/>
      <family val="1"/>
    </font>
    <font>
      <sz val="12"/>
      <color theme="1"/>
      <name val="Arial"/>
      <family val="2"/>
    </font>
    <font>
      <b/>
      <u/>
      <sz val="12"/>
      <color indexed="8"/>
      <name val="Bookman Old Style"/>
      <family val="1"/>
    </font>
    <font>
      <b/>
      <sz val="11"/>
      <color indexed="8"/>
      <name val="Bookman Old Style"/>
      <family val="1"/>
    </font>
    <font>
      <sz val="11"/>
      <color indexed="8"/>
      <name val="Bookman Old Style"/>
      <family val="1"/>
    </font>
    <font>
      <b/>
      <sz val="10"/>
      <color indexed="8"/>
      <name val="Bookman Old Style"/>
      <family val="1"/>
    </font>
    <font>
      <sz val="10"/>
      <color indexed="8"/>
      <name val="Bookman Old Style"/>
      <family val="1"/>
    </font>
    <font>
      <sz val="8"/>
      <color indexed="8"/>
      <name val="Bookman Old Style"/>
      <family val="1"/>
    </font>
    <font>
      <b/>
      <sz val="11"/>
      <color theme="1"/>
      <name val="Bookman Old Style"/>
      <family val="1"/>
    </font>
    <font>
      <b/>
      <sz val="11"/>
      <name val="Bookman Old Style"/>
      <family val="1"/>
    </font>
    <font>
      <b/>
      <sz val="11"/>
      <color theme="1"/>
      <name val="Calibri Light"/>
      <family val="2"/>
    </font>
    <font>
      <b/>
      <vertAlign val="subscript"/>
      <sz val="12"/>
      <color indexed="8"/>
      <name val="Times New Roman"/>
      <family val="1"/>
    </font>
    <font>
      <b/>
      <sz val="10.5"/>
      <name val="Arial"/>
      <family val="2"/>
    </font>
    <font>
      <b/>
      <sz val="18"/>
      <name val="Times New Roman"/>
      <family val="1"/>
    </font>
    <font>
      <b/>
      <sz val="14"/>
      <color theme="1"/>
      <name val="Times New Roman"/>
      <family val="1"/>
    </font>
    <font>
      <sz val="14"/>
      <color theme="1"/>
      <name val="Times New Roman"/>
      <family val="1"/>
    </font>
    <font>
      <b/>
      <sz val="14"/>
      <color theme="1"/>
      <name val="Calibri"/>
      <family val="2"/>
      <scheme val="minor"/>
    </font>
    <font>
      <b/>
      <u/>
      <sz val="14"/>
      <color theme="1"/>
      <name val="Calibri"/>
      <family val="2"/>
      <scheme val="minor"/>
    </font>
    <font>
      <b/>
      <sz val="9"/>
      <name val="Arial"/>
      <family val="2"/>
    </font>
    <font>
      <b/>
      <u/>
      <sz val="9"/>
      <name val="Arial"/>
      <family val="2"/>
    </font>
    <font>
      <b/>
      <sz val="16"/>
      <color theme="1"/>
      <name val="Calibri"/>
      <family val="2"/>
      <scheme val="minor"/>
    </font>
    <font>
      <b/>
      <sz val="12"/>
      <color theme="1"/>
      <name val="Calibri"/>
      <family val="2"/>
      <scheme val="minor"/>
    </font>
    <font>
      <b/>
      <sz val="10"/>
      <name val="Calibri Light"/>
      <family val="2"/>
    </font>
    <font>
      <b/>
      <sz val="10"/>
      <color theme="1"/>
      <name val="Calibri Light"/>
      <family val="2"/>
    </font>
    <font>
      <b/>
      <sz val="28"/>
      <color theme="1"/>
      <name val="Kruti Dev 010"/>
    </font>
    <font>
      <b/>
      <sz val="20"/>
      <color theme="1"/>
      <name val="Times New Roman"/>
      <family val="1"/>
    </font>
    <font>
      <b/>
      <sz val="20"/>
      <color theme="1"/>
      <name val="Kruti Dev 010"/>
    </font>
    <font>
      <b/>
      <sz val="9"/>
      <color theme="1"/>
      <name val="Times New Roman"/>
      <family val="1"/>
    </font>
    <font>
      <sz val="10"/>
      <color theme="1"/>
      <name val="Times New Roman"/>
      <family val="1"/>
    </font>
    <font>
      <sz val="10.5"/>
      <color theme="1"/>
      <name val="Times New Roman"/>
      <family val="1"/>
    </font>
    <font>
      <sz val="16"/>
      <name val="Times New Roman"/>
      <family val="1"/>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s>
  <borders count="42">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0"/>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s>
  <cellStyleXfs count="281">
    <xf numFmtId="0" fontId="0" fillId="0" borderId="0"/>
    <xf numFmtId="164" fontId="46" fillId="0" borderId="0" applyFont="0" applyFill="0" applyBorder="0" applyAlignment="0" applyProtection="0"/>
    <xf numFmtId="166" fontId="46" fillId="0" borderId="0" applyFont="0" applyFill="0" applyBorder="0" applyAlignment="0" applyProtection="0"/>
    <xf numFmtId="9" fontId="46" fillId="0" borderId="0" applyFont="0" applyFill="0" applyBorder="0" applyAlignment="0" applyProtection="0"/>
    <xf numFmtId="10" fontId="46" fillId="0" borderId="0" applyFont="0" applyFill="0" applyBorder="0" applyAlignment="0" applyProtection="0"/>
    <xf numFmtId="0" fontId="9" fillId="0" borderId="0"/>
    <xf numFmtId="0" fontId="47" fillId="0" borderId="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3" fontId="49" fillId="0" borderId="0"/>
    <xf numFmtId="164" fontId="50" fillId="0" borderId="1" applyAlignment="0" applyProtection="0"/>
    <xf numFmtId="0" fontId="46" fillId="0" borderId="2" applyNumberFormat="0" applyFont="0" applyFill="0" applyAlignment="0" applyProtection="0"/>
    <xf numFmtId="0" fontId="46" fillId="0" borderId="3" applyNumberFormat="0" applyFont="0" applyFill="0" applyAlignment="0" applyProtection="0"/>
    <xf numFmtId="0" fontId="46" fillId="0" borderId="4" applyNumberFormat="0" applyFont="0" applyFill="0" applyAlignment="0" applyProtection="0"/>
    <xf numFmtId="0" fontId="46" fillId="0" borderId="1" applyNumberFormat="0" applyFont="0" applyFill="0" applyAlignment="0" applyProtection="0"/>
    <xf numFmtId="0" fontId="48" fillId="0" borderId="0"/>
    <xf numFmtId="0" fontId="48" fillId="0" borderId="0"/>
    <xf numFmtId="0" fontId="45" fillId="0" borderId="0" applyFill="0" applyBorder="0" applyAlignment="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13" fillId="0" borderId="0" applyFont="0" applyFill="0" applyBorder="0" applyAlignment="0" applyProtection="0"/>
    <xf numFmtId="0" fontId="9" fillId="0" borderId="0" applyFont="0" applyFill="0" applyBorder="0" applyAlignment="0" applyProtection="0"/>
    <xf numFmtId="167" fontId="9"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5"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3" fontId="9" fillId="0" borderId="0" applyFont="0" applyFill="0" applyBorder="0" applyAlignment="0" applyProtection="0"/>
    <xf numFmtId="0" fontId="51" fillId="0" borderId="0" applyNumberFormat="0" applyAlignment="0">
      <alignment horizontal="left"/>
    </xf>
    <xf numFmtId="178" fontId="9" fillId="0" borderId="0" applyFont="0" applyFill="0" applyBorder="0" applyAlignment="0" applyProtection="0"/>
    <xf numFmtId="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52" fillId="0" borderId="0" applyNumberFormat="0" applyAlignment="0">
      <alignment horizontal="left"/>
    </xf>
    <xf numFmtId="179" fontId="9" fillId="0" borderId="0" applyFont="0" applyFill="0" applyBorder="0" applyAlignment="0" applyProtection="0"/>
    <xf numFmtId="0" fontId="24" fillId="0" borderId="0"/>
    <xf numFmtId="2" fontId="9" fillId="0" borderId="0" applyFont="0" applyFill="0" applyBorder="0" applyAlignment="0" applyProtection="0"/>
    <xf numFmtId="38" fontId="53" fillId="2" borderId="0" applyNumberFormat="0" applyBorder="0" applyAlignment="0" applyProtection="0"/>
    <xf numFmtId="0" fontId="54" fillId="0" borderId="0">
      <alignment horizontal="left"/>
    </xf>
    <xf numFmtId="0" fontId="27" fillId="0" borderId="5" applyNumberFormat="0" applyAlignment="0" applyProtection="0">
      <alignment horizontal="left" vertical="center"/>
    </xf>
    <xf numFmtId="0" fontId="27" fillId="0" borderId="6">
      <alignment horizontal="left" vertical="center"/>
    </xf>
    <xf numFmtId="0" fontId="10" fillId="0" borderId="0" applyNumberFormat="0" applyFill="0" applyBorder="0" applyAlignment="0" applyProtection="0">
      <alignment vertical="top"/>
      <protection locked="0"/>
    </xf>
    <xf numFmtId="10" fontId="53" fillId="3" borderId="7" applyNumberFormat="0" applyBorder="0" applyAlignment="0" applyProtection="0"/>
    <xf numFmtId="180" fontId="9" fillId="0" borderId="0" applyFont="0" applyFill="0" applyBorder="0" applyAlignment="0" applyProtection="0"/>
    <xf numFmtId="181" fontId="9" fillId="0" borderId="0" applyFont="0" applyFill="0" applyBorder="0" applyAlignment="0" applyProtection="0"/>
    <xf numFmtId="14" fontId="46" fillId="0" borderId="0" applyFont="0" applyFill="0" applyBorder="0" applyAlignment="0" applyProtection="0"/>
    <xf numFmtId="0" fontId="55" fillId="0" borderId="8"/>
    <xf numFmtId="0" fontId="56" fillId="0" borderId="0"/>
    <xf numFmtId="182" fontId="9" fillId="0" borderId="0"/>
    <xf numFmtId="0" fontId="9" fillId="0" borderId="0"/>
    <xf numFmtId="0" fontId="9" fillId="0" borderId="0"/>
    <xf numFmtId="0" fontId="101" fillId="0" borderId="0"/>
    <xf numFmtId="0" fontId="9" fillId="0" borderId="0"/>
    <xf numFmtId="0" fontId="101" fillId="0" borderId="0"/>
    <xf numFmtId="0" fontId="101" fillId="0" borderId="0"/>
    <xf numFmtId="0" fontId="9" fillId="0" borderId="0"/>
    <xf numFmtId="0" fontId="24" fillId="0" borderId="0"/>
    <xf numFmtId="0" fontId="9" fillId="0" borderId="0"/>
    <xf numFmtId="0" fontId="9" fillId="0" borderId="0"/>
    <xf numFmtId="0" fontId="101" fillId="0" borderId="0"/>
    <xf numFmtId="0" fontId="101" fillId="0" borderId="0"/>
    <xf numFmtId="0" fontId="101" fillId="0" borderId="0"/>
    <xf numFmtId="0" fontId="101" fillId="0" borderId="0"/>
    <xf numFmtId="0" fontId="101" fillId="0" borderId="0"/>
    <xf numFmtId="0" fontId="9" fillId="0" borderId="0"/>
    <xf numFmtId="0" fontId="9" fillId="0" borderId="0"/>
    <xf numFmtId="0" fontId="9" fillId="0" borderId="0"/>
    <xf numFmtId="0" fontId="9" fillId="0" borderId="0"/>
    <xf numFmtId="0" fontId="9" fillId="0" borderId="0"/>
    <xf numFmtId="0" fontId="101" fillId="0" borderId="0"/>
    <xf numFmtId="0" fontId="101" fillId="0" borderId="0"/>
    <xf numFmtId="0" fontId="9" fillId="0" borderId="0"/>
    <xf numFmtId="0" fontId="9" fillId="0" borderId="0"/>
    <xf numFmtId="0" fontId="101" fillId="0" borderId="0"/>
    <xf numFmtId="0" fontId="9" fillId="0" borderId="0"/>
    <xf numFmtId="0" fontId="24" fillId="0" borderId="0"/>
    <xf numFmtId="0" fontId="24" fillId="0" borderId="0"/>
    <xf numFmtId="0" fontId="9" fillId="0" borderId="0"/>
    <xf numFmtId="0" fontId="9" fillId="0" borderId="0"/>
    <xf numFmtId="0" fontId="101" fillId="0" borderId="0"/>
    <xf numFmtId="0" fontId="9" fillId="0" borderId="0"/>
    <xf numFmtId="0" fontId="9" fillId="0" borderId="0"/>
    <xf numFmtId="0" fontId="9" fillId="0" borderId="0"/>
    <xf numFmtId="0" fontId="101" fillId="0" borderId="0"/>
    <xf numFmtId="0" fontId="101" fillId="0" borderId="0"/>
    <xf numFmtId="0" fontId="101" fillId="0" borderId="0"/>
    <xf numFmtId="0" fontId="101" fillId="0" borderId="0"/>
    <xf numFmtId="0" fontId="101" fillId="0" borderId="0"/>
    <xf numFmtId="0" fontId="24" fillId="0" borderId="0"/>
    <xf numFmtId="0" fontId="24" fillId="0" borderId="0"/>
    <xf numFmtId="0" fontId="24" fillId="0" borderId="0"/>
    <xf numFmtId="0" fontId="101" fillId="0" borderId="0"/>
    <xf numFmtId="0" fontId="24" fillId="0" borderId="0"/>
    <xf numFmtId="0" fontId="9" fillId="0" borderId="0"/>
    <xf numFmtId="0" fontId="9" fillId="0" borderId="0"/>
    <xf numFmtId="0" fontId="9" fillId="0" borderId="0"/>
    <xf numFmtId="0" fontId="13" fillId="0" borderId="0"/>
    <xf numFmtId="0" fontId="13" fillId="0" borderId="0"/>
    <xf numFmtId="0" fontId="101" fillId="0" borderId="0"/>
    <xf numFmtId="0" fontId="13" fillId="0" borderId="0"/>
    <xf numFmtId="0" fontId="13" fillId="0" borderId="0"/>
    <xf numFmtId="0" fontId="9" fillId="0" borderId="0">
      <alignment wrapText="1"/>
    </xf>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0" borderId="0"/>
    <xf numFmtId="0" fontId="101" fillId="0" borderId="0"/>
    <xf numFmtId="0" fontId="10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57" fillId="0" borderId="0"/>
    <xf numFmtId="0" fontId="9" fillId="0" borderId="0"/>
    <xf numFmtId="0" fontId="9" fillId="0" borderId="0"/>
    <xf numFmtId="0" fontId="9" fillId="0" borderId="0"/>
    <xf numFmtId="0" fontId="101" fillId="0" borderId="0"/>
    <xf numFmtId="0" fontId="24" fillId="0" borderId="0"/>
    <xf numFmtId="0" fontId="24" fillId="0" borderId="0"/>
    <xf numFmtId="0" fontId="24" fillId="0" borderId="0"/>
    <xf numFmtId="0" fontId="9" fillId="0" borderId="0"/>
    <xf numFmtId="0" fontId="101" fillId="0" borderId="0"/>
    <xf numFmtId="0" fontId="101" fillId="0" borderId="0"/>
    <xf numFmtId="0" fontId="9" fillId="0" borderId="0">
      <alignment wrapText="1"/>
    </xf>
    <xf numFmtId="0" fontId="24" fillId="0" borderId="0"/>
    <xf numFmtId="0" fontId="9" fillId="0" borderId="0"/>
    <xf numFmtId="0" fontId="9" fillId="0" borderId="0"/>
    <xf numFmtId="0" fontId="9" fillId="0" borderId="0"/>
    <xf numFmtId="0" fontId="9" fillId="0" borderId="0">
      <alignmen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wrapText="1"/>
    </xf>
    <xf numFmtId="0" fontId="9" fillId="0" borderId="0" applyNumberFormat="0" applyFont="0" applyFill="0" applyBorder="0" applyAlignment="0" applyProtection="0">
      <alignment vertical="top"/>
    </xf>
    <xf numFmtId="0" fontId="9" fillId="0" borderId="0"/>
    <xf numFmtId="0" fontId="9" fillId="0" borderId="0"/>
    <xf numFmtId="0" fontId="9" fillId="0" borderId="0">
      <alignment wrapText="1"/>
    </xf>
    <xf numFmtId="0" fontId="9" fillId="0" borderId="0"/>
    <xf numFmtId="0" fontId="9" fillId="0" borderId="0"/>
    <xf numFmtId="0" fontId="13" fillId="0" borderId="0"/>
    <xf numFmtId="0" fontId="9" fillId="0" borderId="0"/>
    <xf numFmtId="0" fontId="13" fillId="0" borderId="0"/>
    <xf numFmtId="10" fontId="9" fillId="0" borderId="0" applyFont="0" applyFill="0" applyBorder="0" applyAlignment="0" applyProtection="0"/>
    <xf numFmtId="9" fontId="9" fillId="0" borderId="0" applyFont="0" applyFill="0" applyBorder="0" applyAlignment="0" applyProtection="0"/>
    <xf numFmtId="3" fontId="58" fillId="0" borderId="0"/>
    <xf numFmtId="14" fontId="59" fillId="0" borderId="0" applyNumberFormat="0" applyFill="0" applyBorder="0" applyAlignment="0" applyProtection="0">
      <alignment horizontal="left"/>
    </xf>
    <xf numFmtId="0" fontId="55" fillId="0" borderId="0"/>
    <xf numFmtId="40" fontId="60" fillId="0" borderId="0" applyBorder="0">
      <alignment horizontal="right"/>
    </xf>
    <xf numFmtId="0" fontId="46" fillId="0" borderId="0" applyNumberFormat="0" applyFont="0" applyFill="0" applyBorder="0" applyProtection="0">
      <alignment horizontal="left" vertical="top" wrapText="1"/>
    </xf>
    <xf numFmtId="183" fontId="9" fillId="0" borderId="0" applyFont="0" applyFill="0" applyBorder="0" applyAlignment="0" applyProtection="0"/>
    <xf numFmtId="184" fontId="9" fillId="0" borderId="0" applyFont="0" applyFill="0" applyBorder="0" applyAlignment="0" applyProtection="0"/>
    <xf numFmtId="40" fontId="61" fillId="0" borderId="0" applyFont="0" applyFill="0" applyBorder="0" applyAlignment="0" applyProtection="0"/>
    <xf numFmtId="38"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10" fontId="9" fillId="0" borderId="0" applyFont="0" applyFill="0" applyBorder="0" applyAlignment="0" applyProtection="0"/>
    <xf numFmtId="0" fontId="62" fillId="0" borderId="0"/>
    <xf numFmtId="185" fontId="9" fillId="0" borderId="0" applyFont="0" applyFill="0" applyBorder="0" applyAlignment="0" applyProtection="0"/>
    <xf numFmtId="186" fontId="9" fillId="0" borderId="0" applyFont="0" applyFill="0" applyBorder="0" applyAlignment="0" applyProtection="0"/>
    <xf numFmtId="187" fontId="63" fillId="0" borderId="0" applyFont="0" applyFill="0" applyBorder="0" applyAlignment="0" applyProtection="0"/>
    <xf numFmtId="188" fontId="63" fillId="0" borderId="0" applyFont="0" applyFill="0" applyBorder="0" applyAlignment="0" applyProtection="0"/>
    <xf numFmtId="0" fontId="64" fillId="0" borderId="0"/>
    <xf numFmtId="0" fontId="3" fillId="0" borderId="0"/>
    <xf numFmtId="167" fontId="3" fillId="0" borderId="0" applyFont="0" applyFill="0" applyBorder="0" applyAlignment="0" applyProtection="0"/>
    <xf numFmtId="0" fontId="2" fillId="0" borderId="0"/>
    <xf numFmtId="0" fontId="2" fillId="0" borderId="0"/>
    <xf numFmtId="0" fontId="2" fillId="0" borderId="0"/>
    <xf numFmtId="0" fontId="2" fillId="0" borderId="0"/>
    <xf numFmtId="0" fontId="13" fillId="0" borderId="0"/>
    <xf numFmtId="0" fontId="1" fillId="0" borderId="0"/>
  </cellStyleXfs>
  <cellXfs count="1589">
    <xf numFmtId="0" fontId="0" fillId="0" borderId="0" xfId="0"/>
    <xf numFmtId="0" fontId="5" fillId="0" borderId="7" xfId="0" applyFont="1" applyBorder="1" applyAlignment="1">
      <alignment horizontal="center" vertical="center"/>
    </xf>
    <xf numFmtId="0" fontId="12" fillId="0" borderId="0" xfId="0" applyFont="1"/>
    <xf numFmtId="0" fontId="12" fillId="0" borderId="0" xfId="0" applyFont="1" applyAlignment="1">
      <alignment vertical="center"/>
    </xf>
    <xf numFmtId="0" fontId="14" fillId="0" borderId="0" xfId="0" applyFont="1"/>
    <xf numFmtId="169" fontId="7" fillId="0" borderId="7" xfId="0" applyNumberFormat="1" applyFont="1" applyBorder="1" applyAlignment="1">
      <alignment horizontal="center" vertical="center"/>
    </xf>
    <xf numFmtId="0" fontId="12" fillId="0" borderId="0" xfId="0" applyFont="1" applyAlignment="1">
      <alignment horizontal="center" vertical="center"/>
    </xf>
    <xf numFmtId="169" fontId="12" fillId="0" borderId="0" xfId="0" applyNumberFormat="1" applyFont="1"/>
    <xf numFmtId="0" fontId="9" fillId="0" borderId="0" xfId="133" applyFont="1"/>
    <xf numFmtId="0" fontId="9" fillId="0" borderId="0" xfId="251"/>
    <xf numFmtId="0" fontId="9" fillId="0" borderId="0" xfId="251" applyAlignment="1">
      <alignment vertical="center"/>
    </xf>
    <xf numFmtId="0" fontId="13" fillId="0" borderId="0" xfId="133" applyAlignment="1">
      <alignment vertical="center"/>
    </xf>
    <xf numFmtId="0" fontId="22" fillId="0" borderId="0" xfId="133" applyFont="1" applyAlignment="1">
      <alignment horizontal="center"/>
    </xf>
    <xf numFmtId="0" fontId="9" fillId="0" borderId="0" xfId="133" applyFont="1" applyAlignment="1">
      <alignment horizontal="right"/>
    </xf>
    <xf numFmtId="0" fontId="9" fillId="0" borderId="0" xfId="133" applyFont="1" applyAlignment="1">
      <alignment horizontal="left"/>
    </xf>
    <xf numFmtId="2" fontId="9" fillId="0" borderId="0" xfId="133" applyNumberFormat="1" applyFont="1" applyAlignment="1">
      <alignment horizontal="center"/>
    </xf>
    <xf numFmtId="2" fontId="9" fillId="0" borderId="0" xfId="133" applyNumberFormat="1" applyFont="1"/>
    <xf numFmtId="0" fontId="9" fillId="0" borderId="0" xfId="0" applyFont="1" applyAlignment="1">
      <alignment vertical="center"/>
    </xf>
    <xf numFmtId="0" fontId="12" fillId="0" borderId="0" xfId="0" applyFont="1" applyAlignment="1">
      <alignment vertical="top"/>
    </xf>
    <xf numFmtId="169" fontId="12" fillId="0" borderId="0" xfId="0" applyNumberFormat="1" applyFont="1" applyAlignment="1">
      <alignment horizontal="left"/>
    </xf>
    <xf numFmtId="0" fontId="12" fillId="0" borderId="0" xfId="0" applyFont="1" applyAlignment="1">
      <alignment horizontal="center" wrapText="1"/>
    </xf>
    <xf numFmtId="169" fontId="12" fillId="0" borderId="0" xfId="0" applyNumberFormat="1" applyFont="1" applyAlignment="1">
      <alignment horizontal="left" wrapText="1"/>
    </xf>
    <xf numFmtId="0" fontId="103" fillId="0" borderId="7" xfId="0" applyFont="1" applyBorder="1" applyAlignment="1">
      <alignment horizontal="center" wrapText="1"/>
    </xf>
    <xf numFmtId="0" fontId="103" fillId="0" borderId="0" xfId="0" applyFont="1" applyAlignment="1">
      <alignment horizontal="center" wrapText="1"/>
    </xf>
    <xf numFmtId="0" fontId="103" fillId="0" borderId="0" xfId="0" applyFont="1" applyAlignment="1">
      <alignment wrapText="1"/>
    </xf>
    <xf numFmtId="0" fontId="104" fillId="0" borderId="0" xfId="0" applyFont="1" applyAlignment="1">
      <alignment horizontal="center" wrapText="1"/>
    </xf>
    <xf numFmtId="0" fontId="103" fillId="0" borderId="0" xfId="0" applyFont="1" applyAlignment="1">
      <alignment horizontal="center" vertical="center" wrapText="1"/>
    </xf>
    <xf numFmtId="0" fontId="0" fillId="0" borderId="0" xfId="0" applyAlignment="1">
      <alignment horizontal="center" vertical="center" wrapText="1"/>
    </xf>
    <xf numFmtId="0" fontId="27" fillId="0" borderId="0" xfId="0" applyFont="1" applyAlignment="1">
      <alignment vertical="center"/>
    </xf>
    <xf numFmtId="0" fontId="9" fillId="0" borderId="0" xfId="0" applyFont="1"/>
    <xf numFmtId="0" fontId="103" fillId="0" borderId="7" xfId="0" applyFont="1" applyBorder="1" applyAlignment="1">
      <alignment wrapText="1"/>
    </xf>
    <xf numFmtId="0" fontId="104" fillId="0" borderId="7" xfId="0" applyFont="1" applyBorder="1" applyAlignment="1">
      <alignment wrapText="1"/>
    </xf>
    <xf numFmtId="0" fontId="103" fillId="0" borderId="9" xfId="0" applyFont="1" applyBorder="1" applyAlignment="1">
      <alignment horizontal="center" vertical="center" wrapText="1"/>
    </xf>
    <xf numFmtId="0" fontId="104" fillId="0" borderId="9"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0" fillId="0" borderId="7" xfId="0" applyBorder="1"/>
    <xf numFmtId="0" fontId="32" fillId="0" borderId="0" xfId="233" applyFont="1" applyAlignment="1">
      <alignment wrapText="1"/>
    </xf>
    <xf numFmtId="0" fontId="33" fillId="0" borderId="0" xfId="233" applyFont="1" applyAlignment="1">
      <alignment horizontal="center" wrapText="1"/>
    </xf>
    <xf numFmtId="0" fontId="9" fillId="0" borderId="0" xfId="233"/>
    <xf numFmtId="0" fontId="25" fillId="0" borderId="0" xfId="233" applyFont="1" applyAlignment="1">
      <alignment vertical="top"/>
    </xf>
    <xf numFmtId="0" fontId="26" fillId="0" borderId="0" xfId="233" applyFont="1" applyAlignment="1">
      <alignment horizontal="justify" vertical="top"/>
    </xf>
    <xf numFmtId="0" fontId="35" fillId="0" borderId="0" xfId="233" applyFont="1" applyAlignment="1">
      <alignment horizontal="center" vertical="top"/>
    </xf>
    <xf numFmtId="0" fontId="37" fillId="0" borderId="0" xfId="233" applyFont="1" applyAlignment="1">
      <alignment horizontal="center" vertical="top"/>
    </xf>
    <xf numFmtId="0" fontId="39" fillId="0" borderId="0" xfId="233" applyFont="1" applyAlignment="1">
      <alignment horizontal="center" vertical="top" wrapText="1"/>
    </xf>
    <xf numFmtId="0" fontId="39" fillId="0" borderId="0" xfId="233" applyFont="1" applyAlignment="1">
      <alignment horizontal="center" vertical="top"/>
    </xf>
    <xf numFmtId="0" fontId="9" fillId="0" borderId="0" xfId="233" applyAlignment="1">
      <alignment horizontal="justify" vertical="top"/>
    </xf>
    <xf numFmtId="0" fontId="42" fillId="0" borderId="0" xfId="233" applyFont="1" applyAlignment="1">
      <alignment vertical="top"/>
    </xf>
    <xf numFmtId="0" fontId="27" fillId="0" borderId="0" xfId="233" applyFont="1" applyAlignment="1">
      <alignment horizontal="center" vertical="top"/>
    </xf>
    <xf numFmtId="2" fontId="42" fillId="0" borderId="0" xfId="233" applyNumberFormat="1" applyFont="1" applyAlignment="1">
      <alignment horizontal="center" vertical="top"/>
    </xf>
    <xf numFmtId="0" fontId="7" fillId="0" borderId="7" xfId="0" applyFont="1" applyBorder="1" applyAlignment="1">
      <alignment horizontal="center" vertical="top" wrapText="1"/>
    </xf>
    <xf numFmtId="0" fontId="0" fillId="0" borderId="0" xfId="0" applyAlignment="1">
      <alignment horizontal="left" vertical="top"/>
    </xf>
    <xf numFmtId="0" fontId="9" fillId="0" borderId="10" xfId="233" applyBorder="1"/>
    <xf numFmtId="0" fontId="9" fillId="0" borderId="11" xfId="233" applyBorder="1"/>
    <xf numFmtId="0" fontId="9" fillId="0" borderId="10" xfId="233" applyBorder="1" applyAlignment="1">
      <alignment horizontal="justify" vertical="top"/>
    </xf>
    <xf numFmtId="0" fontId="9" fillId="0" borderId="11" xfId="233" applyBorder="1" applyAlignment="1">
      <alignment horizontal="justify" vertical="top"/>
    </xf>
    <xf numFmtId="0" fontId="42" fillId="0" borderId="10" xfId="233" applyFont="1" applyBorder="1" applyAlignment="1">
      <alignment vertical="top"/>
    </xf>
    <xf numFmtId="0" fontId="9" fillId="0" borderId="12" xfId="233" applyBorder="1"/>
    <xf numFmtId="0" fontId="9" fillId="0" borderId="8" xfId="233" applyBorder="1"/>
    <xf numFmtId="0" fontId="9" fillId="0" borderId="13" xfId="233" applyBorder="1"/>
    <xf numFmtId="0" fontId="29" fillId="0" borderId="14" xfId="251" applyFont="1" applyBorder="1"/>
    <xf numFmtId="0" fontId="29" fillId="0" borderId="15" xfId="251" applyFont="1" applyBorder="1"/>
    <xf numFmtId="0" fontId="29" fillId="0" borderId="9" xfId="251" applyFont="1" applyBorder="1" applyAlignment="1">
      <alignment horizontal="center"/>
    </xf>
    <xf numFmtId="0" fontId="29" fillId="0" borderId="9" xfId="251" applyFont="1" applyBorder="1"/>
    <xf numFmtId="2" fontId="29" fillId="0" borderId="15" xfId="133" applyNumberFormat="1" applyFont="1" applyBorder="1" applyAlignment="1">
      <alignment wrapText="1"/>
    </xf>
    <xf numFmtId="0" fontId="29" fillId="0" borderId="16" xfId="133" applyFont="1" applyBorder="1" applyAlignment="1">
      <alignment vertical="center" wrapText="1"/>
    </xf>
    <xf numFmtId="0" fontId="29" fillId="0" borderId="17" xfId="133" applyFont="1" applyBorder="1" applyAlignment="1">
      <alignment horizontal="left" vertical="center"/>
    </xf>
    <xf numFmtId="0" fontId="29" fillId="0" borderId="18" xfId="133" applyFont="1" applyBorder="1" applyAlignment="1">
      <alignment horizontal="center" vertical="center" wrapText="1"/>
    </xf>
    <xf numFmtId="174" fontId="29" fillId="0" borderId="18" xfId="133" applyNumberFormat="1" applyFont="1" applyBorder="1" applyAlignment="1">
      <alignment vertical="center" wrapText="1"/>
    </xf>
    <xf numFmtId="174" fontId="29" fillId="0" borderId="17" xfId="133" applyNumberFormat="1" applyFont="1" applyBorder="1" applyAlignment="1">
      <alignment vertical="center" wrapText="1"/>
    </xf>
    <xf numFmtId="169" fontId="27" fillId="0" borderId="7" xfId="133" applyNumberFormat="1" applyFont="1" applyBorder="1" applyAlignment="1">
      <alignment vertical="center" wrapText="1"/>
    </xf>
    <xf numFmtId="0" fontId="27" fillId="0" borderId="7" xfId="251" applyFont="1" applyBorder="1" applyAlignment="1">
      <alignment horizontal="center" vertical="center" wrapText="1"/>
    </xf>
    <xf numFmtId="0" fontId="29" fillId="0" borderId="18" xfId="133" applyFont="1" applyBorder="1" applyAlignment="1">
      <alignment horizontal="center" vertical="center"/>
    </xf>
    <xf numFmtId="0" fontId="29" fillId="0" borderId="16" xfId="133" applyFont="1" applyBorder="1" applyAlignment="1">
      <alignment wrapText="1"/>
    </xf>
    <xf numFmtId="2" fontId="29" fillId="0" borderId="17" xfId="133" applyNumberFormat="1" applyFont="1" applyBorder="1" applyAlignment="1">
      <alignment wrapText="1"/>
    </xf>
    <xf numFmtId="169" fontId="27" fillId="0" borderId="19" xfId="133" applyNumberFormat="1" applyFont="1" applyBorder="1" applyAlignment="1">
      <alignment vertical="center" wrapText="1"/>
    </xf>
    <xf numFmtId="169" fontId="27" fillId="0" borderId="20" xfId="133" applyNumberFormat="1" applyFont="1" applyBorder="1" applyAlignment="1">
      <alignment vertical="center" wrapText="1"/>
    </xf>
    <xf numFmtId="2" fontId="29" fillId="0" borderId="18" xfId="133" applyNumberFormat="1" applyFont="1" applyBorder="1" applyAlignment="1">
      <alignment wrapText="1"/>
    </xf>
    <xf numFmtId="0" fontId="12" fillId="0" borderId="7" xfId="0" applyFont="1" applyBorder="1" applyAlignment="1">
      <alignment horizontal="center" vertical="top" wrapText="1"/>
    </xf>
    <xf numFmtId="0" fontId="12" fillId="0" borderId="7" xfId="0" applyFont="1" applyBorder="1" applyAlignment="1">
      <alignment horizontal="center" vertical="center" wrapText="1"/>
    </xf>
    <xf numFmtId="0" fontId="26" fillId="0" borderId="11" xfId="233" applyFont="1" applyBorder="1" applyAlignment="1">
      <alignment horizontal="justify" vertical="top"/>
    </xf>
    <xf numFmtId="0" fontId="104" fillId="0" borderId="7" xfId="0" applyFont="1" applyBorder="1" applyAlignment="1">
      <alignment horizontal="center" vertical="center" wrapText="1"/>
    </xf>
    <xf numFmtId="0" fontId="9" fillId="0" borderId="0" xfId="0" applyFont="1" applyAlignment="1">
      <alignment horizontal="center" vertical="center" wrapText="1"/>
    </xf>
    <xf numFmtId="0" fontId="105" fillId="0" borderId="9" xfId="0" applyFont="1" applyBorder="1" applyAlignment="1">
      <alignment horizontal="center" vertical="center" wrapText="1"/>
    </xf>
    <xf numFmtId="0" fontId="106" fillId="0" borderId="0" xfId="0" applyFont="1" applyAlignment="1">
      <alignment horizontal="left" vertical="top" wrapText="1"/>
    </xf>
    <xf numFmtId="170" fontId="106" fillId="0" borderId="0" xfId="0" applyNumberFormat="1" applyFont="1" applyAlignment="1">
      <alignment horizontal="center" vertical="top" wrapText="1"/>
    </xf>
    <xf numFmtId="0" fontId="107" fillId="0" borderId="0" xfId="0" applyFont="1" applyAlignment="1">
      <alignment horizontal="left" vertical="top" wrapText="1"/>
    </xf>
    <xf numFmtId="1" fontId="9" fillId="0" borderId="7" xfId="221" applyNumberFormat="1" applyBorder="1" applyAlignment="1">
      <alignment horizontal="right" vertical="center"/>
    </xf>
    <xf numFmtId="0" fontId="103"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20" xfId="0" applyFont="1" applyBorder="1" applyAlignment="1">
      <alignment horizontal="center" vertical="center"/>
    </xf>
    <xf numFmtId="0" fontId="12" fillId="0" borderId="0" xfId="0" applyFont="1" applyAlignment="1">
      <alignment horizontal="left"/>
    </xf>
    <xf numFmtId="0" fontId="0" fillId="0" borderId="7" xfId="0" applyBorder="1" applyAlignment="1">
      <alignment horizontal="center" vertical="center" wrapText="1"/>
    </xf>
    <xf numFmtId="0" fontId="104" fillId="0" borderId="0" xfId="0" applyFont="1" applyAlignment="1">
      <alignment wrapText="1"/>
    </xf>
    <xf numFmtId="0" fontId="9" fillId="0" borderId="0" xfId="0" applyFont="1" applyAlignment="1">
      <alignment horizontal="right" vertical="center" wrapText="1"/>
    </xf>
    <xf numFmtId="177" fontId="103" fillId="0" borderId="0" xfId="0" applyNumberFormat="1" applyFont="1" applyAlignment="1">
      <alignment horizontal="center" vertical="center" wrapText="1"/>
    </xf>
    <xf numFmtId="0" fontId="12" fillId="0" borderId="19" xfId="0" applyFont="1" applyBorder="1" applyAlignment="1">
      <alignment horizontal="center" vertical="top" wrapText="1"/>
    </xf>
    <xf numFmtId="0" fontId="0" fillId="0" borderId="0" xfId="0" applyAlignment="1">
      <alignment vertical="center"/>
    </xf>
    <xf numFmtId="0" fontId="0" fillId="0" borderId="0" xfId="0" applyAlignment="1">
      <alignment horizontal="center" vertical="center"/>
    </xf>
    <xf numFmtId="0" fontId="108" fillId="0" borderId="7" xfId="0" applyFont="1" applyBorder="1" applyAlignment="1">
      <alignment horizontal="center" vertical="center"/>
    </xf>
    <xf numFmtId="0" fontId="21" fillId="0" borderId="7" xfId="0" applyFont="1" applyBorder="1" applyAlignment="1">
      <alignment horizontal="center" vertical="center"/>
    </xf>
    <xf numFmtId="0" fontId="102" fillId="0" borderId="0" xfId="0" applyFont="1" applyAlignment="1">
      <alignment vertical="center"/>
    </xf>
    <xf numFmtId="0" fontId="109" fillId="0" borderId="0" xfId="0" applyFont="1"/>
    <xf numFmtId="0" fontId="108" fillId="0" borderId="0" xfId="0" applyFont="1"/>
    <xf numFmtId="0" fontId="109" fillId="0" borderId="9" xfId="0" applyFont="1" applyBorder="1" applyAlignment="1">
      <alignment horizontal="center" vertical="center"/>
    </xf>
    <xf numFmtId="0" fontId="0" fillId="0" borderId="7" xfId="0" applyBorder="1" applyAlignment="1">
      <alignment horizontal="center" vertical="center"/>
    </xf>
    <xf numFmtId="0" fontId="109" fillId="0" borderId="9" xfId="0" applyFont="1" applyBorder="1" applyAlignment="1">
      <alignment horizontal="center" vertical="center" wrapText="1"/>
    </xf>
    <xf numFmtId="0" fontId="12" fillId="0" borderId="20" xfId="86" applyFont="1" applyBorder="1" applyAlignment="1">
      <alignment horizontal="center" vertical="center" wrapText="1"/>
    </xf>
    <xf numFmtId="0" fontId="12" fillId="0" borderId="7" xfId="86" applyFont="1" applyBorder="1" applyAlignment="1">
      <alignment horizontal="center" vertical="center" wrapText="1"/>
    </xf>
    <xf numFmtId="0" fontId="0" fillId="0" borderId="9" xfId="0" applyBorder="1" applyAlignment="1">
      <alignment horizontal="center" vertical="center"/>
    </xf>
    <xf numFmtId="0" fontId="16" fillId="0" borderId="7" xfId="0" applyFont="1" applyBorder="1" applyAlignment="1">
      <alignment horizontal="center"/>
    </xf>
    <xf numFmtId="0" fontId="109" fillId="0" borderId="7" xfId="0" applyFont="1" applyBorder="1" applyAlignment="1">
      <alignment wrapText="1"/>
    </xf>
    <xf numFmtId="0" fontId="109" fillId="0" borderId="7" xfId="0" applyFont="1" applyBorder="1"/>
    <xf numFmtId="0" fontId="110" fillId="0" borderId="7" xfId="0" applyFont="1" applyBorder="1" applyAlignment="1">
      <alignment vertical="center"/>
    </xf>
    <xf numFmtId="0" fontId="109" fillId="0" borderId="7" xfId="0" applyFont="1" applyBorder="1" applyAlignment="1">
      <alignment horizontal="center" vertical="center"/>
    </xf>
    <xf numFmtId="0" fontId="0" fillId="0" borderId="7" xfId="0" applyBorder="1" applyAlignment="1">
      <alignment horizontal="center"/>
    </xf>
    <xf numFmtId="0" fontId="110" fillId="0" borderId="7" xfId="0" applyFont="1" applyBorder="1" applyAlignment="1">
      <alignment horizontal="left"/>
    </xf>
    <xf numFmtId="0" fontId="110" fillId="0" borderId="7" xfId="0" applyFont="1" applyBorder="1" applyAlignment="1">
      <alignment horizontal="center"/>
    </xf>
    <xf numFmtId="0" fontId="108" fillId="0" borderId="7" xfId="0" applyFont="1" applyBorder="1"/>
    <xf numFmtId="0" fontId="108" fillId="0" borderId="7" xfId="0" applyFont="1" applyBorder="1" applyAlignment="1">
      <alignment horizontal="center"/>
    </xf>
    <xf numFmtId="0" fontId="108" fillId="0" borderId="7" xfId="0" applyFont="1" applyBorder="1" applyAlignment="1">
      <alignment horizontal="center" wrapText="1"/>
    </xf>
    <xf numFmtId="0" fontId="7" fillId="0" borderId="7" xfId="0" applyFont="1" applyBorder="1" applyAlignment="1">
      <alignment horizontal="center" wrapText="1"/>
    </xf>
    <xf numFmtId="1" fontId="103" fillId="0" borderId="7" xfId="0" applyNumberFormat="1" applyFont="1" applyBorder="1" applyAlignment="1">
      <alignment horizontal="center" vertical="center" wrapText="1"/>
    </xf>
    <xf numFmtId="0" fontId="109" fillId="0" borderId="21" xfId="0" applyFont="1" applyBorder="1" applyAlignment="1">
      <alignment horizontal="center" vertical="center" wrapText="1"/>
    </xf>
    <xf numFmtId="0" fontId="108" fillId="0" borderId="20" xfId="0" applyFont="1" applyBorder="1" applyAlignment="1">
      <alignment horizontal="center" vertical="center"/>
    </xf>
    <xf numFmtId="0" fontId="111" fillId="0" borderId="9" xfId="0" applyFont="1" applyBorder="1" applyAlignment="1">
      <alignment horizontal="center" vertical="center"/>
    </xf>
    <xf numFmtId="0" fontId="110" fillId="0" borderId="20" xfId="0" applyFont="1" applyBorder="1" applyAlignment="1">
      <alignment horizontal="center"/>
    </xf>
    <xf numFmtId="1" fontId="0" fillId="0" borderId="7" xfId="0" applyNumberFormat="1" applyBorder="1" applyAlignment="1">
      <alignment horizontal="center" vertical="center"/>
    </xf>
    <xf numFmtId="1" fontId="21" fillId="0" borderId="7"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1" fontId="9" fillId="0" borderId="0" xfId="0" applyNumberFormat="1" applyFont="1" applyAlignment="1">
      <alignment horizontal="center" vertical="center"/>
    </xf>
    <xf numFmtId="0" fontId="9" fillId="0" borderId="0" xfId="0" applyFont="1" applyAlignment="1">
      <alignment horizontal="center" vertical="center"/>
    </xf>
    <xf numFmtId="1" fontId="9" fillId="0" borderId="0" xfId="0" applyNumberFormat="1" applyFont="1" applyAlignment="1">
      <alignment vertical="center"/>
    </xf>
    <xf numFmtId="1" fontId="5" fillId="0" borderId="0" xfId="0" applyNumberFormat="1" applyFont="1" applyAlignment="1">
      <alignment horizontal="center" vertical="center"/>
    </xf>
    <xf numFmtId="168" fontId="9" fillId="0" borderId="0" xfId="0" applyNumberFormat="1" applyFont="1" applyAlignment="1">
      <alignment vertical="center"/>
    </xf>
    <xf numFmtId="0" fontId="16" fillId="0" borderId="0" xfId="252" applyFont="1"/>
    <xf numFmtId="0" fontId="16" fillId="0" borderId="0" xfId="252" applyFont="1" applyAlignment="1">
      <alignment vertical="center"/>
    </xf>
    <xf numFmtId="2" fontId="16" fillId="0" borderId="0" xfId="252" applyNumberFormat="1" applyFont="1" applyAlignment="1">
      <alignment horizontal="center"/>
    </xf>
    <xf numFmtId="2" fontId="9" fillId="0" borderId="0" xfId="0" applyNumberFormat="1" applyFont="1" applyAlignment="1">
      <alignment horizontal="center" vertical="center"/>
    </xf>
    <xf numFmtId="2" fontId="16" fillId="0" borderId="0" xfId="252" applyNumberFormat="1" applyFont="1"/>
    <xf numFmtId="1" fontId="9" fillId="0" borderId="0" xfId="0" applyNumberFormat="1" applyFont="1" applyAlignment="1">
      <alignment horizontal="left" vertical="center" indent="1"/>
    </xf>
    <xf numFmtId="0" fontId="9" fillId="0" borderId="0" xfId="0" applyFont="1" applyAlignment="1">
      <alignment vertical="center" wrapText="1"/>
    </xf>
    <xf numFmtId="2" fontId="9" fillId="0" borderId="0" xfId="0" applyNumberFormat="1" applyFont="1" applyAlignment="1">
      <alignment vertical="center"/>
    </xf>
    <xf numFmtId="1" fontId="9" fillId="0" borderId="0" xfId="0" applyNumberFormat="1" applyFont="1" applyAlignment="1">
      <alignment vertical="top"/>
    </xf>
    <xf numFmtId="0" fontId="68" fillId="0" borderId="0" xfId="252" applyFont="1"/>
    <xf numFmtId="0" fontId="9" fillId="0" borderId="0" xfId="221" applyAlignment="1">
      <alignment vertical="center" wrapText="1"/>
    </xf>
    <xf numFmtId="0" fontId="7" fillId="0" borderId="0" xfId="109" applyFont="1" applyAlignment="1">
      <alignment vertical="center"/>
    </xf>
    <xf numFmtId="0" fontId="7" fillId="0" borderId="7" xfId="109" applyFont="1" applyBorder="1" applyAlignment="1">
      <alignment horizontal="center" vertical="center" wrapText="1"/>
    </xf>
    <xf numFmtId="0" fontId="7" fillId="0" borderId="7" xfId="109" quotePrefix="1" applyFont="1" applyBorder="1" applyAlignment="1">
      <alignment horizontal="center" vertical="center" wrapText="1"/>
    </xf>
    <xf numFmtId="170" fontId="7" fillId="0" borderId="7" xfId="109" applyNumberFormat="1" applyFont="1" applyBorder="1" applyAlignment="1">
      <alignment horizontal="center" vertical="center" wrapText="1"/>
    </xf>
    <xf numFmtId="0" fontId="70" fillId="0" borderId="0" xfId="0" applyFont="1" applyAlignment="1">
      <alignment wrapText="1"/>
    </xf>
    <xf numFmtId="0" fontId="0" fillId="0" borderId="0" xfId="0" applyAlignment="1">
      <alignment wrapText="1"/>
    </xf>
    <xf numFmtId="0" fontId="18" fillId="0" borderId="0" xfId="0" applyFont="1" applyAlignment="1">
      <alignment vertical="top" wrapText="1"/>
    </xf>
    <xf numFmtId="0" fontId="0" fillId="0" borderId="0" xfId="0" applyAlignment="1">
      <alignment vertical="top" wrapText="1"/>
    </xf>
    <xf numFmtId="0" fontId="18" fillId="0" borderId="0" xfId="0" applyFont="1" applyAlignment="1">
      <alignment vertical="center" wrapText="1"/>
    </xf>
    <xf numFmtId="171" fontId="18" fillId="0" borderId="0" xfId="0" applyNumberFormat="1" applyFont="1" applyAlignment="1">
      <alignment vertical="center" wrapText="1"/>
    </xf>
    <xf numFmtId="0" fontId="0" fillId="0" borderId="0" xfId="0" applyAlignment="1">
      <alignment vertical="center" wrapText="1"/>
    </xf>
    <xf numFmtId="1" fontId="18" fillId="0" borderId="0" xfId="0" applyNumberFormat="1" applyFont="1" applyAlignment="1">
      <alignment horizontal="right" vertical="center" wrapText="1"/>
    </xf>
    <xf numFmtId="0" fontId="18" fillId="0" borderId="0" xfId="0" applyFont="1" applyAlignment="1">
      <alignment vertical="center"/>
    </xf>
    <xf numFmtId="2" fontId="18" fillId="0" borderId="0" xfId="0" applyNumberFormat="1" applyFont="1" applyAlignment="1">
      <alignment vertical="center" wrapText="1"/>
    </xf>
    <xf numFmtId="2" fontId="16" fillId="0" borderId="0" xfId="0" applyNumberFormat="1" applyFont="1" applyAlignment="1">
      <alignment vertical="center" wrapText="1"/>
    </xf>
    <xf numFmtId="0" fontId="21" fillId="0" borderId="0" xfId="0" applyFont="1" applyAlignment="1">
      <alignment vertical="center" wrapText="1"/>
    </xf>
    <xf numFmtId="2" fontId="21" fillId="0" borderId="0" xfId="0" applyNumberFormat="1" applyFont="1" applyAlignment="1">
      <alignment horizontal="right" vertical="center" wrapText="1"/>
    </xf>
    <xf numFmtId="0" fontId="21" fillId="0" borderId="0" xfId="0" applyFont="1" applyAlignment="1">
      <alignment horizontal="center" vertical="center" wrapText="1"/>
    </xf>
    <xf numFmtId="0" fontId="16" fillId="0" borderId="0" xfId="0" applyFont="1" applyAlignment="1">
      <alignment vertical="center" wrapText="1"/>
    </xf>
    <xf numFmtId="0" fontId="72" fillId="0" borderId="0" xfId="0" applyFont="1" applyAlignment="1">
      <alignment horizontal="right" vertical="center"/>
    </xf>
    <xf numFmtId="3" fontId="72" fillId="0" borderId="0" xfId="0" applyNumberFormat="1" applyFont="1" applyAlignment="1">
      <alignment horizontal="right" vertical="center" wrapText="1"/>
    </xf>
    <xf numFmtId="0" fontId="72" fillId="0" borderId="0" xfId="0" applyFont="1" applyAlignment="1">
      <alignment horizontal="center" vertical="center" wrapText="1"/>
    </xf>
    <xf numFmtId="0" fontId="72" fillId="0" borderId="0" xfId="0" applyFont="1" applyAlignment="1">
      <alignment vertical="center"/>
    </xf>
    <xf numFmtId="0" fontId="16" fillId="0" borderId="0" xfId="0" applyFont="1" applyAlignment="1">
      <alignment vertical="center"/>
    </xf>
    <xf numFmtId="0" fontId="19" fillId="0" borderId="4" xfId="0" applyFont="1" applyBorder="1" applyAlignment="1">
      <alignment horizontal="center" vertical="center"/>
    </xf>
    <xf numFmtId="0" fontId="29" fillId="0" borderId="3" xfId="0" applyFont="1" applyBorder="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vertical="center"/>
    </xf>
    <xf numFmtId="170" fontId="29" fillId="0" borderId="0" xfId="0" applyNumberFormat="1" applyFont="1" applyAlignment="1">
      <alignment vertical="center"/>
    </xf>
    <xf numFmtId="0" fontId="29" fillId="0" borderId="4" xfId="0" applyFont="1" applyBorder="1" applyAlignment="1">
      <alignment horizontal="left" vertical="center"/>
    </xf>
    <xf numFmtId="0" fontId="29" fillId="0" borderId="0" xfId="0" applyFont="1" applyAlignment="1">
      <alignment vertical="center" wrapText="1"/>
    </xf>
    <xf numFmtId="0" fontId="29" fillId="0" borderId="4" xfId="0" applyFont="1" applyBorder="1" applyAlignment="1">
      <alignment horizontal="left" vertical="center" wrapText="1"/>
    </xf>
    <xf numFmtId="2" fontId="29" fillId="0" borderId="0" xfId="0" applyNumberFormat="1" applyFont="1" applyAlignment="1">
      <alignment vertical="center" wrapText="1"/>
    </xf>
    <xf numFmtId="171" fontId="29" fillId="0" borderId="0" xfId="0" applyNumberFormat="1" applyFont="1" applyAlignment="1">
      <alignment vertical="center" wrapText="1"/>
    </xf>
    <xf numFmtId="170" fontId="29" fillId="0" borderId="0" xfId="0" applyNumberFormat="1" applyFont="1" applyAlignment="1">
      <alignment vertical="center" wrapText="1"/>
    </xf>
    <xf numFmtId="0" fontId="29" fillId="0" borderId="3" xfId="0" applyFont="1" applyBorder="1" applyAlignment="1">
      <alignment horizontal="center" vertical="center"/>
    </xf>
    <xf numFmtId="0" fontId="29" fillId="0" borderId="0" xfId="0" applyFont="1" applyAlignment="1">
      <alignment horizontal="center" vertical="center"/>
    </xf>
    <xf numFmtId="0" fontId="29" fillId="0" borderId="4" xfId="0" applyFont="1" applyBorder="1" applyAlignment="1">
      <alignment vertical="center"/>
    </xf>
    <xf numFmtId="0" fontId="29" fillId="0" borderId="3" xfId="0" applyFont="1" applyBorder="1" applyAlignment="1">
      <alignment horizontal="right" vertical="center"/>
    </xf>
    <xf numFmtId="0" fontId="29" fillId="0" borderId="0" xfId="0" applyFont="1"/>
    <xf numFmtId="168" fontId="29" fillId="0" borderId="0" xfId="0" applyNumberFormat="1" applyFont="1" applyAlignment="1">
      <alignment vertical="center"/>
    </xf>
    <xf numFmtId="0" fontId="29" fillId="0" borderId="3" xfId="0" applyFont="1" applyBorder="1"/>
    <xf numFmtId="168" fontId="29" fillId="0" borderId="2" xfId="0" applyNumberFormat="1" applyFont="1" applyBorder="1" applyAlignment="1">
      <alignment vertical="center"/>
    </xf>
    <xf numFmtId="0" fontId="29" fillId="0" borderId="0" xfId="0" applyFont="1" applyAlignment="1">
      <alignment horizontal="left"/>
    </xf>
    <xf numFmtId="0" fontId="29" fillId="0" borderId="4" xfId="0" applyFont="1" applyBorder="1"/>
    <xf numFmtId="171" fontId="29" fillId="0" borderId="2" xfId="0" applyNumberFormat="1" applyFont="1" applyBorder="1"/>
    <xf numFmtId="0" fontId="29" fillId="0" borderId="2" xfId="0" applyFont="1" applyBorder="1" applyAlignment="1">
      <alignment horizontal="center"/>
    </xf>
    <xf numFmtId="168" fontId="29" fillId="0" borderId="2" xfId="0" applyNumberFormat="1" applyFont="1" applyBorder="1" applyAlignment="1">
      <alignment horizontal="left"/>
    </xf>
    <xf numFmtId="0" fontId="29" fillId="0" borderId="0" xfId="0" applyFont="1" applyAlignment="1">
      <alignment horizontal="center"/>
    </xf>
    <xf numFmtId="2" fontId="29" fillId="0" borderId="1" xfId="0" applyNumberFormat="1" applyFont="1" applyBorder="1" applyAlignment="1">
      <alignment horizontal="left"/>
    </xf>
    <xf numFmtId="0" fontId="29" fillId="0" borderId="0" xfId="0" quotePrefix="1" applyFont="1" applyAlignment="1">
      <alignment horizontal="center"/>
    </xf>
    <xf numFmtId="170" fontId="29" fillId="0" borderId="0" xfId="0" applyNumberFormat="1" applyFont="1" applyAlignment="1">
      <alignment horizontal="right"/>
    </xf>
    <xf numFmtId="0" fontId="29" fillId="0" borderId="0" xfId="0" applyFont="1" applyAlignment="1">
      <alignment horizontal="left" vertical="center"/>
    </xf>
    <xf numFmtId="0" fontId="29" fillId="0" borderId="3" xfId="0" applyFont="1" applyBorder="1" applyAlignment="1">
      <alignment vertical="center"/>
    </xf>
    <xf numFmtId="168" fontId="27" fillId="0" borderId="0" xfId="0" applyNumberFormat="1" applyFont="1" applyAlignment="1">
      <alignment horizontal="right" vertical="center"/>
    </xf>
    <xf numFmtId="0" fontId="27" fillId="0" borderId="0" xfId="0" applyFont="1" applyAlignment="1">
      <alignment horizontal="left" vertical="center"/>
    </xf>
    <xf numFmtId="0" fontId="27" fillId="0" borderId="0" xfId="0" applyFont="1" applyAlignment="1">
      <alignment horizontal="center" vertical="center"/>
    </xf>
    <xf numFmtId="168" fontId="27" fillId="0" borderId="0" xfId="0" applyNumberFormat="1" applyFont="1" applyAlignment="1">
      <alignment horizontal="center" vertical="center"/>
    </xf>
    <xf numFmtId="0" fontId="9" fillId="0" borderId="0" xfId="0" applyFont="1" applyAlignment="1">
      <alignment horizontal="left"/>
    </xf>
    <xf numFmtId="170" fontId="27" fillId="0" borderId="0" xfId="0" applyNumberFormat="1" applyFont="1" applyAlignment="1">
      <alignment horizontal="right" vertical="center"/>
    </xf>
    <xf numFmtId="168" fontId="27" fillId="0" borderId="0" xfId="0" applyNumberFormat="1" applyFont="1" applyAlignment="1">
      <alignment vertical="center"/>
    </xf>
    <xf numFmtId="0" fontId="27" fillId="0" borderId="0" xfId="0" applyFont="1" applyAlignment="1">
      <alignment horizontal="right" vertical="center"/>
    </xf>
    <xf numFmtId="0" fontId="9" fillId="0" borderId="3" xfId="0" applyFont="1" applyBorder="1" applyAlignment="1">
      <alignment horizontal="left"/>
    </xf>
    <xf numFmtId="168" fontId="7" fillId="0" borderId="0" xfId="0" applyNumberFormat="1" applyFont="1" applyAlignment="1">
      <alignment horizontal="right" vertical="center"/>
    </xf>
    <xf numFmtId="0" fontId="7" fillId="0" borderId="0" xfId="0" applyFont="1" applyAlignment="1">
      <alignment horizontal="left" vertical="center"/>
    </xf>
    <xf numFmtId="0" fontId="5" fillId="0" borderId="4" xfId="0" applyFont="1" applyBorder="1" applyAlignment="1">
      <alignment horizontal="left" vertical="center"/>
    </xf>
    <xf numFmtId="0" fontId="19" fillId="0" borderId="0" xfId="0" applyFont="1" applyAlignment="1">
      <alignment horizontal="center" vertical="center"/>
    </xf>
    <xf numFmtId="0" fontId="11" fillId="0" borderId="0" xfId="0" applyFont="1" applyAlignment="1">
      <alignment horizontal="center" vertical="center"/>
    </xf>
    <xf numFmtId="2" fontId="27" fillId="0" borderId="7" xfId="0" applyNumberFormat="1" applyFont="1" applyBorder="1" applyAlignment="1">
      <alignment horizontal="center" vertical="center"/>
    </xf>
    <xf numFmtId="0" fontId="9" fillId="0" borderId="7" xfId="0" applyFont="1" applyBorder="1" applyAlignment="1">
      <alignment horizontal="center" vertical="center"/>
    </xf>
    <xf numFmtId="0" fontId="29" fillId="0" borderId="0" xfId="133" applyFont="1"/>
    <xf numFmtId="0" fontId="73" fillId="0" borderId="7" xfId="0" applyFont="1" applyBorder="1" applyAlignment="1">
      <alignment horizontal="center" vertical="center" wrapText="1"/>
    </xf>
    <xf numFmtId="0" fontId="69" fillId="0" borderId="7" xfId="0" applyFont="1" applyBorder="1" applyAlignment="1">
      <alignment vertical="center" wrapText="1"/>
    </xf>
    <xf numFmtId="0" fontId="69" fillId="0" borderId="7" xfId="0" applyFont="1" applyBorder="1" applyAlignment="1">
      <alignment horizontal="left" vertical="center" wrapText="1"/>
    </xf>
    <xf numFmtId="0" fontId="69" fillId="0" borderId="7" xfId="0" applyFont="1" applyBorder="1" applyAlignment="1">
      <alignment vertical="center"/>
    </xf>
    <xf numFmtId="0" fontId="5" fillId="0" borderId="7" xfId="0" applyFont="1" applyBorder="1" applyAlignment="1">
      <alignment vertical="center"/>
    </xf>
    <xf numFmtId="1" fontId="9" fillId="0" borderId="7" xfId="0" applyNumberFormat="1" applyFont="1" applyBorder="1" applyAlignment="1">
      <alignment horizontal="center" vertical="center"/>
    </xf>
    <xf numFmtId="0" fontId="9" fillId="0" borderId="7" xfId="0" applyFont="1" applyBorder="1" applyAlignment="1">
      <alignment vertical="center"/>
    </xf>
    <xf numFmtId="1" fontId="5" fillId="0" borderId="7" xfId="0" applyNumberFormat="1" applyFont="1" applyBorder="1" applyAlignment="1">
      <alignment horizontal="center" vertical="center"/>
    </xf>
    <xf numFmtId="0" fontId="5" fillId="0" borderId="7" xfId="0" applyFont="1" applyBorder="1" applyAlignment="1">
      <alignment horizontal="left" vertical="center"/>
    </xf>
    <xf numFmtId="1" fontId="9" fillId="0" borderId="7" xfId="0" applyNumberFormat="1" applyFont="1" applyBorder="1" applyAlignment="1">
      <alignment vertical="center"/>
    </xf>
    <xf numFmtId="0" fontId="9" fillId="0" borderId="7" xfId="0" quotePrefix="1" applyFont="1" applyBorder="1" applyAlignment="1">
      <alignment horizontal="center" vertical="center"/>
    </xf>
    <xf numFmtId="0" fontId="4" fillId="0" borderId="7" xfId="0" applyFont="1" applyBorder="1" applyAlignment="1">
      <alignment horizontal="center" vertical="center"/>
    </xf>
    <xf numFmtId="0" fontId="5" fillId="0" borderId="7" xfId="0" quotePrefix="1" applyFont="1" applyBorder="1" applyAlignment="1">
      <alignment horizontal="center" vertical="center"/>
    </xf>
    <xf numFmtId="0" fontId="5" fillId="0" borderId="7" xfId="0" applyFont="1" applyBorder="1" applyAlignment="1">
      <alignment horizontal="center" vertical="center" wrapText="1"/>
    </xf>
    <xf numFmtId="170" fontId="9" fillId="0" borderId="7" xfId="0" applyNumberFormat="1" applyFont="1" applyBorder="1" applyAlignment="1">
      <alignment horizontal="center" vertical="center"/>
    </xf>
    <xf numFmtId="171" fontId="9" fillId="0" borderId="7" xfId="0" applyNumberFormat="1" applyFont="1" applyBorder="1" applyAlignment="1">
      <alignment horizontal="center" vertical="center"/>
    </xf>
    <xf numFmtId="2" fontId="5" fillId="0" borderId="7" xfId="0" applyNumberFormat="1" applyFont="1" applyBorder="1" applyAlignment="1">
      <alignment vertical="center"/>
    </xf>
    <xf numFmtId="1" fontId="5" fillId="0" borderId="7" xfId="0" applyNumberFormat="1" applyFont="1" applyBorder="1" applyAlignment="1">
      <alignment vertical="center"/>
    </xf>
    <xf numFmtId="0" fontId="16" fillId="0" borderId="7" xfId="252" applyFont="1" applyBorder="1"/>
    <xf numFmtId="0" fontId="9" fillId="0" borderId="7" xfId="252" applyFont="1" applyBorder="1" applyAlignment="1">
      <alignment vertical="center"/>
    </xf>
    <xf numFmtId="0" fontId="5" fillId="0" borderId="7" xfId="252" applyFont="1" applyBorder="1" applyAlignment="1">
      <alignment horizontal="center" vertical="center"/>
    </xf>
    <xf numFmtId="0" fontId="5" fillId="0" borderId="7" xfId="252" applyFont="1" applyBorder="1" applyAlignment="1">
      <alignment horizontal="center" vertical="center" wrapText="1"/>
    </xf>
    <xf numFmtId="0" fontId="16" fillId="0" borderId="7" xfId="252" applyFont="1" applyBorder="1" applyAlignment="1">
      <alignment vertical="center"/>
    </xf>
    <xf numFmtId="0" fontId="9" fillId="0" borderId="7" xfId="252" applyFont="1" applyBorder="1" applyAlignment="1">
      <alignment horizontal="center" vertical="center"/>
    </xf>
    <xf numFmtId="1" fontId="9" fillId="0" borderId="7" xfId="250" applyNumberFormat="1" applyFont="1" applyBorder="1" applyAlignment="1">
      <alignment horizontal="center" vertical="center"/>
    </xf>
    <xf numFmtId="1" fontId="9" fillId="0" borderId="7" xfId="252" applyNumberFormat="1" applyFont="1" applyBorder="1" applyAlignment="1">
      <alignment horizontal="center" vertical="center"/>
    </xf>
    <xf numFmtId="2" fontId="9" fillId="0" borderId="7" xfId="252" applyNumberFormat="1" applyFont="1" applyBorder="1" applyAlignment="1">
      <alignment horizontal="center" vertical="center"/>
    </xf>
    <xf numFmtId="170" fontId="9" fillId="0" borderId="7" xfId="252" applyNumberFormat="1" applyFont="1" applyBorder="1" applyAlignment="1">
      <alignment horizontal="center" vertical="center"/>
    </xf>
    <xf numFmtId="0" fontId="9" fillId="0" borderId="7" xfId="252" applyFont="1" applyBorder="1" applyAlignment="1">
      <alignment horizontal="center" vertical="center" wrapText="1"/>
    </xf>
    <xf numFmtId="1" fontId="5" fillId="0" borderId="7" xfId="252" applyNumberFormat="1" applyFont="1" applyBorder="1" applyAlignment="1">
      <alignment horizontal="center" vertical="center"/>
    </xf>
    <xf numFmtId="2" fontId="16" fillId="0" borderId="7" xfId="252" applyNumberFormat="1" applyFont="1" applyBorder="1" applyAlignment="1">
      <alignment horizontal="center" vertical="center"/>
    </xf>
    <xf numFmtId="2" fontId="9"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0" fontId="16" fillId="0" borderId="7" xfId="252" applyFont="1" applyBorder="1" applyAlignment="1">
      <alignment vertical="center" wrapText="1"/>
    </xf>
    <xf numFmtId="0" fontId="12" fillId="0" borderId="7" xfId="252" applyFont="1" applyBorder="1" applyAlignment="1">
      <alignment vertical="center"/>
    </xf>
    <xf numFmtId="0" fontId="7" fillId="0" borderId="7" xfId="252" applyFont="1" applyBorder="1" applyAlignment="1">
      <alignment vertical="center"/>
    </xf>
    <xf numFmtId="0" fontId="7" fillId="0" borderId="7" xfId="252" applyFont="1" applyBorder="1" applyAlignment="1">
      <alignment horizontal="center"/>
    </xf>
    <xf numFmtId="0" fontId="12" fillId="0" borderId="7" xfId="252" applyFont="1" applyBorder="1"/>
    <xf numFmtId="0" fontId="12" fillId="0" borderId="7" xfId="252" applyFont="1" applyBorder="1" applyAlignment="1">
      <alignment horizontal="center"/>
    </xf>
    <xf numFmtId="1" fontId="12" fillId="0" borderId="7" xfId="252" applyNumberFormat="1" applyFont="1" applyBorder="1" applyAlignment="1">
      <alignment horizontal="center"/>
    </xf>
    <xf numFmtId="0" fontId="7" fillId="0" borderId="7" xfId="0" applyFont="1" applyBorder="1" applyAlignment="1">
      <alignment vertical="center" wrapText="1"/>
    </xf>
    <xf numFmtId="0" fontId="29" fillId="0" borderId="7" xfId="0" applyFont="1" applyBorder="1" applyAlignment="1">
      <alignment horizontal="center" vertical="center"/>
    </xf>
    <xf numFmtId="0" fontId="29" fillId="0" borderId="7" xfId="0" applyFont="1" applyBorder="1" applyAlignment="1">
      <alignment vertical="center"/>
    </xf>
    <xf numFmtId="1" fontId="29" fillId="0" borderId="7" xfId="0" applyNumberFormat="1" applyFont="1" applyBorder="1" applyAlignment="1">
      <alignment horizontal="center" vertical="center"/>
    </xf>
    <xf numFmtId="2" fontId="29" fillId="0" borderId="7" xfId="0" applyNumberFormat="1" applyFont="1" applyBorder="1" applyAlignment="1">
      <alignment horizontal="right" vertical="center"/>
    </xf>
    <xf numFmtId="0" fontId="12" fillId="0" borderId="7" xfId="0" applyFont="1" applyBorder="1" applyAlignment="1">
      <alignment vertical="center"/>
    </xf>
    <xf numFmtId="1" fontId="12" fillId="0" borderId="7" xfId="0" applyNumberFormat="1" applyFont="1" applyBorder="1" applyAlignment="1">
      <alignment horizontal="center" vertical="center"/>
    </xf>
    <xf numFmtId="0" fontId="68" fillId="0" borderId="7" xfId="252" applyFont="1" applyBorder="1"/>
    <xf numFmtId="0" fontId="7" fillId="0" borderId="7" xfId="109" applyFont="1" applyBorder="1" applyAlignment="1">
      <alignment vertical="center"/>
    </xf>
    <xf numFmtId="1" fontId="7" fillId="0" borderId="7" xfId="109" applyNumberFormat="1" applyFont="1" applyBorder="1" applyAlignment="1">
      <alignment vertical="center"/>
    </xf>
    <xf numFmtId="0" fontId="74" fillId="0" borderId="0" xfId="0" applyFont="1" applyAlignment="1">
      <alignment wrapText="1"/>
    </xf>
    <xf numFmtId="0" fontId="75" fillId="0" borderId="0" xfId="0" applyFont="1" applyAlignment="1">
      <alignment wrapText="1"/>
    </xf>
    <xf numFmtId="0" fontId="76" fillId="0" borderId="0" xfId="0" applyFont="1" applyAlignment="1">
      <alignment horizontal="center" vertical="center" wrapText="1"/>
    </xf>
    <xf numFmtId="0" fontId="69" fillId="0" borderId="3" xfId="0" applyFont="1" applyBorder="1" applyAlignment="1">
      <alignment horizontal="center" vertical="center"/>
    </xf>
    <xf numFmtId="0" fontId="69" fillId="0" borderId="0" xfId="0" applyFont="1" applyAlignment="1">
      <alignment horizontal="center" vertical="center"/>
    </xf>
    <xf numFmtId="1" fontId="12" fillId="0" borderId="7" xfId="0" applyNumberFormat="1" applyFont="1" applyBorder="1" applyAlignment="1">
      <alignment horizontal="center" vertical="center" wrapText="1"/>
    </xf>
    <xf numFmtId="0" fontId="9" fillId="5" borderId="0" xfId="0" applyFont="1" applyFill="1" applyAlignment="1">
      <alignment horizontal="center" vertical="center"/>
    </xf>
    <xf numFmtId="0" fontId="27" fillId="5" borderId="0" xfId="0" applyFont="1" applyFill="1" applyAlignment="1">
      <alignment horizontal="right"/>
    </xf>
    <xf numFmtId="0" fontId="9" fillId="5" borderId="0" xfId="0" applyFont="1" applyFill="1" applyAlignment="1">
      <alignment horizontal="center"/>
    </xf>
    <xf numFmtId="0" fontId="9" fillId="5" borderId="0" xfId="0" applyFont="1" applyFill="1"/>
    <xf numFmtId="0" fontId="9" fillId="5" borderId="0" xfId="0" applyFont="1" applyFill="1" applyAlignment="1">
      <alignment horizontal="left"/>
    </xf>
    <xf numFmtId="169" fontId="5" fillId="5" borderId="0" xfId="0" applyNumberFormat="1" applyFont="1" applyFill="1" applyAlignment="1">
      <alignment vertical="center"/>
    </xf>
    <xf numFmtId="0" fontId="29" fillId="0" borderId="7" xfId="0" applyFont="1" applyBorder="1"/>
    <xf numFmtId="0" fontId="27" fillId="0" borderId="7" xfId="111" applyFont="1" applyBorder="1" applyAlignment="1">
      <alignment horizontal="left" vertical="center"/>
    </xf>
    <xf numFmtId="0" fontId="0" fillId="5" borderId="0" xfId="0" applyFill="1"/>
    <xf numFmtId="0" fontId="22" fillId="5" borderId="0" xfId="133" applyFont="1" applyFill="1" applyAlignment="1">
      <alignment horizontal="center"/>
    </xf>
    <xf numFmtId="0" fontId="9" fillId="5" borderId="0" xfId="133" applyFont="1" applyFill="1"/>
    <xf numFmtId="0" fontId="9" fillId="5" borderId="0" xfId="133" applyFont="1" applyFill="1" applyAlignment="1">
      <alignment horizontal="right"/>
    </xf>
    <xf numFmtId="0" fontId="9" fillId="5" borderId="0" xfId="133" applyFont="1" applyFill="1" applyAlignment="1">
      <alignment horizontal="left"/>
    </xf>
    <xf numFmtId="2" fontId="9" fillId="5" borderId="0" xfId="133" applyNumberFormat="1" applyFont="1" applyFill="1" applyAlignment="1">
      <alignment horizontal="center"/>
    </xf>
    <xf numFmtId="2" fontId="9" fillId="5" borderId="0" xfId="133" applyNumberFormat="1" applyFont="1" applyFill="1"/>
    <xf numFmtId="0" fontId="9" fillId="5" borderId="0" xfId="0" applyFont="1" applyFill="1" applyAlignment="1">
      <alignment vertical="center"/>
    </xf>
    <xf numFmtId="0" fontId="27" fillId="0" borderId="7" xfId="0" applyFont="1" applyBorder="1" applyAlignment="1">
      <alignment vertical="center"/>
    </xf>
    <xf numFmtId="0" fontId="109" fillId="0" borderId="7" xfId="0" applyFont="1" applyBorder="1" applyAlignment="1">
      <alignment vertical="center"/>
    </xf>
    <xf numFmtId="0" fontId="40" fillId="0" borderId="10" xfId="233" applyFont="1" applyBorder="1" applyAlignment="1">
      <alignment horizontal="justify" vertical="justify" wrapText="1"/>
    </xf>
    <xf numFmtId="0" fontId="40" fillId="0" borderId="0" xfId="233" applyFont="1" applyAlignment="1">
      <alignment horizontal="justify" vertical="justify" wrapText="1"/>
    </xf>
    <xf numFmtId="0" fontId="40" fillId="0" borderId="11" xfId="233" applyFont="1" applyBorder="1" applyAlignment="1">
      <alignment horizontal="justify" vertical="justify" wrapText="1"/>
    </xf>
    <xf numFmtId="169" fontId="5" fillId="5" borderId="7" xfId="0" applyNumberFormat="1" applyFont="1" applyFill="1" applyBorder="1" applyAlignment="1">
      <alignment vertical="center"/>
    </xf>
    <xf numFmtId="169" fontId="12" fillId="0" borderId="7" xfId="0" applyNumberFormat="1" applyFont="1" applyBorder="1" applyAlignment="1">
      <alignment horizontal="right" vertical="center" wrapText="1"/>
    </xf>
    <xf numFmtId="169" fontId="7" fillId="0" borderId="7" xfId="0" applyNumberFormat="1" applyFont="1" applyBorder="1" applyAlignment="1">
      <alignment horizontal="right" vertical="center" wrapText="1"/>
    </xf>
    <xf numFmtId="0" fontId="40" fillId="0" borderId="0" xfId="233" applyFont="1" applyAlignment="1">
      <alignment horizontal="justify" vertical="justify"/>
    </xf>
    <xf numFmtId="0" fontId="40" fillId="0" borderId="10" xfId="233" applyFont="1" applyBorder="1" applyAlignment="1">
      <alignment horizontal="justify" vertical="justify"/>
    </xf>
    <xf numFmtId="0" fontId="40" fillId="0" borderId="11" xfId="233" applyFont="1" applyBorder="1" applyAlignment="1">
      <alignment horizontal="justify" vertical="justify"/>
    </xf>
    <xf numFmtId="0" fontId="38" fillId="0" borderId="10" xfId="233" applyFont="1" applyBorder="1" applyAlignment="1">
      <alignment horizontal="center" vertical="center"/>
    </xf>
    <xf numFmtId="0" fontId="38" fillId="0" borderId="0" xfId="233" applyFont="1" applyAlignment="1">
      <alignment horizontal="center" vertical="center"/>
    </xf>
    <xf numFmtId="0" fontId="38" fillId="0" borderId="11" xfId="233" applyFont="1" applyBorder="1" applyAlignment="1">
      <alignment horizontal="center" vertical="center"/>
    </xf>
    <xf numFmtId="0" fontId="29" fillId="0" borderId="11" xfId="233" applyFont="1" applyBorder="1" applyAlignment="1">
      <alignment horizontal="center" vertical="center"/>
    </xf>
    <xf numFmtId="0" fontId="29" fillId="0" borderId="10" xfId="233" applyFont="1" applyBorder="1" applyAlignment="1">
      <alignment horizontal="center" vertical="top"/>
    </xf>
    <xf numFmtId="0" fontId="26" fillId="0" borderId="10" xfId="233" applyFont="1" applyBorder="1" applyAlignment="1">
      <alignment vertical="top" wrapText="1"/>
    </xf>
    <xf numFmtId="0" fontId="40" fillId="0" borderId="19" xfId="233" applyFont="1" applyBorder="1" applyAlignment="1">
      <alignment horizontal="justify" vertical="justify"/>
    </xf>
    <xf numFmtId="0" fontId="26" fillId="0" borderId="6" xfId="233" applyFont="1" applyBorder="1" applyAlignment="1">
      <alignment horizontal="justify" vertical="justify"/>
    </xf>
    <xf numFmtId="0" fontId="41" fillId="0" borderId="19" xfId="233" applyFont="1" applyBorder="1" applyAlignment="1">
      <alignment horizontal="justify" vertical="top"/>
    </xf>
    <xf numFmtId="0" fontId="26" fillId="0" borderId="10" xfId="233" applyFont="1" applyBorder="1" applyAlignment="1">
      <alignment vertical="top"/>
    </xf>
    <xf numFmtId="0" fontId="112" fillId="0" borderId="0" xfId="0" applyFont="1" applyAlignment="1">
      <alignment horizontal="center" vertical="center"/>
    </xf>
    <xf numFmtId="0" fontId="26" fillId="0" borderId="6" xfId="233" applyFont="1" applyBorder="1" applyAlignment="1">
      <alignment horizontal="justify" vertical="center"/>
    </xf>
    <xf numFmtId="0" fontId="109" fillId="0" borderId="0" xfId="0" applyFont="1" applyAlignment="1">
      <alignment wrapText="1"/>
    </xf>
    <xf numFmtId="0" fontId="109" fillId="0" borderId="9" xfId="0" applyFont="1" applyBorder="1" applyAlignment="1">
      <alignment vertical="center" wrapText="1"/>
    </xf>
    <xf numFmtId="0" fontId="27" fillId="0" borderId="0" xfId="233" applyFont="1" applyAlignment="1">
      <alignment horizontal="center" vertical="center"/>
    </xf>
    <xf numFmtId="0" fontId="27" fillId="0" borderId="11" xfId="233" applyFont="1" applyBorder="1" applyAlignment="1">
      <alignment horizontal="center" vertical="center"/>
    </xf>
    <xf numFmtId="0" fontId="21" fillId="0" borderId="0" xfId="233" applyFont="1" applyAlignment="1">
      <alignment horizontal="center" vertical="top"/>
    </xf>
    <xf numFmtId="0" fontId="27" fillId="0" borderId="0" xfId="0" applyFont="1" applyAlignment="1">
      <alignment horizontal="left" vertical="center" wrapText="1"/>
    </xf>
    <xf numFmtId="49" fontId="12" fillId="0" borderId="7" xfId="0" applyNumberFormat="1" applyFont="1" applyBorder="1" applyAlignment="1">
      <alignment horizontal="center" vertical="top" wrapText="1"/>
    </xf>
    <xf numFmtId="0" fontId="12" fillId="0" borderId="16" xfId="0" applyFont="1" applyBorder="1" applyAlignment="1">
      <alignment horizontal="center" vertical="top" wrapText="1"/>
    </xf>
    <xf numFmtId="1" fontId="12" fillId="0" borderId="6" xfId="0" applyNumberFormat="1" applyFont="1" applyBorder="1" applyAlignment="1">
      <alignment horizontal="center" vertical="center" wrapText="1"/>
    </xf>
    <xf numFmtId="0" fontId="113" fillId="0" borderId="0" xfId="0" applyFont="1" applyAlignment="1">
      <alignment vertical="center"/>
    </xf>
    <xf numFmtId="0" fontId="7" fillId="5" borderId="0" xfId="233" applyFont="1" applyFill="1"/>
    <xf numFmtId="0" fontId="5" fillId="5" borderId="7" xfId="233" applyFont="1" applyFill="1" applyBorder="1" applyAlignment="1">
      <alignment horizontal="center" vertical="center"/>
    </xf>
    <xf numFmtId="172" fontId="5" fillId="5" borderId="7" xfId="233" applyNumberFormat="1" applyFont="1" applyFill="1" applyBorder="1" applyAlignment="1">
      <alignment horizontal="center" vertical="center"/>
    </xf>
    <xf numFmtId="0" fontId="5" fillId="5" borderId="0" xfId="233" applyFont="1" applyFill="1" applyAlignment="1">
      <alignment horizontal="center" vertical="center"/>
    </xf>
    <xf numFmtId="0" fontId="12" fillId="5" borderId="7" xfId="233" applyFont="1" applyFill="1" applyBorder="1" applyAlignment="1">
      <alignment horizontal="justify" vertical="top" wrapText="1"/>
    </xf>
    <xf numFmtId="0" fontId="12" fillId="5" borderId="7" xfId="233" applyFont="1" applyFill="1" applyBorder="1" applyAlignment="1">
      <alignment horizontal="center" vertical="center"/>
    </xf>
    <xf numFmtId="0" fontId="12" fillId="5" borderId="7" xfId="233" applyFont="1" applyFill="1" applyBorder="1" applyAlignment="1">
      <alignment vertical="center"/>
    </xf>
    <xf numFmtId="0" fontId="12" fillId="5" borderId="7" xfId="233" applyFont="1" applyFill="1" applyBorder="1" applyAlignment="1">
      <alignment horizontal="left" vertical="top" wrapText="1"/>
    </xf>
    <xf numFmtId="0" fontId="12" fillId="5" borderId="7" xfId="233" applyFont="1" applyFill="1" applyBorder="1" applyAlignment="1">
      <alignment horizontal="justify" vertical="center"/>
    </xf>
    <xf numFmtId="0" fontId="12" fillId="5" borderId="7" xfId="233" applyFont="1" applyFill="1" applyBorder="1" applyAlignment="1">
      <alignment horizontal="left" vertical="justify" wrapText="1"/>
    </xf>
    <xf numFmtId="0" fontId="12" fillId="5" borderId="7" xfId="233" applyFont="1" applyFill="1" applyBorder="1" applyAlignment="1">
      <alignment horizontal="center" vertical="top"/>
    </xf>
    <xf numFmtId="0" fontId="12" fillId="5" borderId="7" xfId="233" applyFont="1" applyFill="1" applyBorder="1" applyAlignment="1">
      <alignment vertical="justify" wrapText="1"/>
    </xf>
    <xf numFmtId="0" fontId="12" fillId="5" borderId="7" xfId="233" applyFont="1" applyFill="1" applyBorder="1" applyAlignment="1">
      <alignment horizontal="center" vertical="top" wrapText="1"/>
    </xf>
    <xf numFmtId="0" fontId="12" fillId="5" borderId="7" xfId="233" applyFont="1" applyFill="1" applyBorder="1" applyAlignment="1">
      <alignment horizontal="justify" vertical="justify" wrapText="1"/>
    </xf>
    <xf numFmtId="0" fontId="5" fillId="5" borderId="7" xfId="233" applyFont="1" applyFill="1" applyBorder="1" applyAlignment="1">
      <alignment horizontal="right" vertical="center"/>
    </xf>
    <xf numFmtId="173" fontId="5" fillId="5" borderId="7" xfId="233" applyNumberFormat="1" applyFont="1" applyFill="1" applyBorder="1" applyAlignment="1">
      <alignment vertical="center"/>
    </xf>
    <xf numFmtId="0" fontId="5" fillId="5" borderId="20" xfId="233" applyFont="1" applyFill="1" applyBorder="1" applyAlignment="1">
      <alignment vertical="center"/>
    </xf>
    <xf numFmtId="0" fontId="114" fillId="5" borderId="0" xfId="0" applyFont="1" applyFill="1" applyAlignment="1">
      <alignment horizontal="center" vertical="center"/>
    </xf>
    <xf numFmtId="0" fontId="115" fillId="5" borderId="0" xfId="0" applyFont="1" applyFill="1"/>
    <xf numFmtId="0" fontId="115" fillId="5" borderId="0" xfId="0" applyFont="1" applyFill="1" applyAlignment="1">
      <alignment horizontal="center" vertical="center" wrapText="1"/>
    </xf>
    <xf numFmtId="0" fontId="9" fillId="5" borderId="0" xfId="233" applyFill="1"/>
    <xf numFmtId="0" fontId="9" fillId="5" borderId="7" xfId="233" applyFill="1" applyBorder="1" applyAlignment="1">
      <alignment horizontal="center" vertical="top"/>
    </xf>
    <xf numFmtId="0" fontId="9" fillId="5" borderId="7" xfId="233" applyFill="1" applyBorder="1" applyAlignment="1">
      <alignment horizontal="right"/>
    </xf>
    <xf numFmtId="0" fontId="9" fillId="5" borderId="7" xfId="233" applyFill="1" applyBorder="1" applyAlignment="1">
      <alignment horizontal="center"/>
    </xf>
    <xf numFmtId="0" fontId="9" fillId="5" borderId="7" xfId="233" applyFill="1" applyBorder="1"/>
    <xf numFmtId="172" fontId="9" fillId="5" borderId="7" xfId="233" applyNumberFormat="1" applyFill="1" applyBorder="1"/>
    <xf numFmtId="0" fontId="9" fillId="5" borderId="0" xfId="233" applyFill="1" applyAlignment="1">
      <alignment vertical="center"/>
    </xf>
    <xf numFmtId="4" fontId="9" fillId="5" borderId="0" xfId="233" applyNumberFormat="1" applyFill="1"/>
    <xf numFmtId="0" fontId="0" fillId="5" borderId="0" xfId="0" applyFill="1" applyAlignment="1">
      <alignment vertical="center"/>
    </xf>
    <xf numFmtId="0" fontId="9" fillId="5" borderId="0" xfId="233" applyFill="1" applyAlignment="1">
      <alignment horizontal="center"/>
    </xf>
    <xf numFmtId="0" fontId="9" fillId="5" borderId="0" xfId="233" applyFill="1" applyAlignment="1">
      <alignment horizontal="right"/>
    </xf>
    <xf numFmtId="172" fontId="9" fillId="5" borderId="0" xfId="233" applyNumberFormat="1" applyFill="1"/>
    <xf numFmtId="0" fontId="113" fillId="5" borderId="0" xfId="100" applyFont="1" applyFill="1" applyAlignment="1">
      <alignment horizontal="center"/>
    </xf>
    <xf numFmtId="0" fontId="20" fillId="5" borderId="7" xfId="87" applyFont="1" applyFill="1" applyBorder="1" applyAlignment="1">
      <alignment horizontal="center"/>
    </xf>
    <xf numFmtId="2" fontId="20" fillId="5" borderId="7" xfId="87" applyNumberFormat="1" applyFont="1" applyFill="1" applyBorder="1" applyAlignment="1">
      <alignment horizontal="center"/>
    </xf>
    <xf numFmtId="0" fontId="17" fillId="5" borderId="7" xfId="87" applyFont="1" applyFill="1" applyBorder="1" applyAlignment="1">
      <alignment horizontal="center" vertical="top" wrapText="1"/>
    </xf>
    <xf numFmtId="168" fontId="17" fillId="5" borderId="7" xfId="87" applyNumberFormat="1" applyFont="1" applyFill="1" applyBorder="1" applyAlignment="1">
      <alignment horizontal="center"/>
    </xf>
    <xf numFmtId="0" fontId="17" fillId="5" borderId="7" xfId="87" applyFont="1" applyFill="1" applyBorder="1" applyAlignment="1">
      <alignment horizontal="center"/>
    </xf>
    <xf numFmtId="2" fontId="17" fillId="5" borderId="7" xfId="87" applyNumberFormat="1" applyFont="1" applyFill="1" applyBorder="1" applyAlignment="1">
      <alignment horizontal="center"/>
    </xf>
    <xf numFmtId="0" fontId="17" fillId="5" borderId="7" xfId="87" applyFont="1" applyFill="1" applyBorder="1" applyAlignment="1">
      <alignment vertical="center"/>
    </xf>
    <xf numFmtId="2" fontId="17" fillId="5" borderId="7" xfId="87" applyNumberFormat="1" applyFont="1" applyFill="1" applyBorder="1" applyAlignment="1">
      <alignment horizontal="center" vertical="center"/>
    </xf>
    <xf numFmtId="0" fontId="17" fillId="5" borderId="7" xfId="87" applyFont="1" applyFill="1" applyBorder="1" applyAlignment="1">
      <alignment horizontal="center" vertical="center"/>
    </xf>
    <xf numFmtId="169" fontId="17" fillId="5" borderId="7" xfId="109" applyNumberFormat="1" applyFont="1" applyFill="1" applyBorder="1" applyAlignment="1">
      <alignment vertical="center"/>
    </xf>
    <xf numFmtId="0" fontId="17" fillId="5" borderId="7" xfId="87" applyFont="1" applyFill="1" applyBorder="1" applyAlignment="1">
      <alignment horizontal="center" vertical="top"/>
    </xf>
    <xf numFmtId="168" fontId="17" fillId="5" borderId="7" xfId="87" applyNumberFormat="1" applyFont="1" applyFill="1" applyBorder="1" applyAlignment="1">
      <alignment horizontal="center" vertical="center"/>
    </xf>
    <xf numFmtId="169" fontId="17" fillId="5" borderId="7" xfId="109" applyNumberFormat="1" applyFont="1" applyFill="1" applyBorder="1"/>
    <xf numFmtId="0" fontId="17" fillId="5" borderId="7" xfId="87" applyFont="1" applyFill="1" applyBorder="1"/>
    <xf numFmtId="2" fontId="17" fillId="5" borderId="7" xfId="87" applyNumberFormat="1" applyFont="1" applyFill="1" applyBorder="1"/>
    <xf numFmtId="0" fontId="17" fillId="5" borderId="7" xfId="111" applyFont="1" applyFill="1" applyBorder="1" applyAlignment="1">
      <alignment horizontal="center" vertical="center"/>
    </xf>
    <xf numFmtId="169" fontId="17" fillId="5" borderId="7" xfId="111" applyNumberFormat="1" applyFont="1" applyFill="1" applyBorder="1" applyAlignment="1">
      <alignment vertical="center"/>
    </xf>
    <xf numFmtId="2" fontId="17" fillId="5" borderId="7" xfId="87" applyNumberFormat="1" applyFont="1" applyFill="1" applyBorder="1" applyAlignment="1">
      <alignment horizontal="center" vertical="top" wrapText="1"/>
    </xf>
    <xf numFmtId="169" fontId="5" fillId="5" borderId="7" xfId="109" applyNumberFormat="1" applyFont="1" applyFill="1" applyBorder="1" applyAlignment="1">
      <alignment vertical="center"/>
    </xf>
    <xf numFmtId="0" fontId="5" fillId="5" borderId="7" xfId="87" applyFont="1" applyFill="1" applyBorder="1"/>
    <xf numFmtId="2" fontId="5" fillId="5" borderId="7" xfId="87" applyNumberFormat="1" applyFont="1" applyFill="1" applyBorder="1"/>
    <xf numFmtId="0" fontId="83" fillId="5" borderId="0" xfId="0" applyFont="1" applyFill="1"/>
    <xf numFmtId="0" fontId="84" fillId="5" borderId="0" xfId="0" applyFont="1" applyFill="1"/>
    <xf numFmtId="0" fontId="9" fillId="5" borderId="7" xfId="87" applyFill="1" applyBorder="1" applyAlignment="1">
      <alignment horizontal="left" vertical="center"/>
    </xf>
    <xf numFmtId="169" fontId="9" fillId="5" borderId="7" xfId="109" applyNumberFormat="1" applyFill="1" applyBorder="1" applyAlignment="1">
      <alignment vertical="center"/>
    </xf>
    <xf numFmtId="0" fontId="9" fillId="6" borderId="0" xfId="0" applyFont="1" applyFill="1"/>
    <xf numFmtId="2" fontId="9" fillId="6" borderId="0" xfId="0" applyNumberFormat="1" applyFont="1" applyFill="1"/>
    <xf numFmtId="169" fontId="9" fillId="5" borderId="7" xfId="0" applyNumberFormat="1" applyFont="1" applyFill="1" applyBorder="1" applyAlignment="1">
      <alignment horizontal="right" vertical="center" wrapText="1"/>
    </xf>
    <xf numFmtId="0" fontId="5" fillId="5" borderId="7" xfId="87" applyFont="1" applyFill="1" applyBorder="1" applyAlignment="1">
      <alignment horizontal="center" vertical="center" wrapText="1"/>
    </xf>
    <xf numFmtId="0" fontId="5" fillId="5" borderId="7" xfId="87" applyFont="1" applyFill="1" applyBorder="1" applyAlignment="1">
      <alignment horizontal="center" vertical="center"/>
    </xf>
    <xf numFmtId="172" fontId="5" fillId="5" borderId="7" xfId="87" applyNumberFormat="1" applyFont="1" applyFill="1" applyBorder="1" applyAlignment="1">
      <alignment horizontal="center" vertical="center"/>
    </xf>
    <xf numFmtId="0" fontId="4" fillId="5" borderId="7" xfId="221" applyFont="1" applyFill="1" applyBorder="1" applyAlignment="1">
      <alignment horizontal="center" vertical="center" wrapText="1"/>
    </xf>
    <xf numFmtId="0" fontId="9" fillId="5" borderId="7" xfId="96" applyFont="1" applyFill="1" applyBorder="1" applyAlignment="1">
      <alignment horizontal="center" vertical="center" wrapText="1"/>
    </xf>
    <xf numFmtId="0" fontId="9" fillId="5" borderId="7" xfId="96" applyFont="1" applyFill="1" applyBorder="1" applyAlignment="1">
      <alignment horizontal="center" vertical="center"/>
    </xf>
    <xf numFmtId="2" fontId="9" fillId="5" borderId="7" xfId="96" applyNumberFormat="1" applyFont="1" applyFill="1" applyBorder="1" applyAlignment="1">
      <alignment horizontal="center" vertical="center"/>
    </xf>
    <xf numFmtId="175" fontId="9" fillId="5" borderId="7" xfId="96" applyNumberFormat="1" applyFont="1" applyFill="1" applyBorder="1" applyAlignment="1">
      <alignment horizontal="center" vertical="center"/>
    </xf>
    <xf numFmtId="2" fontId="9" fillId="5" borderId="7" xfId="96" applyNumberFormat="1" applyFont="1" applyFill="1" applyBorder="1" applyAlignment="1">
      <alignment horizontal="center" vertical="center" wrapText="1"/>
    </xf>
    <xf numFmtId="170" fontId="9" fillId="5" borderId="7" xfId="96" applyNumberFormat="1" applyFont="1" applyFill="1" applyBorder="1" applyAlignment="1">
      <alignment horizontal="center" vertical="center" wrapText="1"/>
    </xf>
    <xf numFmtId="170" fontId="9" fillId="5" borderId="7" xfId="96" applyNumberFormat="1" applyFont="1" applyFill="1" applyBorder="1" applyAlignment="1">
      <alignment horizontal="center" vertical="center"/>
    </xf>
    <xf numFmtId="0" fontId="9" fillId="5" borderId="0" xfId="96" applyFont="1" applyFill="1" applyAlignment="1">
      <alignment horizontal="center" vertical="center"/>
    </xf>
    <xf numFmtId="0" fontId="4" fillId="5" borderId="7" xfId="87" applyFont="1" applyFill="1" applyBorder="1" applyAlignment="1">
      <alignment horizontal="center" vertical="center" wrapText="1"/>
    </xf>
    <xf numFmtId="173" fontId="5" fillId="5" borderId="7" xfId="87" applyNumberFormat="1" applyFont="1" applyFill="1" applyBorder="1" applyAlignment="1">
      <alignment horizontal="center" vertical="center"/>
    </xf>
    <xf numFmtId="0" fontId="9" fillId="5" borderId="7" xfId="133" applyFont="1" applyFill="1" applyBorder="1" applyAlignment="1">
      <alignment horizontal="center" vertical="center"/>
    </xf>
    <xf numFmtId="2" fontId="9" fillId="5" borderId="7" xfId="133" applyNumberFormat="1" applyFont="1" applyFill="1" applyBorder="1" applyAlignment="1">
      <alignment horizontal="center" vertical="center"/>
    </xf>
    <xf numFmtId="0" fontId="9" fillId="5" borderId="7" xfId="133" quotePrefix="1" applyFont="1" applyFill="1" applyBorder="1" applyAlignment="1">
      <alignment horizontal="center" vertical="center"/>
    </xf>
    <xf numFmtId="170" fontId="9" fillId="5" borderId="7" xfId="133" applyNumberFormat="1" applyFont="1" applyFill="1" applyBorder="1" applyAlignment="1">
      <alignment horizontal="center" vertical="center"/>
    </xf>
    <xf numFmtId="2" fontId="5" fillId="5" borderId="7" xfId="87" applyNumberFormat="1" applyFont="1" applyFill="1" applyBorder="1" applyAlignment="1">
      <alignment horizontal="center" vertical="center"/>
    </xf>
    <xf numFmtId="169" fontId="5" fillId="5" borderId="7" xfId="87" applyNumberFormat="1" applyFont="1" applyFill="1" applyBorder="1" applyAlignment="1">
      <alignment horizontal="center" vertical="center"/>
    </xf>
    <xf numFmtId="0" fontId="7" fillId="5" borderId="7" xfId="87" applyFont="1" applyFill="1" applyBorder="1" applyAlignment="1">
      <alignment horizontal="center" vertical="center"/>
    </xf>
    <xf numFmtId="0" fontId="27" fillId="5" borderId="0" xfId="96" applyFont="1" applyFill="1"/>
    <xf numFmtId="0" fontId="9" fillId="5" borderId="0" xfId="87" applyFill="1" applyAlignment="1">
      <alignment horizontal="center" vertical="center"/>
    </xf>
    <xf numFmtId="0" fontId="9" fillId="5" borderId="7" xfId="221" applyFill="1" applyBorder="1" applyAlignment="1">
      <alignment horizontal="center" vertical="center"/>
    </xf>
    <xf numFmtId="0" fontId="9" fillId="5" borderId="0" xfId="221" applyFill="1" applyAlignment="1">
      <alignment horizontal="center" vertical="center"/>
    </xf>
    <xf numFmtId="1" fontId="9" fillId="5" borderId="7" xfId="221" applyNumberFormat="1" applyFill="1" applyBorder="1" applyAlignment="1">
      <alignment horizontal="center" vertical="center"/>
    </xf>
    <xf numFmtId="173" fontId="9" fillId="5" borderId="7" xfId="222" applyNumberFormat="1" applyFill="1" applyBorder="1" applyAlignment="1">
      <alignment horizontal="center" vertical="center"/>
    </xf>
    <xf numFmtId="173" fontId="9" fillId="5" borderId="7" xfId="221" applyNumberFormat="1" applyFill="1" applyBorder="1" applyAlignment="1">
      <alignment horizontal="center" vertical="center"/>
    </xf>
    <xf numFmtId="0" fontId="9" fillId="5" borderId="7" xfId="87" applyFill="1" applyBorder="1" applyAlignment="1">
      <alignment horizontal="center" vertical="center" wrapText="1"/>
    </xf>
    <xf numFmtId="0" fontId="9" fillId="5" borderId="7" xfId="221" quotePrefix="1" applyFill="1" applyBorder="1" applyAlignment="1">
      <alignment horizontal="center" vertical="center"/>
    </xf>
    <xf numFmtId="2" fontId="9" fillId="5" borderId="7" xfId="87" applyNumberFormat="1" applyFill="1" applyBorder="1" applyAlignment="1">
      <alignment horizontal="center" vertical="center" wrapText="1"/>
    </xf>
    <xf numFmtId="189" fontId="9" fillId="5" borderId="7" xfId="87" applyNumberFormat="1" applyFill="1" applyBorder="1" applyAlignment="1">
      <alignment horizontal="center" vertical="center" wrapText="1"/>
    </xf>
    <xf numFmtId="0" fontId="9" fillId="5" borderId="7" xfId="221" applyFill="1" applyBorder="1" applyAlignment="1">
      <alignment horizontal="center" vertical="center" wrapText="1"/>
    </xf>
    <xf numFmtId="175" fontId="9" fillId="5" borderId="7" xfId="87" applyNumberFormat="1" applyFill="1" applyBorder="1" applyAlignment="1">
      <alignment horizontal="center" vertical="center" wrapText="1"/>
    </xf>
    <xf numFmtId="0" fontId="9" fillId="5" borderId="7" xfId="87" applyFill="1" applyBorder="1" applyAlignment="1">
      <alignment horizontal="center" vertical="center"/>
    </xf>
    <xf numFmtId="173" fontId="9" fillId="5" borderId="7" xfId="109" applyNumberFormat="1" applyFill="1" applyBorder="1" applyAlignment="1">
      <alignment horizontal="center" vertical="center"/>
    </xf>
    <xf numFmtId="173" fontId="9" fillId="5" borderId="7" xfId="87" applyNumberFormat="1" applyFill="1" applyBorder="1" applyAlignment="1">
      <alignment horizontal="center" vertical="center"/>
    </xf>
    <xf numFmtId="0" fontId="9" fillId="5" borderId="7" xfId="87" quotePrefix="1" applyFill="1" applyBorder="1" applyAlignment="1">
      <alignment horizontal="center" vertical="center"/>
    </xf>
    <xf numFmtId="2" fontId="9" fillId="5" borderId="7" xfId="87" applyNumberFormat="1" applyFill="1" applyBorder="1" applyAlignment="1">
      <alignment horizontal="center" vertical="center"/>
    </xf>
    <xf numFmtId="170" fontId="9" fillId="5" borderId="7" xfId="87" applyNumberFormat="1" applyFill="1" applyBorder="1" applyAlignment="1">
      <alignment horizontal="center" vertical="center"/>
    </xf>
    <xf numFmtId="170" fontId="9" fillId="5" borderId="7" xfId="87" applyNumberFormat="1" applyFill="1" applyBorder="1" applyAlignment="1">
      <alignment horizontal="center" vertical="center" wrapText="1"/>
    </xf>
    <xf numFmtId="1" fontId="9" fillId="5" borderId="7" xfId="87" applyNumberFormat="1" applyFill="1" applyBorder="1" applyAlignment="1">
      <alignment horizontal="center" vertical="center"/>
    </xf>
    <xf numFmtId="172" fontId="9" fillId="5" borderId="0" xfId="87" applyNumberFormat="1" applyFill="1" applyAlignment="1">
      <alignment horizontal="center" vertical="center"/>
    </xf>
    <xf numFmtId="0" fontId="7" fillId="0" borderId="6" xfId="0" applyFont="1" applyBorder="1" applyAlignment="1">
      <alignment horizontal="center" vertical="center"/>
    </xf>
    <xf numFmtId="0" fontId="9" fillId="0" borderId="7" xfId="0" applyFont="1" applyBorder="1"/>
    <xf numFmtId="0" fontId="9" fillId="0" borderId="7" xfId="0" applyFont="1" applyBorder="1" applyAlignment="1">
      <alignment horizontal="left" vertical="top" wrapText="1"/>
    </xf>
    <xf numFmtId="0" fontId="9" fillId="0" borderId="7" xfId="0" applyFont="1" applyBorder="1" applyAlignment="1">
      <alignment horizontal="center"/>
    </xf>
    <xf numFmtId="0" fontId="9" fillId="0" borderId="7" xfId="0" applyFont="1" applyBorder="1" applyAlignment="1">
      <alignment horizontal="center" vertical="center" wrapText="1"/>
    </xf>
    <xf numFmtId="0" fontId="9" fillId="0" borderId="0" xfId="109"/>
    <xf numFmtId="0" fontId="5" fillId="0" borderId="0" xfId="111" applyFont="1" applyAlignment="1">
      <alignment horizontal="center" vertical="center"/>
    </xf>
    <xf numFmtId="0" fontId="8" fillId="0" borderId="19" xfId="111" applyFont="1" applyBorder="1" applyAlignment="1">
      <alignment horizontal="center" vertical="center" wrapText="1"/>
    </xf>
    <xf numFmtId="2" fontId="5" fillId="0" borderId="6" xfId="111" applyNumberFormat="1" applyFont="1" applyBorder="1" applyAlignment="1">
      <alignment horizontal="right" vertical="center" wrapText="1"/>
    </xf>
    <xf numFmtId="0" fontId="5" fillId="0" borderId="6" xfId="111" applyFont="1" applyBorder="1" applyAlignment="1">
      <alignment horizontal="justify" vertical="center" wrapText="1"/>
    </xf>
    <xf numFmtId="0" fontId="5" fillId="0" borderId="6" xfId="111" applyFont="1" applyBorder="1" applyAlignment="1">
      <alignment horizontal="center" vertical="center" wrapText="1"/>
    </xf>
    <xf numFmtId="0" fontId="5" fillId="0" borderId="6" xfId="111" applyFont="1" applyBorder="1" applyAlignment="1">
      <alignment horizontal="left" vertical="center" wrapText="1"/>
    </xf>
    <xf numFmtId="0" fontId="5" fillId="0" borderId="20" xfId="111" applyFont="1" applyBorder="1" applyAlignment="1">
      <alignment horizontal="justify" vertical="center" wrapText="1"/>
    </xf>
    <xf numFmtId="0" fontId="5" fillId="0" borderId="0" xfId="111" applyFont="1" applyAlignment="1">
      <alignment horizontal="justify" vertical="center" wrapText="1"/>
    </xf>
    <xf numFmtId="0" fontId="5" fillId="0" borderId="0" xfId="111" applyFont="1" applyAlignment="1">
      <alignment horizontal="center"/>
    </xf>
    <xf numFmtId="0" fontId="5" fillId="0" borderId="0" xfId="111" applyFont="1" applyAlignment="1">
      <alignment horizontal="center" wrapText="1"/>
    </xf>
    <xf numFmtId="0" fontId="5" fillId="0" borderId="0" xfId="111" applyFont="1"/>
    <xf numFmtId="0" fontId="8" fillId="0" borderId="7" xfId="111" applyFont="1" applyBorder="1" applyAlignment="1">
      <alignment horizontal="center" vertical="center" wrapText="1"/>
    </xf>
    <xf numFmtId="0" fontId="8" fillId="0" borderId="7" xfId="111" applyFont="1" applyBorder="1" applyAlignment="1">
      <alignment horizontal="center" vertical="center"/>
    </xf>
    <xf numFmtId="0" fontId="4" fillId="0" borderId="7" xfId="111" applyFont="1" applyBorder="1" applyAlignment="1">
      <alignment horizontal="center" vertical="center"/>
    </xf>
    <xf numFmtId="0" fontId="9" fillId="0" borderId="7" xfId="111" applyBorder="1" applyAlignment="1">
      <alignment horizontal="center" vertical="center" wrapText="1"/>
    </xf>
    <xf numFmtId="0" fontId="9" fillId="0" borderId="7" xfId="111" applyBorder="1" applyAlignment="1">
      <alignment horizontal="center" vertical="center"/>
    </xf>
    <xf numFmtId="2" fontId="9" fillId="0" borderId="7" xfId="111" applyNumberFormat="1" applyBorder="1" applyAlignment="1">
      <alignment horizontal="center" vertical="center"/>
    </xf>
    <xf numFmtId="168" fontId="9" fillId="0" borderId="7" xfId="111" applyNumberFormat="1" applyBorder="1" applyAlignment="1">
      <alignment horizontal="center" vertical="center"/>
    </xf>
    <xf numFmtId="170" fontId="9" fillId="0" borderId="7" xfId="111" applyNumberFormat="1" applyBorder="1" applyAlignment="1">
      <alignment horizontal="right" vertical="center"/>
    </xf>
    <xf numFmtId="0" fontId="9" fillId="0" borderId="7" xfId="111" applyBorder="1" applyAlignment="1">
      <alignment horizontal="left" vertical="center"/>
    </xf>
    <xf numFmtId="173" fontId="9" fillId="0" borderId="7" xfId="109" applyNumberFormat="1" applyBorder="1" applyAlignment="1">
      <alignment vertical="center"/>
    </xf>
    <xf numFmtId="169" fontId="9" fillId="0" borderId="7" xfId="111" applyNumberFormat="1" applyBorder="1" applyAlignment="1">
      <alignment vertical="center"/>
    </xf>
    <xf numFmtId="2" fontId="9" fillId="0" borderId="0" xfId="109" applyNumberFormat="1"/>
    <xf numFmtId="172" fontId="9" fillId="0" borderId="0" xfId="109" applyNumberFormat="1"/>
    <xf numFmtId="173" fontId="9" fillId="0" borderId="7" xfId="87" applyNumberFormat="1" applyBorder="1" applyAlignment="1">
      <alignment vertical="center"/>
    </xf>
    <xf numFmtId="0" fontId="9" fillId="0" borderId="7" xfId="111" applyBorder="1" applyAlignment="1">
      <alignment vertical="center"/>
    </xf>
    <xf numFmtId="170" fontId="9" fillId="0" borderId="7" xfId="111" applyNumberFormat="1" applyBorder="1" applyAlignment="1">
      <alignment horizontal="center" vertical="center"/>
    </xf>
    <xf numFmtId="0" fontId="9" fillId="0" borderId="7" xfId="111" applyBorder="1" applyAlignment="1">
      <alignment vertical="center" wrapText="1"/>
    </xf>
    <xf numFmtId="169" fontId="9" fillId="0" borderId="7" xfId="111" applyNumberFormat="1" applyBorder="1" applyAlignment="1">
      <alignment horizontal="right" vertical="center"/>
    </xf>
    <xf numFmtId="0" fontId="9" fillId="0" borderId="7" xfId="111" applyBorder="1" applyAlignment="1">
      <alignment horizontal="right" vertical="center"/>
    </xf>
    <xf numFmtId="0" fontId="9" fillId="0" borderId="7" xfId="111" applyBorder="1"/>
    <xf numFmtId="0" fontId="9" fillId="0" borderId="19" xfId="111" applyBorder="1" applyAlignment="1">
      <alignment vertical="center"/>
    </xf>
    <xf numFmtId="2" fontId="9" fillId="0" borderId="6" xfId="111" applyNumberFormat="1" applyBorder="1" applyAlignment="1">
      <alignment vertical="center"/>
    </xf>
    <xf numFmtId="2" fontId="9" fillId="0" borderId="7" xfId="111" applyNumberFormat="1" applyBorder="1" applyAlignment="1">
      <alignment horizontal="right" vertical="center"/>
    </xf>
    <xf numFmtId="0" fontId="9" fillId="0" borderId="0" xfId="87"/>
    <xf numFmtId="0" fontId="9" fillId="0" borderId="7" xfId="111" applyBorder="1" applyAlignment="1">
      <alignment horizontal="left" vertical="center" wrapText="1"/>
    </xf>
    <xf numFmtId="0" fontId="9" fillId="0" borderId="7" xfId="109" applyBorder="1"/>
    <xf numFmtId="0" fontId="9" fillId="0" borderId="7" xfId="111" quotePrefix="1" applyBorder="1" applyAlignment="1">
      <alignment horizontal="center" vertical="center"/>
    </xf>
    <xf numFmtId="0" fontId="9" fillId="0" borderId="7" xfId="111" applyBorder="1" applyAlignment="1">
      <alignment horizontal="center" wrapText="1"/>
    </xf>
    <xf numFmtId="0" fontId="9" fillId="0" borderId="7" xfId="111" applyBorder="1" applyAlignment="1">
      <alignment horizontal="center"/>
    </xf>
    <xf numFmtId="0" fontId="9" fillId="0" borderId="7" xfId="111" applyBorder="1" applyAlignment="1">
      <alignment horizontal="right"/>
    </xf>
    <xf numFmtId="0" fontId="9" fillId="0" borderId="7" xfId="111" applyBorder="1" applyAlignment="1">
      <alignment horizontal="left"/>
    </xf>
    <xf numFmtId="0" fontId="9" fillId="0" borderId="7" xfId="111" applyBorder="1" applyAlignment="1">
      <alignment wrapText="1"/>
    </xf>
    <xf numFmtId="170" fontId="9" fillId="0" borderId="7" xfId="111" applyNumberFormat="1" applyBorder="1" applyAlignment="1">
      <alignment vertical="center"/>
    </xf>
    <xf numFmtId="0" fontId="9" fillId="0" borderId="7" xfId="111" applyBorder="1" applyAlignment="1">
      <alignment horizontal="justify" vertical="center" wrapText="1"/>
    </xf>
    <xf numFmtId="169" fontId="5" fillId="0" borderId="7" xfId="111" applyNumberFormat="1" applyFont="1" applyBorder="1" applyAlignment="1">
      <alignment vertical="center"/>
    </xf>
    <xf numFmtId="0" fontId="9" fillId="0" borderId="7" xfId="109" applyBorder="1" applyAlignment="1">
      <alignment horizontal="center"/>
    </xf>
    <xf numFmtId="173" fontId="5" fillId="0" borderId="7" xfId="233" applyNumberFormat="1" applyFont="1" applyBorder="1" applyAlignment="1">
      <alignment vertical="center"/>
    </xf>
    <xf numFmtId="0" fontId="9" fillId="0" borderId="0" xfId="109" applyAlignment="1">
      <alignment horizontal="center"/>
    </xf>
    <xf numFmtId="0" fontId="102" fillId="0" borderId="0" xfId="100" applyFont="1" applyAlignment="1">
      <alignment horizontal="center"/>
    </xf>
    <xf numFmtId="0" fontId="9" fillId="0" borderId="0" xfId="86"/>
    <xf numFmtId="170" fontId="9" fillId="0" borderId="7" xfId="0" applyNumberFormat="1" applyFont="1" applyBorder="1" applyAlignment="1">
      <alignment horizontal="right" vertical="center"/>
    </xf>
    <xf numFmtId="170" fontId="9" fillId="0" borderId="7" xfId="0" applyNumberFormat="1" applyFont="1" applyBorder="1" applyAlignment="1">
      <alignment vertical="center"/>
    </xf>
    <xf numFmtId="2" fontId="9" fillId="0" borderId="7" xfId="0" applyNumberFormat="1" applyFont="1" applyBorder="1" applyAlignment="1">
      <alignment vertical="center"/>
    </xf>
    <xf numFmtId="2" fontId="9" fillId="0" borderId="7" xfId="0" applyNumberFormat="1" applyFont="1" applyBorder="1" applyAlignment="1">
      <alignment horizontal="right" vertical="center"/>
    </xf>
    <xf numFmtId="1" fontId="9" fillId="0" borderId="7" xfId="0" applyNumberFormat="1" applyFont="1" applyBorder="1" applyAlignment="1">
      <alignment horizontal="right" vertical="center" wrapText="1"/>
    </xf>
    <xf numFmtId="2" fontId="9" fillId="0" borderId="7" xfId="0" applyNumberFormat="1" applyFont="1" applyBorder="1" applyAlignment="1">
      <alignment horizontal="right" vertical="center" wrapText="1"/>
    </xf>
    <xf numFmtId="0" fontId="19" fillId="0" borderId="0" xfId="0" applyFont="1" applyAlignment="1">
      <alignment vertical="center"/>
    </xf>
    <xf numFmtId="0" fontId="9" fillId="0" borderId="7" xfId="0" applyFont="1" applyBorder="1" applyAlignment="1">
      <alignment horizontal="center" vertical="top" wrapText="1"/>
    </xf>
    <xf numFmtId="0" fontId="9" fillId="0" borderId="7" xfId="0" applyFont="1" applyBorder="1" applyAlignment="1">
      <alignment horizontal="left" vertical="center" wrapText="1"/>
    </xf>
    <xf numFmtId="0" fontId="9" fillId="0" borderId="7" xfId="0" applyFont="1" applyBorder="1" applyAlignment="1">
      <alignment horizontal="right" vertical="center" wrapText="1"/>
    </xf>
    <xf numFmtId="0" fontId="9" fillId="0" borderId="7" xfId="0" applyFont="1" applyBorder="1" applyAlignment="1">
      <alignment horizontal="left" vertical="center"/>
    </xf>
    <xf numFmtId="169" fontId="9" fillId="0" borderId="7" xfId="0" applyNumberFormat="1" applyFont="1" applyBorder="1" applyAlignment="1">
      <alignment horizontal="right" vertical="center"/>
    </xf>
    <xf numFmtId="169" fontId="9" fillId="0" borderId="7" xfId="0" applyNumberFormat="1" applyFont="1" applyBorder="1" applyAlignment="1">
      <alignment vertical="center"/>
    </xf>
    <xf numFmtId="169" fontId="9" fillId="0" borderId="7" xfId="0" applyNumberFormat="1" applyFont="1" applyBorder="1"/>
    <xf numFmtId="173" fontId="9" fillId="0" borderId="7" xfId="0" applyNumberFormat="1" applyFont="1" applyBorder="1"/>
    <xf numFmtId="0" fontId="9" fillId="0" borderId="7" xfId="0" applyFont="1" applyBorder="1" applyAlignment="1">
      <alignment vertical="center" wrapText="1"/>
    </xf>
    <xf numFmtId="169" fontId="9" fillId="0" borderId="7" xfId="0" applyNumberFormat="1" applyFont="1" applyBorder="1" applyAlignment="1">
      <alignment horizontal="right" vertical="center" wrapText="1"/>
    </xf>
    <xf numFmtId="169" fontId="5" fillId="0" borderId="7" xfId="0" applyNumberFormat="1" applyFont="1" applyBorder="1"/>
    <xf numFmtId="0" fontId="5" fillId="0" borderId="0" xfId="0" applyFont="1"/>
    <xf numFmtId="169" fontId="5" fillId="0" borderId="0" xfId="0" applyNumberFormat="1" applyFont="1"/>
    <xf numFmtId="167" fontId="7" fillId="0" borderId="0" xfId="0" applyNumberFormat="1" applyFont="1" applyAlignment="1">
      <alignment vertical="center" wrapText="1"/>
    </xf>
    <xf numFmtId="0" fontId="5" fillId="0" borderId="0" xfId="0" applyFont="1" applyAlignment="1">
      <alignment horizontal="center" vertical="center" wrapText="1"/>
    </xf>
    <xf numFmtId="0" fontId="12" fillId="0" borderId="0" xfId="0" applyFont="1" applyAlignment="1">
      <alignment horizontal="left" vertical="center" wrapText="1"/>
    </xf>
    <xf numFmtId="170" fontId="12" fillId="0" borderId="0" xfId="0" applyNumberFormat="1" applyFont="1" applyAlignment="1">
      <alignment horizontal="right" vertical="center" wrapText="1"/>
    </xf>
    <xf numFmtId="0" fontId="116" fillId="0" borderId="0" xfId="0" applyFont="1" applyAlignment="1">
      <alignment horizontal="left" vertical="center"/>
    </xf>
    <xf numFmtId="2" fontId="12" fillId="0" borderId="0" xfId="0" applyNumberFormat="1" applyFont="1" applyAlignment="1">
      <alignment horizontal="right" vertical="center"/>
    </xf>
    <xf numFmtId="0" fontId="12" fillId="0" borderId="0" xfId="0" applyFont="1" applyAlignment="1">
      <alignment horizontal="left" vertical="center"/>
    </xf>
    <xf numFmtId="2" fontId="116" fillId="0" borderId="0" xfId="0" applyNumberFormat="1" applyFont="1" applyAlignment="1">
      <alignment horizontal="right" vertical="center"/>
    </xf>
    <xf numFmtId="170" fontId="116" fillId="0" borderId="0" xfId="0" applyNumberFormat="1" applyFont="1" applyAlignment="1">
      <alignment horizontal="right" vertical="center"/>
    </xf>
    <xf numFmtId="0" fontId="9" fillId="0" borderId="0" xfId="0" applyFont="1" applyAlignment="1">
      <alignment horizontal="right"/>
    </xf>
    <xf numFmtId="2" fontId="12" fillId="0" borderId="0" xfId="0" applyNumberFormat="1" applyFont="1" applyAlignment="1">
      <alignment horizontal="right" vertical="center" wrapText="1"/>
    </xf>
    <xf numFmtId="0" fontId="13" fillId="0" borderId="0" xfId="0" applyFont="1" applyAlignment="1">
      <alignment wrapText="1"/>
    </xf>
    <xf numFmtId="0" fontId="13" fillId="0" borderId="0" xfId="0" applyFont="1"/>
    <xf numFmtId="0" fontId="25" fillId="0" borderId="0" xfId="0" applyFont="1" applyAlignment="1">
      <alignment wrapText="1"/>
    </xf>
    <xf numFmtId="0" fontId="40" fillId="0" borderId="0" xfId="0" applyFont="1" applyAlignment="1">
      <alignment wrapText="1"/>
    </xf>
    <xf numFmtId="0" fontId="88" fillId="0" borderId="0" xfId="87" applyFont="1"/>
    <xf numFmtId="0" fontId="117" fillId="0" borderId="0" xfId="109" applyFont="1" applyAlignment="1">
      <alignment vertical="center"/>
    </xf>
    <xf numFmtId="0" fontId="82" fillId="0" borderId="0" xfId="0" applyFont="1"/>
    <xf numFmtId="49" fontId="86" fillId="4" borderId="22" xfId="0" applyNumberFormat="1" applyFont="1" applyFill="1" applyBorder="1" applyAlignment="1">
      <alignment horizontal="justify" vertical="center" wrapText="1"/>
    </xf>
    <xf numFmtId="0" fontId="86" fillId="4" borderId="22" xfId="0" applyFont="1" applyFill="1" applyBorder="1" applyAlignment="1">
      <alignment horizontal="justify" vertical="center" wrapText="1"/>
    </xf>
    <xf numFmtId="170" fontId="85" fillId="4" borderId="22" xfId="0" applyNumberFormat="1" applyFont="1" applyFill="1" applyBorder="1" applyAlignment="1">
      <alignment horizontal="right" vertical="center" wrapText="1"/>
    </xf>
    <xf numFmtId="190" fontId="85" fillId="4" borderId="22" xfId="0" applyNumberFormat="1" applyFont="1" applyFill="1" applyBorder="1" applyAlignment="1">
      <alignment horizontal="right" vertical="center" wrapText="1"/>
    </xf>
    <xf numFmtId="0" fontId="82" fillId="0" borderId="0" xfId="0" applyFont="1" applyAlignment="1">
      <alignment vertical="center"/>
    </xf>
    <xf numFmtId="2" fontId="90" fillId="4" borderId="22" xfId="0" applyNumberFormat="1" applyFont="1" applyFill="1" applyBorder="1" applyAlignment="1">
      <alignment horizontal="center" vertical="center" wrapText="1"/>
    </xf>
    <xf numFmtId="0" fontId="45" fillId="4" borderId="22" xfId="0" applyFont="1" applyFill="1" applyBorder="1" applyAlignment="1">
      <alignment horizontal="right" vertical="center" wrapText="1"/>
    </xf>
    <xf numFmtId="0" fontId="90" fillId="4" borderId="22" xfId="0" applyFont="1" applyFill="1" applyBorder="1" applyAlignment="1">
      <alignment horizontal="left" vertical="center"/>
    </xf>
    <xf numFmtId="0" fontId="90" fillId="4" borderId="22" xfId="0" applyFont="1" applyFill="1" applyBorder="1" applyAlignment="1">
      <alignment horizontal="center" vertical="center"/>
    </xf>
    <xf numFmtId="49" fontId="45" fillId="4" borderId="22" xfId="0" applyNumberFormat="1" applyFont="1" applyFill="1" applyBorder="1" applyAlignment="1">
      <alignment horizontal="left" vertical="center"/>
    </xf>
    <xf numFmtId="49" fontId="45" fillId="4" borderId="22" xfId="0" applyNumberFormat="1" applyFont="1" applyFill="1" applyBorder="1" applyAlignment="1">
      <alignment vertical="center"/>
    </xf>
    <xf numFmtId="49" fontId="45" fillId="4" borderId="23" xfId="0" applyNumberFormat="1" applyFont="1" applyFill="1" applyBorder="1" applyAlignment="1">
      <alignment horizontal="center" vertical="center" wrapText="1"/>
    </xf>
    <xf numFmtId="2" fontId="45" fillId="4" borderId="22" xfId="0" applyNumberFormat="1" applyFont="1" applyFill="1" applyBorder="1" applyAlignment="1">
      <alignment horizontal="right" vertical="center"/>
    </xf>
    <xf numFmtId="49" fontId="45" fillId="4" borderId="22" xfId="0" applyNumberFormat="1" applyFont="1" applyFill="1" applyBorder="1" applyAlignment="1">
      <alignment horizontal="right" vertical="center" wrapText="1"/>
    </xf>
    <xf numFmtId="0" fontId="45" fillId="4" borderId="22" xfId="0" applyFont="1" applyFill="1" applyBorder="1" applyAlignment="1">
      <alignment horizontal="left" vertical="center"/>
    </xf>
    <xf numFmtId="0" fontId="45" fillId="4" borderId="22" xfId="0" applyFont="1" applyFill="1" applyBorder="1" applyAlignment="1">
      <alignment vertical="center"/>
    </xf>
    <xf numFmtId="0" fontId="45" fillId="4" borderId="24" xfId="0" applyFont="1" applyFill="1" applyBorder="1" applyAlignment="1">
      <alignment horizontal="right" vertical="center" wrapText="1"/>
    </xf>
    <xf numFmtId="49" fontId="45" fillId="4" borderId="7" xfId="0" applyNumberFormat="1" applyFont="1" applyFill="1" applyBorder="1" applyAlignment="1">
      <alignment horizontal="center" vertical="center" wrapText="1"/>
    </xf>
    <xf numFmtId="0" fontId="45" fillId="4" borderId="25" xfId="0" applyFont="1" applyFill="1" applyBorder="1" applyAlignment="1">
      <alignment vertical="center" wrapText="1"/>
    </xf>
    <xf numFmtId="49" fontId="45" fillId="4" borderId="26" xfId="0" applyNumberFormat="1" applyFont="1" applyFill="1" applyBorder="1" applyAlignment="1">
      <alignment horizontal="center" vertical="center"/>
    </xf>
    <xf numFmtId="191" fontId="45" fillId="4" borderId="22" xfId="0" applyNumberFormat="1" applyFont="1" applyFill="1" applyBorder="1" applyAlignment="1">
      <alignment horizontal="right" vertical="center"/>
    </xf>
    <xf numFmtId="49" fontId="45" fillId="4" borderId="22" xfId="0" applyNumberFormat="1" applyFont="1" applyFill="1" applyBorder="1" applyAlignment="1">
      <alignment horizontal="center" vertical="center"/>
    </xf>
    <xf numFmtId="191" fontId="45" fillId="4" borderId="22" xfId="0" applyNumberFormat="1" applyFont="1" applyFill="1" applyBorder="1" applyAlignment="1">
      <alignment vertical="center"/>
    </xf>
    <xf numFmtId="0" fontId="85" fillId="0" borderId="0" xfId="0" applyFont="1" applyAlignment="1">
      <alignment horizontal="center" vertical="center"/>
    </xf>
    <xf numFmtId="191" fontId="45" fillId="4" borderId="22" xfId="0" applyNumberFormat="1" applyFont="1" applyFill="1" applyBorder="1" applyAlignment="1">
      <alignment horizontal="center" vertical="center"/>
    </xf>
    <xf numFmtId="49" fontId="91" fillId="4" borderId="24" xfId="0" applyNumberFormat="1" applyFont="1" applyFill="1" applyBorder="1" applyAlignment="1">
      <alignment horizontal="center" vertical="center" wrapText="1"/>
    </xf>
    <xf numFmtId="191" fontId="45" fillId="4" borderId="22" xfId="0" applyNumberFormat="1" applyFont="1" applyFill="1" applyBorder="1" applyAlignment="1">
      <alignment vertical="center" wrapText="1"/>
    </xf>
    <xf numFmtId="0" fontId="45" fillId="4" borderId="22" xfId="0" applyFont="1" applyFill="1" applyBorder="1" applyAlignment="1">
      <alignment horizontal="center" vertical="center"/>
    </xf>
    <xf numFmtId="0" fontId="45" fillId="4" borderId="22" xfId="0" applyFont="1" applyFill="1" applyBorder="1" applyAlignment="1">
      <alignment horizontal="center" vertical="center" wrapText="1"/>
    </xf>
    <xf numFmtId="191" fontId="90" fillId="4" borderId="22" xfId="0" applyNumberFormat="1" applyFont="1" applyFill="1" applyBorder="1" applyAlignment="1">
      <alignment horizontal="right" vertical="center"/>
    </xf>
    <xf numFmtId="49" fontId="86" fillId="4" borderId="25" xfId="0" applyNumberFormat="1" applyFont="1" applyFill="1" applyBorder="1" applyAlignment="1">
      <alignment horizontal="justify" vertical="center" wrapText="1"/>
    </xf>
    <xf numFmtId="2" fontId="90" fillId="4" borderId="25" xfId="0" applyNumberFormat="1" applyFont="1" applyFill="1" applyBorder="1" applyAlignment="1">
      <alignment horizontal="center" vertical="center" wrapText="1"/>
    </xf>
    <xf numFmtId="49" fontId="45" fillId="4" borderId="25" xfId="0" applyNumberFormat="1" applyFont="1" applyFill="1" applyBorder="1" applyAlignment="1">
      <alignment horizontal="right" vertical="center" wrapText="1"/>
    </xf>
    <xf numFmtId="0" fontId="82" fillId="4" borderId="0" xfId="0" applyFont="1" applyFill="1"/>
    <xf numFmtId="0" fontId="81" fillId="4" borderId="0" xfId="0" applyFont="1" applyFill="1" applyAlignment="1">
      <alignment horizontal="right" vertical="center"/>
    </xf>
    <xf numFmtId="0" fontId="81" fillId="4" borderId="0" xfId="0" applyFont="1" applyFill="1" applyAlignment="1">
      <alignment horizontal="center" vertical="center"/>
    </xf>
    <xf numFmtId="190" fontId="81" fillId="4" borderId="0" xfId="0" applyNumberFormat="1" applyFont="1" applyFill="1" applyAlignment="1">
      <alignment horizontal="right" vertical="center" wrapText="1"/>
    </xf>
    <xf numFmtId="0" fontId="92" fillId="0" borderId="0" xfId="87" applyFont="1" applyAlignment="1">
      <alignment horizontal="center"/>
    </xf>
    <xf numFmtId="0" fontId="118" fillId="0" borderId="0" xfId="87" applyFont="1" applyAlignment="1">
      <alignment horizontal="left" vertical="center" indent="2"/>
    </xf>
    <xf numFmtId="0" fontId="118" fillId="0" borderId="0" xfId="87" applyFont="1" applyAlignment="1">
      <alignment vertical="center"/>
    </xf>
    <xf numFmtId="0" fontId="93" fillId="0" borderId="0" xfId="88" applyFont="1"/>
    <xf numFmtId="0" fontId="92" fillId="0" borderId="0" xfId="88" applyFont="1"/>
    <xf numFmtId="0" fontId="92" fillId="0" borderId="0" xfId="87" applyFont="1"/>
    <xf numFmtId="0" fontId="92" fillId="0" borderId="0" xfId="109" applyFont="1" applyAlignment="1">
      <alignment horizontal="center"/>
    </xf>
    <xf numFmtId="0" fontId="118" fillId="0" borderId="0" xfId="109" applyFont="1" applyAlignment="1">
      <alignment vertical="center"/>
    </xf>
    <xf numFmtId="0" fontId="119" fillId="0" borderId="0" xfId="109" applyFont="1" applyAlignment="1">
      <alignment vertical="center"/>
    </xf>
    <xf numFmtId="0" fontId="92" fillId="0" borderId="0" xfId="109" applyFont="1"/>
    <xf numFmtId="2" fontId="12" fillId="5" borderId="7" xfId="0" applyNumberFormat="1" applyFont="1" applyFill="1" applyBorder="1" applyAlignment="1">
      <alignment horizontal="center" vertical="center" wrapText="1"/>
    </xf>
    <xf numFmtId="2" fontId="12" fillId="5" borderId="20" xfId="0" applyNumberFormat="1" applyFont="1" applyFill="1" applyBorder="1" applyAlignment="1">
      <alignment horizontal="center" vertical="center" wrapText="1"/>
    </xf>
    <xf numFmtId="169" fontId="7" fillId="5" borderId="7" xfId="0" applyNumberFormat="1" applyFont="1" applyFill="1" applyBorder="1" applyAlignment="1">
      <alignment horizontal="right" vertical="center" wrapText="1"/>
    </xf>
    <xf numFmtId="0" fontId="120" fillId="0" borderId="0" xfId="0" applyFont="1"/>
    <xf numFmtId="0" fontId="121" fillId="0" borderId="0" xfId="0" applyFont="1" applyAlignment="1">
      <alignment vertical="center"/>
    </xf>
    <xf numFmtId="1" fontId="122" fillId="0" borderId="7" xfId="0" applyNumberFormat="1" applyFont="1" applyBorder="1" applyAlignment="1">
      <alignment horizontal="center" vertical="center"/>
    </xf>
    <xf numFmtId="0" fontId="120" fillId="0" borderId="9" xfId="0" applyFont="1" applyBorder="1" applyAlignment="1">
      <alignment horizontal="center" vertical="center" wrapText="1"/>
    </xf>
    <xf numFmtId="0" fontId="121" fillId="0" borderId="18" xfId="0" applyFont="1" applyBorder="1" applyAlignment="1">
      <alignment horizontal="center"/>
    </xf>
    <xf numFmtId="0" fontId="121" fillId="0" borderId="17" xfId="0" applyFont="1" applyBorder="1" applyAlignment="1">
      <alignment horizontal="center"/>
    </xf>
    <xf numFmtId="0" fontId="69" fillId="0" borderId="0" xfId="0" applyFont="1" applyAlignment="1">
      <alignment horizontal="center" vertical="center" wrapText="1"/>
    </xf>
    <xf numFmtId="0" fontId="12" fillId="5" borderId="7" xfId="233" applyFont="1" applyFill="1" applyBorder="1" applyAlignment="1">
      <alignment horizontal="left" vertical="center"/>
    </xf>
    <xf numFmtId="0" fontId="16" fillId="7" borderId="7" xfId="0" applyFont="1" applyFill="1" applyBorder="1" applyAlignment="1">
      <alignment horizontal="center"/>
    </xf>
    <xf numFmtId="0" fontId="5" fillId="5" borderId="7" xfId="0" applyFont="1" applyFill="1" applyBorder="1" applyAlignment="1">
      <alignment horizontal="center" vertical="center" wrapText="1"/>
    </xf>
    <xf numFmtId="172" fontId="5" fillId="5" borderId="7" xfId="0" applyNumberFormat="1" applyFont="1" applyFill="1" applyBorder="1" applyAlignment="1">
      <alignment horizontal="center" vertical="center"/>
    </xf>
    <xf numFmtId="0" fontId="9" fillId="5" borderId="7" xfId="0" applyFont="1" applyFill="1" applyBorder="1" applyAlignment="1">
      <alignment horizontal="center" vertical="center" wrapText="1"/>
    </xf>
    <xf numFmtId="2" fontId="9" fillId="5" borderId="7" xfId="0" applyNumberFormat="1" applyFont="1" applyFill="1" applyBorder="1" applyAlignment="1">
      <alignment horizontal="right" vertical="center"/>
    </xf>
    <xf numFmtId="169" fontId="9" fillId="5" borderId="7" xfId="0" applyNumberFormat="1" applyFont="1" applyFill="1" applyBorder="1" applyAlignment="1">
      <alignment vertical="center"/>
    </xf>
    <xf numFmtId="2" fontId="9" fillId="5" borderId="7" xfId="0" applyNumberFormat="1" applyFont="1" applyFill="1" applyBorder="1" applyAlignment="1">
      <alignment horizontal="left" vertical="center"/>
    </xf>
    <xf numFmtId="172" fontId="9" fillId="5" borderId="7" xfId="0" applyNumberFormat="1" applyFont="1" applyFill="1" applyBorder="1" applyAlignment="1">
      <alignment horizontal="right" vertical="center"/>
    </xf>
    <xf numFmtId="0" fontId="9" fillId="5" borderId="7" xfId="0" applyFont="1" applyFill="1" applyBorder="1" applyAlignment="1">
      <alignment vertical="center"/>
    </xf>
    <xf numFmtId="2" fontId="9" fillId="5" borderId="7" xfId="0" applyNumberFormat="1" applyFont="1" applyFill="1" applyBorder="1" applyAlignment="1">
      <alignment horizontal="center" vertical="center" wrapText="1"/>
    </xf>
    <xf numFmtId="0" fontId="9" fillId="5" borderId="7" xfId="0" quotePrefix="1" applyFont="1" applyFill="1" applyBorder="1" applyAlignment="1">
      <alignment vertical="center"/>
    </xf>
    <xf numFmtId="0" fontId="4" fillId="5" borderId="7" xfId="0" applyFont="1" applyFill="1" applyBorder="1" applyAlignment="1">
      <alignment horizontal="center" vertical="top" wrapText="1"/>
    </xf>
    <xf numFmtId="2" fontId="4" fillId="5" borderId="7" xfId="0" applyNumberFormat="1" applyFont="1" applyFill="1" applyBorder="1" applyAlignment="1">
      <alignment horizontal="center" vertical="top" wrapText="1"/>
    </xf>
    <xf numFmtId="0" fontId="9" fillId="5" borderId="7" xfId="0" quotePrefix="1" applyFont="1" applyFill="1" applyBorder="1" applyAlignment="1">
      <alignment horizontal="right" vertical="center"/>
    </xf>
    <xf numFmtId="2" fontId="9" fillId="5" borderId="7" xfId="0" applyNumberFormat="1" applyFont="1" applyFill="1" applyBorder="1" applyAlignment="1">
      <alignment horizontal="right"/>
    </xf>
    <xf numFmtId="0" fontId="9" fillId="5" borderId="7" xfId="0" applyFont="1" applyFill="1" applyBorder="1" applyAlignment="1">
      <alignment horizontal="left"/>
    </xf>
    <xf numFmtId="169" fontId="9" fillId="5" borderId="7" xfId="0" applyNumberFormat="1" applyFont="1" applyFill="1" applyBorder="1"/>
    <xf numFmtId="0" fontId="22" fillId="5" borderId="7" xfId="0" applyFont="1" applyFill="1" applyBorder="1" applyAlignment="1">
      <alignment vertical="top"/>
    </xf>
    <xf numFmtId="2" fontId="9" fillId="5" borderId="7" xfId="0" applyNumberFormat="1" applyFont="1" applyFill="1" applyBorder="1" applyAlignment="1">
      <alignment horizontal="center" vertical="top" wrapText="1"/>
    </xf>
    <xf numFmtId="170" fontId="9" fillId="5" borderId="7" xfId="0" applyNumberFormat="1" applyFont="1" applyFill="1" applyBorder="1" applyAlignment="1">
      <alignment horizontal="center" vertical="top" wrapText="1"/>
    </xf>
    <xf numFmtId="2" fontId="9" fillId="5" borderId="7" xfId="0" applyNumberFormat="1" applyFont="1" applyFill="1" applyBorder="1" applyAlignment="1">
      <alignment horizontal="center"/>
    </xf>
    <xf numFmtId="172" fontId="9" fillId="5" borderId="7" xfId="0" applyNumberFormat="1" applyFont="1" applyFill="1" applyBorder="1" applyAlignment="1">
      <alignment horizontal="right"/>
    </xf>
    <xf numFmtId="0" fontId="30" fillId="5" borderId="7" xfId="0" applyFont="1" applyFill="1" applyBorder="1" applyAlignment="1">
      <alignment horizontal="center" vertical="center" wrapText="1"/>
    </xf>
    <xf numFmtId="0" fontId="9" fillId="5" borderId="7" xfId="0" applyFont="1" applyFill="1" applyBorder="1"/>
    <xf numFmtId="169" fontId="9" fillId="5" borderId="7" xfId="0" applyNumberFormat="1" applyFont="1" applyFill="1" applyBorder="1" applyAlignment="1">
      <alignment horizontal="right" wrapText="1"/>
    </xf>
    <xf numFmtId="0" fontId="30" fillId="5" borderId="7" xfId="89" applyFont="1" applyFill="1" applyBorder="1" applyAlignment="1">
      <alignment horizontal="center" vertical="center" wrapText="1"/>
    </xf>
    <xf numFmtId="0" fontId="9" fillId="5" borderId="7" xfId="89" applyFill="1" applyBorder="1" applyAlignment="1">
      <alignment vertical="center"/>
    </xf>
    <xf numFmtId="0" fontId="9" fillId="5" borderId="7" xfId="89" applyFill="1" applyBorder="1" applyAlignment="1">
      <alignment horizontal="left" vertical="center"/>
    </xf>
    <xf numFmtId="0" fontId="9" fillId="5" borderId="7" xfId="89" applyFill="1" applyBorder="1" applyAlignment="1">
      <alignment horizontal="center" vertical="center"/>
    </xf>
    <xf numFmtId="169" fontId="9" fillId="5" borderId="7" xfId="89" applyNumberFormat="1" applyFill="1" applyBorder="1" applyAlignment="1">
      <alignment horizontal="right" vertical="center" wrapText="1"/>
    </xf>
    <xf numFmtId="169" fontId="9" fillId="5" borderId="7" xfId="89" applyNumberFormat="1" applyFill="1" applyBorder="1" applyAlignment="1">
      <alignment vertical="center"/>
    </xf>
    <xf numFmtId="2" fontId="9" fillId="5" borderId="7" xfId="89" applyNumberFormat="1" applyFill="1" applyBorder="1" applyAlignment="1">
      <alignment vertical="center"/>
    </xf>
    <xf numFmtId="170" fontId="9" fillId="5" borderId="7" xfId="89" applyNumberFormat="1" applyFill="1" applyBorder="1" applyAlignment="1">
      <alignment horizontal="right" vertical="center" wrapText="1"/>
    </xf>
    <xf numFmtId="0" fontId="9" fillId="5" borderId="7" xfId="89" applyFill="1" applyBorder="1" applyAlignment="1">
      <alignment horizontal="left" vertical="center" wrapText="1"/>
    </xf>
    <xf numFmtId="170" fontId="9" fillId="5" borderId="7" xfId="89" applyNumberFormat="1" applyFill="1" applyBorder="1" applyAlignment="1">
      <alignment vertical="center"/>
    </xf>
    <xf numFmtId="0" fontId="9" fillId="5" borderId="7" xfId="89" applyFill="1" applyBorder="1" applyAlignment="1">
      <alignment vertical="center" wrapText="1"/>
    </xf>
    <xf numFmtId="0" fontId="9" fillId="5" borderId="7" xfId="221" applyFill="1" applyBorder="1" applyAlignment="1">
      <alignment horizontal="center" vertical="top" wrapText="1"/>
    </xf>
    <xf numFmtId="1" fontId="9" fillId="5" borderId="7" xfId="221" applyNumberFormat="1" applyFill="1" applyBorder="1" applyAlignment="1">
      <alignment horizontal="right"/>
    </xf>
    <xf numFmtId="0" fontId="9" fillId="5" borderId="7" xfId="221" applyFill="1" applyBorder="1" applyAlignment="1">
      <alignment horizontal="left"/>
    </xf>
    <xf numFmtId="0" fontId="9" fillId="5" borderId="7" xfId="221" applyFill="1" applyBorder="1" applyAlignment="1">
      <alignment horizontal="center"/>
    </xf>
    <xf numFmtId="173" fontId="9" fillId="5" borderId="7" xfId="221" applyNumberFormat="1" applyFill="1" applyBorder="1" applyAlignment="1">
      <alignment horizontal="right"/>
    </xf>
    <xf numFmtId="0" fontId="9" fillId="5" borderId="0" xfId="221" applyFill="1"/>
    <xf numFmtId="1" fontId="9" fillId="5" borderId="7" xfId="222" applyNumberFormat="1" applyFill="1" applyBorder="1" applyAlignment="1">
      <alignment horizontal="right"/>
    </xf>
    <xf numFmtId="0" fontId="9" fillId="5" borderId="7" xfId="222" applyFill="1" applyBorder="1" applyAlignment="1">
      <alignment horizontal="left"/>
    </xf>
    <xf numFmtId="0" fontId="9" fillId="5" borderId="7" xfId="222" applyFill="1" applyBorder="1" applyAlignment="1">
      <alignment horizontal="center"/>
    </xf>
    <xf numFmtId="2" fontId="9" fillId="5" borderId="7" xfId="222" applyNumberFormat="1" applyFill="1" applyBorder="1" applyAlignment="1">
      <alignment horizontal="right"/>
    </xf>
    <xf numFmtId="2" fontId="9" fillId="5" borderId="7" xfId="222" applyNumberFormat="1" applyFill="1" applyBorder="1" applyAlignment="1">
      <alignment horizontal="center"/>
    </xf>
    <xf numFmtId="0" fontId="9" fillId="5" borderId="0" xfId="222" applyFill="1"/>
    <xf numFmtId="0" fontId="9" fillId="5" borderId="7" xfId="0" applyFont="1" applyFill="1" applyBorder="1" applyAlignment="1">
      <alignment horizontal="left" vertical="justify" wrapText="1"/>
    </xf>
    <xf numFmtId="170" fontId="9" fillId="5" borderId="7" xfId="222" applyNumberFormat="1" applyFill="1" applyBorder="1" applyAlignment="1">
      <alignment horizontal="right"/>
    </xf>
    <xf numFmtId="1" fontId="9" fillId="5" borderId="7" xfId="221" applyNumberFormat="1" applyFill="1" applyBorder="1" applyAlignment="1">
      <alignment horizontal="right" vertical="center"/>
    </xf>
    <xf numFmtId="0" fontId="9" fillId="5" borderId="7" xfId="221" applyFill="1" applyBorder="1" applyAlignment="1">
      <alignment horizontal="left" vertical="center"/>
    </xf>
    <xf numFmtId="173" fontId="9" fillId="5" borderId="7" xfId="221" applyNumberFormat="1" applyFill="1" applyBorder="1" applyAlignment="1">
      <alignment horizontal="right" vertical="center"/>
    </xf>
    <xf numFmtId="0" fontId="9" fillId="5" borderId="0" xfId="221" applyFill="1" applyAlignment="1">
      <alignment vertical="center"/>
    </xf>
    <xf numFmtId="1" fontId="9" fillId="5" borderId="7" xfId="0" applyNumberFormat="1" applyFont="1" applyFill="1" applyBorder="1" applyAlignment="1">
      <alignment horizontal="right" vertical="center"/>
    </xf>
    <xf numFmtId="172" fontId="9" fillId="5" borderId="0" xfId="0" applyNumberFormat="1" applyFont="1" applyFill="1" applyAlignment="1">
      <alignment horizontal="right"/>
    </xf>
    <xf numFmtId="172" fontId="9" fillId="5" borderId="0" xfId="0" applyNumberFormat="1" applyFont="1" applyFill="1"/>
    <xf numFmtId="169" fontId="104" fillId="5" borderId="7" xfId="0" applyNumberFormat="1" applyFont="1" applyFill="1" applyBorder="1" applyAlignment="1">
      <alignment horizontal="right" vertical="center" wrapText="1"/>
    </xf>
    <xf numFmtId="0" fontId="9" fillId="0" borderId="0" xfId="96" applyFont="1"/>
    <xf numFmtId="0" fontId="7" fillId="0" borderId="0" xfId="86" applyFont="1"/>
    <xf numFmtId="0" fontId="5" fillId="0" borderId="7" xfId="86" applyFont="1" applyBorder="1" applyAlignment="1">
      <alignment horizontal="center" vertical="center"/>
    </xf>
    <xf numFmtId="172" fontId="5" fillId="0" borderId="7" xfId="86" applyNumberFormat="1" applyFont="1" applyBorder="1" applyAlignment="1">
      <alignment horizontal="center" vertical="center"/>
    </xf>
    <xf numFmtId="0" fontId="5" fillId="0" borderId="0" xfId="86" applyFont="1" applyAlignment="1">
      <alignment horizontal="center" vertical="center"/>
    </xf>
    <xf numFmtId="0" fontId="9" fillId="0" borderId="0" xfId="86" applyAlignment="1">
      <alignment horizontal="right"/>
    </xf>
    <xf numFmtId="0" fontId="9" fillId="0" borderId="0" xfId="86" applyAlignment="1">
      <alignment horizontal="center"/>
    </xf>
    <xf numFmtId="0" fontId="9" fillId="0" borderId="0" xfId="86" applyAlignment="1">
      <alignment horizontal="center" vertical="center"/>
    </xf>
    <xf numFmtId="168" fontId="9" fillId="0" borderId="0" xfId="86" applyNumberFormat="1" applyAlignment="1">
      <alignment horizontal="right" vertical="center"/>
    </xf>
    <xf numFmtId="168" fontId="9" fillId="0" borderId="0" xfId="86" applyNumberFormat="1" applyAlignment="1">
      <alignment horizontal="left" vertical="center"/>
    </xf>
    <xf numFmtId="173" fontId="123" fillId="0" borderId="0" xfId="109" applyNumberFormat="1" applyFont="1" applyAlignment="1">
      <alignment vertical="center"/>
    </xf>
    <xf numFmtId="169" fontId="9" fillId="0" borderId="0" xfId="86" applyNumberFormat="1" applyAlignment="1">
      <alignment vertical="center"/>
    </xf>
    <xf numFmtId="168" fontId="123" fillId="0" borderId="0" xfId="86" applyNumberFormat="1" applyFont="1" applyAlignment="1">
      <alignment horizontal="right" vertical="center"/>
    </xf>
    <xf numFmtId="169" fontId="123" fillId="0" borderId="0" xfId="86" applyNumberFormat="1" applyFont="1"/>
    <xf numFmtId="169" fontId="9" fillId="0" borderId="0" xfId="86" applyNumberFormat="1"/>
    <xf numFmtId="0" fontId="123" fillId="0" borderId="0" xfId="86" applyFont="1" applyAlignment="1">
      <alignment horizontal="right"/>
    </xf>
    <xf numFmtId="169" fontId="123" fillId="0" borderId="0" xfId="86" applyNumberFormat="1" applyFont="1" applyAlignment="1">
      <alignment vertical="center"/>
    </xf>
    <xf numFmtId="1" fontId="9" fillId="0" borderId="0" xfId="86" applyNumberFormat="1" applyAlignment="1">
      <alignment horizontal="right" vertical="center"/>
    </xf>
    <xf numFmtId="1" fontId="9" fillId="0" borderId="0" xfId="86" applyNumberFormat="1" applyAlignment="1">
      <alignment horizontal="left" vertical="center"/>
    </xf>
    <xf numFmtId="1" fontId="123" fillId="0" borderId="0" xfId="86" applyNumberFormat="1" applyFont="1" applyAlignment="1">
      <alignment horizontal="right" vertical="center"/>
    </xf>
    <xf numFmtId="0" fontId="9" fillId="0" borderId="0" xfId="86" applyAlignment="1">
      <alignment horizontal="right" vertical="center"/>
    </xf>
    <xf numFmtId="0" fontId="123" fillId="0" borderId="0" xfId="86" applyFont="1" applyAlignment="1">
      <alignment horizontal="right" vertical="center"/>
    </xf>
    <xf numFmtId="0" fontId="9" fillId="0" borderId="0" xfId="96" applyFont="1" applyAlignment="1">
      <alignment horizontal="justify" vertical="justify" wrapText="1"/>
    </xf>
    <xf numFmtId="168" fontId="9" fillId="0" borderId="0" xfId="86" applyNumberFormat="1"/>
    <xf numFmtId="173" fontId="123" fillId="0" borderId="0" xfId="96" applyNumberFormat="1" applyFont="1" applyAlignment="1">
      <alignment horizontal="right"/>
    </xf>
    <xf numFmtId="168" fontId="123" fillId="0" borderId="0" xfId="86" applyNumberFormat="1" applyFont="1"/>
    <xf numFmtId="0" fontId="9" fillId="0" borderId="0" xfId="0" applyFont="1" applyAlignment="1">
      <alignment horizontal="justify" vertical="justify" wrapText="1"/>
    </xf>
    <xf numFmtId="168" fontId="9" fillId="0" borderId="0" xfId="86" applyNumberFormat="1" applyAlignment="1">
      <alignment horizontal="right"/>
    </xf>
    <xf numFmtId="168" fontId="9" fillId="0" borderId="0" xfId="86" applyNumberFormat="1" applyAlignment="1">
      <alignment horizontal="left"/>
    </xf>
    <xf numFmtId="173" fontId="123" fillId="0" borderId="0" xfId="87" applyNumberFormat="1" applyFont="1" applyAlignment="1">
      <alignment horizontal="right" wrapText="1"/>
    </xf>
    <xf numFmtId="173" fontId="9" fillId="0" borderId="4" xfId="151" applyNumberFormat="1" applyBorder="1"/>
    <xf numFmtId="173" fontId="124" fillId="0" borderId="0" xfId="87" applyNumberFormat="1" applyFont="1" applyAlignment="1">
      <alignment horizontal="right" wrapText="1"/>
    </xf>
    <xf numFmtId="168" fontId="123" fillId="0" borderId="0" xfId="86" applyNumberFormat="1" applyFont="1" applyAlignment="1">
      <alignment horizontal="right"/>
    </xf>
    <xf numFmtId="1" fontId="9" fillId="0" borderId="0" xfId="86" applyNumberFormat="1" applyAlignment="1">
      <alignment horizontal="right"/>
    </xf>
    <xf numFmtId="1" fontId="9" fillId="0" borderId="0" xfId="86" applyNumberFormat="1" applyAlignment="1">
      <alignment horizontal="left"/>
    </xf>
    <xf numFmtId="1" fontId="123" fillId="0" borderId="0" xfId="86" applyNumberFormat="1" applyFont="1" applyAlignment="1">
      <alignment horizontal="right"/>
    </xf>
    <xf numFmtId="0" fontId="5" fillId="0" borderId="0" xfId="86" applyFont="1" applyAlignment="1">
      <alignment horizontal="right" vertical="center"/>
    </xf>
    <xf numFmtId="173" fontId="5" fillId="0" borderId="1" xfId="86" applyNumberFormat="1" applyFont="1" applyBorder="1" applyAlignment="1">
      <alignment vertical="center"/>
    </xf>
    <xf numFmtId="173" fontId="5" fillId="0" borderId="0" xfId="86" applyNumberFormat="1" applyFont="1" applyAlignment="1">
      <alignment vertical="center"/>
    </xf>
    <xf numFmtId="0" fontId="18" fillId="0" borderId="7" xfId="0" applyFont="1" applyBorder="1" applyAlignment="1">
      <alignment horizontal="center" vertical="center" wrapText="1"/>
    </xf>
    <xf numFmtId="0" fontId="7" fillId="5" borderId="7" xfId="0" applyFont="1" applyFill="1" applyBorder="1" applyAlignment="1">
      <alignment horizontal="center" vertical="center"/>
    </xf>
    <xf numFmtId="2" fontId="12" fillId="5" borderId="20" xfId="86" applyNumberFormat="1" applyFont="1" applyFill="1" applyBorder="1" applyAlignment="1">
      <alignment horizontal="center" vertical="center" wrapText="1"/>
    </xf>
    <xf numFmtId="2" fontId="12" fillId="5" borderId="7" xfId="86" applyNumberFormat="1" applyFont="1" applyFill="1" applyBorder="1" applyAlignment="1">
      <alignment horizontal="center" vertical="center" wrapText="1"/>
    </xf>
    <xf numFmtId="0" fontId="12" fillId="5" borderId="0" xfId="0" applyFont="1" applyFill="1" applyAlignment="1">
      <alignment vertical="top"/>
    </xf>
    <xf numFmtId="169" fontId="12" fillId="5" borderId="0" xfId="0" applyNumberFormat="1" applyFont="1" applyFill="1" applyAlignment="1">
      <alignment horizontal="left" wrapText="1"/>
    </xf>
    <xf numFmtId="0" fontId="12" fillId="5" borderId="0" xfId="0" applyFont="1" applyFill="1" applyAlignment="1">
      <alignment horizontal="left"/>
    </xf>
    <xf numFmtId="0" fontId="12" fillId="5" borderId="0" xfId="0" applyFont="1" applyFill="1"/>
    <xf numFmtId="0" fontId="26" fillId="0" borderId="6" xfId="233" applyFont="1" applyBorder="1" applyAlignment="1">
      <alignment horizontal="right" vertical="top"/>
    </xf>
    <xf numFmtId="0" fontId="9" fillId="5" borderId="7" xfId="0" applyFont="1" applyFill="1" applyBorder="1" applyAlignment="1">
      <alignment horizontal="center" vertical="top" wrapText="1"/>
    </xf>
    <xf numFmtId="0" fontId="9" fillId="5" borderId="7" xfId="0" applyFont="1" applyFill="1" applyBorder="1" applyAlignment="1">
      <alignment horizontal="center"/>
    </xf>
    <xf numFmtId="0" fontId="9" fillId="5" borderId="7" xfId="0" applyFont="1" applyFill="1" applyBorder="1" applyAlignment="1">
      <alignment horizontal="left" vertical="center"/>
    </xf>
    <xf numFmtId="0" fontId="5" fillId="5" borderId="7" xfId="0" applyFont="1" applyFill="1" applyBorder="1" applyAlignment="1">
      <alignment horizontal="center" vertical="center"/>
    </xf>
    <xf numFmtId="0" fontId="9" fillId="5" borderId="7" xfId="0" applyFont="1" applyFill="1" applyBorder="1" applyAlignment="1">
      <alignment horizontal="center" vertical="center"/>
    </xf>
    <xf numFmtId="0" fontId="112" fillId="5" borderId="0" xfId="0" applyFont="1" applyFill="1" applyAlignment="1">
      <alignment vertical="center" wrapText="1"/>
    </xf>
    <xf numFmtId="0" fontId="29" fillId="0" borderId="0" xfId="233" applyFont="1" applyAlignment="1">
      <alignment vertical="center"/>
    </xf>
    <xf numFmtId="0" fontId="29" fillId="0" borderId="0" xfId="233" applyFont="1" applyAlignment="1">
      <alignment vertical="top"/>
    </xf>
    <xf numFmtId="0" fontId="29" fillId="0" borderId="11" xfId="233" applyFont="1" applyBorder="1" applyAlignment="1">
      <alignment vertical="top"/>
    </xf>
    <xf numFmtId="0" fontId="45" fillId="5" borderId="0" xfId="89" applyFont="1" applyFill="1"/>
    <xf numFmtId="0" fontId="9" fillId="5" borderId="0" xfId="89" applyFill="1"/>
    <xf numFmtId="172" fontId="9" fillId="5" borderId="0" xfId="89" applyNumberFormat="1" applyFill="1"/>
    <xf numFmtId="2" fontId="9" fillId="5" borderId="7" xfId="0" applyNumberFormat="1" applyFont="1" applyFill="1" applyBorder="1" applyAlignment="1">
      <alignment horizontal="right" wrapText="1"/>
    </xf>
    <xf numFmtId="0" fontId="9" fillId="5" borderId="7" xfId="0" quotePrefix="1" applyFont="1" applyFill="1" applyBorder="1" applyAlignment="1">
      <alignment vertical="top"/>
    </xf>
    <xf numFmtId="0" fontId="9" fillId="5" borderId="7" xfId="0" applyFont="1" applyFill="1" applyBorder="1" applyAlignment="1">
      <alignment vertical="center" wrapText="1"/>
    </xf>
    <xf numFmtId="0" fontId="29" fillId="0" borderId="7" xfId="0" applyFont="1" applyBorder="1" applyAlignment="1">
      <alignment horizontal="center" vertical="center" wrapText="1"/>
    </xf>
    <xf numFmtId="0" fontId="0" fillId="0" borderId="0" xfId="0" applyAlignment="1">
      <alignment vertical="top"/>
    </xf>
    <xf numFmtId="0" fontId="110" fillId="0" borderId="7" xfId="0" applyFont="1" applyBorder="1" applyAlignment="1">
      <alignment horizontal="center" vertical="center"/>
    </xf>
    <xf numFmtId="0" fontId="88" fillId="0" borderId="0" xfId="87" applyFont="1" applyAlignment="1">
      <alignment horizontal="center"/>
    </xf>
    <xf numFmtId="0" fontId="117" fillId="0" borderId="0" xfId="109" applyFont="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wrapText="1"/>
    </xf>
    <xf numFmtId="0" fontId="22" fillId="0" borderId="0" xfId="86" applyFont="1" applyAlignment="1">
      <alignment horizontal="center" vertical="top" wrapText="1"/>
    </xf>
    <xf numFmtId="2" fontId="12" fillId="0" borderId="0" xfId="0" applyNumberFormat="1" applyFont="1" applyAlignment="1">
      <alignment vertical="center"/>
    </xf>
    <xf numFmtId="169" fontId="125" fillId="5" borderId="7" xfId="109" applyNumberFormat="1" applyFont="1" applyFill="1" applyBorder="1" applyAlignment="1">
      <alignment vertical="center"/>
    </xf>
    <xf numFmtId="0" fontId="9" fillId="0" borderId="0" xfId="96" applyFont="1" applyAlignment="1">
      <alignment vertical="top"/>
    </xf>
    <xf numFmtId="169" fontId="9" fillId="0" borderId="21" xfId="86" applyNumberFormat="1" applyBorder="1"/>
    <xf numFmtId="0" fontId="9" fillId="0" borderId="21" xfId="96" applyFont="1" applyBorder="1" applyAlignment="1">
      <alignment vertical="top"/>
    </xf>
    <xf numFmtId="0" fontId="9" fillId="0" borderId="18" xfId="96" applyFont="1" applyBorder="1" applyAlignment="1">
      <alignment vertical="top"/>
    </xf>
    <xf numFmtId="0" fontId="9" fillId="0" borderId="9" xfId="96" applyFont="1" applyBorder="1" applyAlignment="1">
      <alignment vertical="top"/>
    </xf>
    <xf numFmtId="169" fontId="9" fillId="0" borderId="18" xfId="86" applyNumberFormat="1" applyBorder="1"/>
    <xf numFmtId="169" fontId="9" fillId="0" borderId="7" xfId="86" applyNumberFormat="1" applyBorder="1" applyAlignment="1">
      <alignment vertical="top"/>
    </xf>
    <xf numFmtId="0" fontId="96" fillId="0" borderId="0" xfId="0" applyFont="1"/>
    <xf numFmtId="49" fontId="96" fillId="4" borderId="27" xfId="0" applyNumberFormat="1" applyFont="1" applyFill="1" applyBorder="1" applyAlignment="1">
      <alignment horizontal="justify" vertical="top" wrapText="1"/>
    </xf>
    <xf numFmtId="0" fontId="43" fillId="0" borderId="19" xfId="0" applyFont="1" applyBorder="1" applyAlignment="1">
      <alignment horizontal="right" vertical="center"/>
    </xf>
    <xf numFmtId="172" fontId="9" fillId="5" borderId="7" xfId="0" applyNumberFormat="1" applyFont="1" applyFill="1" applyBorder="1" applyAlignment="1">
      <alignment horizontal="center" vertical="center"/>
    </xf>
    <xf numFmtId="0" fontId="18" fillId="0" borderId="0" xfId="0" applyFont="1" applyAlignment="1">
      <alignment horizontal="center" vertical="center"/>
    </xf>
    <xf numFmtId="169" fontId="9" fillId="5" borderId="0" xfId="0" applyNumberFormat="1" applyFont="1" applyFill="1" applyAlignment="1">
      <alignment horizontal="center" vertical="center"/>
    </xf>
    <xf numFmtId="49" fontId="97" fillId="4" borderId="7" xfId="0" applyNumberFormat="1" applyFont="1" applyFill="1" applyBorder="1" applyAlignment="1">
      <alignment horizontal="center" vertical="top" wrapText="1"/>
    </xf>
    <xf numFmtId="0" fontId="97" fillId="4" borderId="7" xfId="0" applyFont="1" applyFill="1" applyBorder="1" applyAlignment="1">
      <alignment horizontal="center" vertical="top" wrapText="1"/>
    </xf>
    <xf numFmtId="0" fontId="96" fillId="4" borderId="7" xfId="0" applyFont="1" applyFill="1" applyBorder="1" applyAlignment="1">
      <alignment horizontal="center" vertical="top"/>
    </xf>
    <xf numFmtId="0" fontId="96" fillId="4" borderId="7" xfId="0" applyFont="1" applyFill="1" applyBorder="1" applyAlignment="1">
      <alignment horizontal="justify" vertical="top" wrapText="1"/>
    </xf>
    <xf numFmtId="190" fontId="96" fillId="4" borderId="7" xfId="0" applyNumberFormat="1" applyFont="1" applyFill="1" applyBorder="1" applyAlignment="1">
      <alignment vertical="center"/>
    </xf>
    <xf numFmtId="0" fontId="96" fillId="4" borderId="7" xfId="0" applyFont="1" applyFill="1" applyBorder="1" applyAlignment="1">
      <alignment vertical="top"/>
    </xf>
    <xf numFmtId="49" fontId="96" fillId="4" borderId="7" xfId="0" applyNumberFormat="1" applyFont="1" applyFill="1" applyBorder="1" applyAlignment="1">
      <alignment horizontal="justify" vertical="top" wrapText="1"/>
    </xf>
    <xf numFmtId="49" fontId="96" fillId="4" borderId="7" xfId="0" applyNumberFormat="1" applyFont="1" applyFill="1" applyBorder="1" applyAlignment="1">
      <alignment vertical="top" wrapText="1"/>
    </xf>
    <xf numFmtId="0" fontId="96" fillId="4" borderId="7" xfId="0" applyFont="1" applyFill="1" applyBorder="1" applyAlignment="1">
      <alignment horizontal="center" vertical="top" wrapText="1"/>
    </xf>
    <xf numFmtId="190" fontId="96" fillId="4" borderId="7" xfId="0" applyNumberFormat="1" applyFont="1" applyFill="1" applyBorder="1"/>
    <xf numFmtId="0" fontId="96" fillId="4" borderId="7" xfId="0" applyFont="1" applyFill="1" applyBorder="1" applyAlignment="1">
      <alignment vertical="top" wrapText="1"/>
    </xf>
    <xf numFmtId="190" fontId="96" fillId="4" borderId="7" xfId="0" applyNumberFormat="1" applyFont="1" applyFill="1" applyBorder="1" applyAlignment="1">
      <alignment vertical="top"/>
    </xf>
    <xf numFmtId="49" fontId="97" fillId="4" borderId="7" xfId="0" applyNumberFormat="1" applyFont="1" applyFill="1" applyBorder="1" applyAlignment="1">
      <alignment wrapText="1"/>
    </xf>
    <xf numFmtId="190" fontId="97" fillId="4" borderId="7" xfId="0" applyNumberFormat="1" applyFont="1" applyFill="1" applyBorder="1"/>
    <xf numFmtId="0" fontId="96" fillId="4" borderId="7" xfId="0" applyFont="1" applyFill="1" applyBorder="1"/>
    <xf numFmtId="49" fontId="130" fillId="4" borderId="22" xfId="86" applyNumberFormat="1" applyFont="1" applyFill="1" applyBorder="1" applyAlignment="1">
      <alignment horizontal="center" vertical="center" wrapText="1"/>
    </xf>
    <xf numFmtId="49" fontId="130" fillId="4" borderId="22" xfId="86" applyNumberFormat="1" applyFont="1" applyFill="1" applyBorder="1" applyAlignment="1">
      <alignment horizontal="center" vertical="center"/>
    </xf>
    <xf numFmtId="0" fontId="130" fillId="4" borderId="22" xfId="86" applyFont="1" applyFill="1" applyBorder="1" applyAlignment="1">
      <alignment horizontal="center" vertical="center"/>
    </xf>
    <xf numFmtId="0" fontId="130" fillId="4" borderId="22" xfId="86" applyFont="1" applyFill="1" applyBorder="1" applyAlignment="1">
      <alignment horizontal="justify" vertical="center" wrapText="1"/>
    </xf>
    <xf numFmtId="170" fontId="131" fillId="4" borderId="22" xfId="86" applyNumberFormat="1" applyFont="1" applyFill="1" applyBorder="1" applyAlignment="1">
      <alignment horizontal="right" vertical="center" wrapText="1"/>
    </xf>
    <xf numFmtId="190" fontId="131" fillId="4" borderId="22" xfId="86" applyNumberFormat="1" applyFont="1" applyFill="1" applyBorder="1" applyAlignment="1">
      <alignment horizontal="right" vertical="center" wrapText="1"/>
    </xf>
    <xf numFmtId="2" fontId="132" fillId="4" borderId="22" xfId="86" applyNumberFormat="1" applyFont="1" applyFill="1" applyBorder="1" applyAlignment="1">
      <alignment horizontal="center" vertical="center" wrapText="1"/>
    </xf>
    <xf numFmtId="0" fontId="133" fillId="4" borderId="22" xfId="86" applyFont="1" applyFill="1" applyBorder="1" applyAlignment="1">
      <alignment horizontal="right" vertical="center" wrapText="1"/>
    </xf>
    <xf numFmtId="0" fontId="132" fillId="4" borderId="22" xfId="86" applyFont="1" applyFill="1" applyBorder="1" applyAlignment="1">
      <alignment horizontal="left"/>
    </xf>
    <xf numFmtId="0" fontId="132" fillId="4" borderId="22" xfId="86" applyFont="1" applyFill="1" applyBorder="1" applyAlignment="1">
      <alignment horizontal="center"/>
    </xf>
    <xf numFmtId="49" fontId="133" fillId="4" borderId="22" xfId="86" applyNumberFormat="1" applyFont="1" applyFill="1" applyBorder="1" applyAlignment="1">
      <alignment horizontal="left"/>
    </xf>
    <xf numFmtId="49" fontId="133" fillId="4" borderId="22" xfId="86" applyNumberFormat="1" applyFont="1" applyFill="1" applyBorder="1"/>
    <xf numFmtId="49" fontId="133" fillId="4" borderId="23" xfId="86" applyNumberFormat="1" applyFont="1" applyFill="1" applyBorder="1" applyAlignment="1">
      <alignment horizontal="center" vertical="center" wrapText="1"/>
    </xf>
    <xf numFmtId="2" fontId="133" fillId="4" borderId="22" xfId="86" applyNumberFormat="1" applyFont="1" applyFill="1" applyBorder="1" applyAlignment="1">
      <alignment horizontal="right"/>
    </xf>
    <xf numFmtId="49" fontId="133" fillId="4" borderId="22" xfId="86" applyNumberFormat="1" applyFont="1" applyFill="1" applyBorder="1" applyAlignment="1">
      <alignment horizontal="right" vertical="center" wrapText="1"/>
    </xf>
    <xf numFmtId="0" fontId="133" fillId="4" borderId="22" xfId="86" applyFont="1" applyFill="1" applyBorder="1" applyAlignment="1">
      <alignment horizontal="left"/>
    </xf>
    <xf numFmtId="0" fontId="133" fillId="4" borderId="22" xfId="86" applyFont="1" applyFill="1" applyBorder="1"/>
    <xf numFmtId="0" fontId="133" fillId="4" borderId="24" xfId="86" applyFont="1" applyFill="1" applyBorder="1" applyAlignment="1">
      <alignment horizontal="right" vertical="center" wrapText="1"/>
    </xf>
    <xf numFmtId="49" fontId="133" fillId="4" borderId="7" xfId="86" applyNumberFormat="1" applyFont="1" applyFill="1" applyBorder="1" applyAlignment="1">
      <alignment horizontal="center" vertical="center" wrapText="1"/>
    </xf>
    <xf numFmtId="0" fontId="133" fillId="4" borderId="25" xfId="86" applyFont="1" applyFill="1" applyBorder="1" applyAlignment="1">
      <alignment vertical="center" wrapText="1"/>
    </xf>
    <xf numFmtId="49" fontId="133" fillId="4" borderId="26" xfId="86" applyNumberFormat="1" applyFont="1" applyFill="1" applyBorder="1" applyAlignment="1">
      <alignment horizontal="center"/>
    </xf>
    <xf numFmtId="191" fontId="133" fillId="4" borderId="22" xfId="86" applyNumberFormat="1" applyFont="1" applyFill="1" applyBorder="1" applyAlignment="1">
      <alignment horizontal="right"/>
    </xf>
    <xf numFmtId="49" fontId="133" fillId="4" borderId="22" xfId="86" applyNumberFormat="1" applyFont="1" applyFill="1" applyBorder="1" applyAlignment="1">
      <alignment horizontal="center"/>
    </xf>
    <xf numFmtId="191" fontId="133" fillId="4" borderId="22" xfId="86" applyNumberFormat="1" applyFont="1" applyFill="1" applyBorder="1"/>
    <xf numFmtId="0" fontId="131" fillId="0" borderId="0" xfId="86" applyFont="1" applyAlignment="1">
      <alignment horizontal="center" vertical="center"/>
    </xf>
    <xf numFmtId="191" fontId="133" fillId="4" borderId="22" xfId="86" applyNumberFormat="1" applyFont="1" applyFill="1" applyBorder="1" applyAlignment="1">
      <alignment horizontal="center" vertical="center"/>
    </xf>
    <xf numFmtId="49" fontId="134" fillId="4" borderId="24" xfId="86" applyNumberFormat="1" applyFont="1" applyFill="1" applyBorder="1" applyAlignment="1">
      <alignment horizontal="center" vertical="center" wrapText="1"/>
    </xf>
    <xf numFmtId="191" fontId="133" fillId="4" borderId="22" xfId="86" applyNumberFormat="1" applyFont="1" applyFill="1" applyBorder="1" applyAlignment="1">
      <alignment vertical="center" wrapText="1"/>
    </xf>
    <xf numFmtId="0" fontId="133" fillId="4" borderId="22" xfId="86" applyFont="1" applyFill="1" applyBorder="1" applyAlignment="1">
      <alignment horizontal="center" vertical="center"/>
    </xf>
    <xf numFmtId="0" fontId="133" fillId="4" borderId="22" xfId="86" applyFont="1" applyFill="1" applyBorder="1" applyAlignment="1">
      <alignment horizontal="center" vertical="center" wrapText="1"/>
    </xf>
    <xf numFmtId="0" fontId="132" fillId="4" borderId="22" xfId="86" applyFont="1" applyFill="1" applyBorder="1" applyAlignment="1">
      <alignment horizontal="center" vertical="center"/>
    </xf>
    <xf numFmtId="191" fontId="133" fillId="4" borderId="22" xfId="86" applyNumberFormat="1" applyFont="1" applyFill="1" applyBorder="1" applyAlignment="1">
      <alignment horizontal="right" vertical="center"/>
    </xf>
    <xf numFmtId="191" fontId="132" fillId="4" borderId="22" xfId="86" applyNumberFormat="1" applyFont="1" applyFill="1" applyBorder="1" applyAlignment="1">
      <alignment horizontal="right" vertical="center"/>
    </xf>
    <xf numFmtId="0" fontId="131" fillId="4" borderId="23" xfId="86" applyFont="1" applyFill="1" applyBorder="1" applyAlignment="1">
      <alignment horizontal="center"/>
    </xf>
    <xf numFmtId="191" fontId="130" fillId="4" borderId="23" xfId="86" applyNumberFormat="1" applyFont="1" applyFill="1" applyBorder="1" applyAlignment="1">
      <alignment horizontal="right"/>
    </xf>
    <xf numFmtId="0" fontId="131" fillId="4" borderId="7" xfId="86" applyFont="1" applyFill="1" applyBorder="1" applyAlignment="1">
      <alignment horizontal="center"/>
    </xf>
    <xf numFmtId="191" fontId="132" fillId="4" borderId="7" xfId="86" applyNumberFormat="1" applyFont="1" applyFill="1" applyBorder="1" applyAlignment="1">
      <alignment horizontal="right" vertical="center"/>
    </xf>
    <xf numFmtId="0" fontId="131" fillId="4" borderId="7" xfId="86" applyFont="1" applyFill="1" applyBorder="1"/>
    <xf numFmtId="190" fontId="132" fillId="4" borderId="7" xfId="86" applyNumberFormat="1" applyFont="1" applyFill="1" applyBorder="1" applyAlignment="1">
      <alignment horizontal="right" vertical="center" wrapText="1"/>
    </xf>
    <xf numFmtId="0" fontId="82" fillId="4" borderId="0" xfId="86" applyFont="1" applyFill="1"/>
    <xf numFmtId="0" fontId="81" fillId="4" borderId="0" xfId="86" applyFont="1" applyFill="1" applyAlignment="1">
      <alignment horizontal="right" vertical="center"/>
    </xf>
    <xf numFmtId="0" fontId="81" fillId="4" borderId="0" xfId="86" applyFont="1" applyFill="1" applyAlignment="1">
      <alignment horizontal="center" vertical="center"/>
    </xf>
    <xf numFmtId="190" fontId="81" fillId="4" borderId="0" xfId="86" applyNumberFormat="1" applyFont="1" applyFill="1" applyAlignment="1">
      <alignment horizontal="right" vertical="center" wrapText="1"/>
    </xf>
    <xf numFmtId="0" fontId="135" fillId="0" borderId="0" xfId="87" applyFont="1" applyAlignment="1">
      <alignment horizontal="left" vertical="center" indent="2"/>
    </xf>
    <xf numFmtId="0" fontId="135" fillId="0" borderId="0" xfId="87" applyFont="1" applyAlignment="1">
      <alignment vertical="center"/>
    </xf>
    <xf numFmtId="0" fontId="136" fillId="0" borderId="0" xfId="88" applyFont="1"/>
    <xf numFmtId="0" fontId="25" fillId="0" borderId="0" xfId="0" applyFont="1" applyAlignment="1">
      <alignment vertical="center" wrapText="1"/>
    </xf>
    <xf numFmtId="0" fontId="108" fillId="0" borderId="7" xfId="0" applyFont="1" applyBorder="1" applyAlignment="1">
      <alignment horizontal="right" vertical="center"/>
    </xf>
    <xf numFmtId="0" fontId="108" fillId="0" borderId="14" xfId="0" applyFont="1" applyBorder="1" applyAlignment="1">
      <alignment horizontal="center" vertical="center"/>
    </xf>
    <xf numFmtId="0" fontId="108"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xf numFmtId="0" fontId="18" fillId="0" borderId="0" xfId="0" applyFont="1" applyAlignment="1">
      <alignment wrapText="1"/>
    </xf>
    <xf numFmtId="0" fontId="108" fillId="0" borderId="0" xfId="0" applyFont="1" applyAlignment="1">
      <alignment vertical="center"/>
    </xf>
    <xf numFmtId="0" fontId="18" fillId="0" borderId="19" xfId="0" applyFont="1" applyBorder="1" applyAlignment="1">
      <alignment horizontal="right" vertical="center" wrapText="1"/>
    </xf>
    <xf numFmtId="0" fontId="18" fillId="0" borderId="6" xfId="0" applyFont="1" applyBorder="1" applyAlignment="1">
      <alignment horizontal="right" vertical="center" wrapText="1"/>
    </xf>
    <xf numFmtId="0" fontId="18" fillId="0" borderId="20" xfId="0" applyFont="1" applyBorder="1" applyAlignment="1">
      <alignment horizontal="right" vertical="center" wrapText="1"/>
    </xf>
    <xf numFmtId="0" fontId="18" fillId="0" borderId="19" xfId="0" applyFont="1" applyBorder="1" applyAlignment="1">
      <alignment horizontal="center" vertical="center" wrapText="1"/>
    </xf>
    <xf numFmtId="2" fontId="18" fillId="0" borderId="7" xfId="0" applyNumberFormat="1" applyFont="1" applyBorder="1" applyAlignment="1">
      <alignment horizontal="center" vertical="center" wrapText="1"/>
    </xf>
    <xf numFmtId="2" fontId="18" fillId="0" borderId="0" xfId="0" applyNumberFormat="1" applyFont="1" applyAlignment="1">
      <alignment horizontal="center" vertical="center" wrapText="1"/>
    </xf>
    <xf numFmtId="2" fontId="21" fillId="0" borderId="0" xfId="0" applyNumberFormat="1" applyFont="1" applyAlignment="1">
      <alignment horizontal="left" vertical="center" wrapText="1"/>
    </xf>
    <xf numFmtId="0" fontId="21" fillId="0" borderId="20" xfId="0" applyFont="1" applyBorder="1" applyAlignment="1">
      <alignment vertical="center" wrapText="1"/>
    </xf>
    <xf numFmtId="0" fontId="18" fillId="0" borderId="21" xfId="0" applyFont="1" applyBorder="1" applyAlignment="1">
      <alignment horizontal="center" vertical="center" wrapText="1"/>
    </xf>
    <xf numFmtId="0" fontId="18" fillId="0" borderId="21" xfId="0" applyFont="1" applyBorder="1" applyAlignment="1">
      <alignment vertical="top" wrapText="1"/>
    </xf>
    <xf numFmtId="9" fontId="18" fillId="0" borderId="7" xfId="0" applyNumberFormat="1" applyFont="1" applyBorder="1" applyAlignment="1">
      <alignment horizontal="center" vertical="center" wrapText="1"/>
    </xf>
    <xf numFmtId="168" fontId="18" fillId="0" borderId="7"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2" fontId="21" fillId="0" borderId="7" xfId="0" applyNumberFormat="1" applyFont="1" applyBorder="1" applyAlignment="1">
      <alignment horizontal="center" vertical="center" wrapText="1"/>
    </xf>
    <xf numFmtId="2" fontId="21" fillId="0" borderId="7" xfId="0" applyNumberFormat="1" applyFont="1" applyBorder="1" applyAlignment="1">
      <alignment horizontal="left" vertical="center" wrapText="1"/>
    </xf>
    <xf numFmtId="0" fontId="18" fillId="0" borderId="18" xfId="0" applyFont="1" applyBorder="1" applyAlignment="1">
      <alignment vertical="top" wrapText="1"/>
    </xf>
    <xf numFmtId="0" fontId="21" fillId="0" borderId="7" xfId="0" applyFont="1" applyBorder="1" applyAlignment="1">
      <alignment horizontal="left" vertical="center" wrapText="1"/>
    </xf>
    <xf numFmtId="2" fontId="21" fillId="0" borderId="7" xfId="0" applyNumberFormat="1" applyFont="1" applyBorder="1" applyAlignment="1">
      <alignment horizontal="right" vertical="center" wrapText="1"/>
    </xf>
    <xf numFmtId="0" fontId="18" fillId="0" borderId="7" xfId="0" applyFont="1" applyBorder="1" applyAlignment="1">
      <alignment horizontal="right" vertical="center" wrapText="1"/>
    </xf>
    <xf numFmtId="0" fontId="18" fillId="0" borderId="20" xfId="0" applyFont="1" applyBorder="1" applyAlignment="1">
      <alignment vertical="center" wrapText="1"/>
    </xf>
    <xf numFmtId="0" fontId="18" fillId="0" borderId="7" xfId="0" applyFont="1" applyBorder="1" applyAlignment="1">
      <alignment vertical="center" wrapText="1"/>
    </xf>
    <xf numFmtId="0" fontId="9" fillId="0" borderId="0" xfId="86" applyAlignment="1">
      <alignment horizontal="center" vertical="top"/>
    </xf>
    <xf numFmtId="0" fontId="9" fillId="0" borderId="0" xfId="86" applyAlignment="1">
      <alignment horizontal="justify" vertical="justify" wrapText="1"/>
    </xf>
    <xf numFmtId="172" fontId="9" fillId="0" borderId="0" xfId="86" applyNumberFormat="1"/>
    <xf numFmtId="0" fontId="9" fillId="0" borderId="0" xfId="86" applyAlignment="1">
      <alignment vertical="center"/>
    </xf>
    <xf numFmtId="0" fontId="9" fillId="0" borderId="0" xfId="86" applyAlignment="1">
      <alignment horizontal="justify" vertical="center"/>
    </xf>
    <xf numFmtId="0" fontId="9" fillId="0" borderId="0" xfId="86" applyAlignment="1">
      <alignment vertical="center" wrapText="1"/>
    </xf>
    <xf numFmtId="0" fontId="9" fillId="0" borderId="0" xfId="86" applyAlignment="1">
      <alignment horizontal="center" vertical="top" wrapText="1"/>
    </xf>
    <xf numFmtId="0" fontId="109" fillId="0" borderId="7" xfId="0" applyFont="1" applyBorder="1" applyAlignment="1">
      <alignment horizontal="center" vertical="center" wrapText="1"/>
    </xf>
    <xf numFmtId="0" fontId="120" fillId="0" borderId="7" xfId="0" applyFont="1" applyBorder="1" applyAlignment="1">
      <alignment horizontal="center" vertical="center"/>
    </xf>
    <xf numFmtId="0" fontId="111" fillId="0" borderId="7" xfId="0" applyFont="1" applyBorder="1" applyAlignment="1">
      <alignment horizontal="center" vertical="center"/>
    </xf>
    <xf numFmtId="1" fontId="111" fillId="0" borderId="7" xfId="0" applyNumberFormat="1" applyFont="1" applyBorder="1" applyAlignment="1">
      <alignment horizontal="center" vertical="center"/>
    </xf>
    <xf numFmtId="169" fontId="7" fillId="5" borderId="7" xfId="109" applyNumberFormat="1" applyFont="1" applyFill="1" applyBorder="1" applyAlignment="1">
      <alignment vertical="center"/>
    </xf>
    <xf numFmtId="0" fontId="120" fillId="0" borderId="0" xfId="0" applyFont="1" applyAlignment="1">
      <alignment horizontal="center" vertical="center" wrapText="1"/>
    </xf>
    <xf numFmtId="167" fontId="3" fillId="0" borderId="0" xfId="273" applyNumberFormat="1"/>
    <xf numFmtId="0" fontId="3" fillId="0" borderId="0" xfId="273"/>
    <xf numFmtId="0" fontId="21" fillId="0" borderId="7" xfId="0" applyFont="1" applyBorder="1" applyAlignment="1">
      <alignment horizontal="center" vertical="center" wrapText="1"/>
    </xf>
    <xf numFmtId="0" fontId="72" fillId="0" borderId="7" xfId="0" applyFont="1" applyBorder="1" applyAlignment="1">
      <alignment horizontal="center" vertical="center" wrapText="1"/>
    </xf>
    <xf numFmtId="1" fontId="21" fillId="0" borderId="7" xfId="0" applyNumberFormat="1" applyFont="1" applyBorder="1" applyAlignment="1">
      <alignment horizontal="center" vertical="center" wrapText="1"/>
    </xf>
    <xf numFmtId="0" fontId="18" fillId="0" borderId="7" xfId="0" applyFont="1" applyBorder="1" applyAlignment="1">
      <alignment horizontal="center" vertical="center"/>
    </xf>
    <xf numFmtId="0" fontId="110" fillId="5" borderId="7" xfId="273" applyFont="1" applyFill="1" applyBorder="1"/>
    <xf numFmtId="0" fontId="110" fillId="5" borderId="0" xfId="273" applyFont="1" applyFill="1"/>
    <xf numFmtId="169" fontId="18" fillId="5" borderId="7" xfId="0" applyNumberFormat="1" applyFont="1" applyFill="1" applyBorder="1" applyAlignment="1">
      <alignment horizontal="right" vertical="center" wrapText="1"/>
    </xf>
    <xf numFmtId="169" fontId="21" fillId="5" borderId="7" xfId="109" applyNumberFormat="1" applyFont="1" applyFill="1" applyBorder="1" applyAlignment="1">
      <alignment vertical="center"/>
    </xf>
    <xf numFmtId="0" fontId="21" fillId="5" borderId="6" xfId="87" applyFont="1" applyFill="1" applyBorder="1" applyAlignment="1">
      <alignment horizontal="center" vertical="center" wrapText="1"/>
    </xf>
    <xf numFmtId="0" fontId="21" fillId="5" borderId="18" xfId="87" applyFont="1" applyFill="1" applyBorder="1" applyAlignment="1">
      <alignment horizontal="center" vertical="center"/>
    </xf>
    <xf numFmtId="169" fontId="21" fillId="5" borderId="18" xfId="87" applyNumberFormat="1" applyFont="1" applyFill="1" applyBorder="1" applyAlignment="1">
      <alignment horizontal="center" vertical="center" wrapText="1"/>
    </xf>
    <xf numFmtId="1" fontId="16" fillId="5" borderId="7" xfId="87" applyNumberFormat="1" applyFont="1" applyFill="1" applyBorder="1" applyAlignment="1">
      <alignment horizontal="center" vertical="center" wrapText="1"/>
    </xf>
    <xf numFmtId="1" fontId="16" fillId="5" borderId="19" xfId="87" applyNumberFormat="1" applyFont="1" applyFill="1" applyBorder="1" applyAlignment="1">
      <alignment vertical="center" wrapText="1"/>
    </xf>
    <xf numFmtId="169" fontId="16" fillId="5" borderId="20" xfId="87" applyNumberFormat="1" applyFont="1" applyFill="1" applyBorder="1" applyAlignment="1">
      <alignment horizontal="left" vertical="center" wrapText="1"/>
    </xf>
    <xf numFmtId="169" fontId="16" fillId="5" borderId="7" xfId="87" applyNumberFormat="1" applyFont="1" applyFill="1" applyBorder="1" applyAlignment="1">
      <alignment horizontal="center" vertical="center" wrapText="1"/>
    </xf>
    <xf numFmtId="169" fontId="16" fillId="5" borderId="7" xfId="87" quotePrefix="1" applyNumberFormat="1" applyFont="1" applyFill="1" applyBorder="1" applyAlignment="1">
      <alignment horizontal="center" vertical="center" wrapText="1"/>
    </xf>
    <xf numFmtId="2" fontId="16" fillId="5" borderId="19" xfId="87" applyNumberFormat="1" applyFont="1" applyFill="1" applyBorder="1" applyAlignment="1">
      <alignment vertical="center" wrapText="1"/>
    </xf>
    <xf numFmtId="0" fontId="72" fillId="0" borderId="7" xfId="0" applyFont="1" applyBorder="1" applyAlignment="1">
      <alignment horizontal="center"/>
    </xf>
    <xf numFmtId="1" fontId="9" fillId="0" borderId="0" xfId="0" applyNumberFormat="1" applyFont="1"/>
    <xf numFmtId="0" fontId="2" fillId="0" borderId="0" xfId="275"/>
    <xf numFmtId="0" fontId="2" fillId="0" borderId="36" xfId="275" applyBorder="1"/>
    <xf numFmtId="0" fontId="9" fillId="0" borderId="36" xfId="276" applyFont="1" applyBorder="1" applyAlignment="1">
      <alignment horizontal="center" vertical="top" wrapText="1"/>
    </xf>
    <xf numFmtId="0" fontId="9" fillId="0" borderId="36" xfId="87" applyBorder="1" applyAlignment="1">
      <alignment horizontal="justify" vertical="top" wrapText="1"/>
    </xf>
    <xf numFmtId="0" fontId="9" fillId="0" borderId="36" xfId="276" applyFont="1" applyBorder="1"/>
    <xf numFmtId="0" fontId="9" fillId="0" borderId="36" xfId="222" applyBorder="1"/>
    <xf numFmtId="173" fontId="9" fillId="0" borderId="36" xfId="222" applyNumberFormat="1" applyBorder="1" applyAlignment="1">
      <alignment horizontal="right"/>
    </xf>
    <xf numFmtId="0" fontId="9" fillId="0" borderId="36" xfId="276" applyFont="1" applyBorder="1" applyAlignment="1">
      <alignment vertical="justify"/>
    </xf>
    <xf numFmtId="0" fontId="9" fillId="0" borderId="36" xfId="276" applyFont="1" applyBorder="1" applyAlignment="1">
      <alignment horizontal="center" vertical="center" wrapText="1"/>
    </xf>
    <xf numFmtId="2" fontId="9" fillId="0" borderId="36" xfId="276" applyNumberFormat="1" applyFont="1" applyBorder="1" applyAlignment="1">
      <alignment horizontal="center" vertical="center"/>
    </xf>
    <xf numFmtId="0" fontId="9" fillId="0" borderId="36" xfId="222" quotePrefix="1" applyBorder="1" applyAlignment="1">
      <alignment horizontal="right"/>
    </xf>
    <xf numFmtId="175" fontId="9" fillId="0" borderId="36" xfId="276" applyNumberFormat="1" applyFont="1" applyBorder="1"/>
    <xf numFmtId="0" fontId="9" fillId="0" borderId="36" xfId="222" applyBorder="1" applyAlignment="1">
      <alignment horizontal="left"/>
    </xf>
    <xf numFmtId="0" fontId="9" fillId="0" borderId="36" xfId="222" applyBorder="1" applyAlignment="1">
      <alignment horizontal="center"/>
    </xf>
    <xf numFmtId="0" fontId="9" fillId="0" borderId="36" xfId="276" applyFont="1" applyBorder="1" applyAlignment="1">
      <alignment vertical="center" wrapText="1"/>
    </xf>
    <xf numFmtId="2" fontId="9" fillId="0" borderId="36" xfId="276" applyNumberFormat="1" applyFont="1" applyBorder="1" applyAlignment="1">
      <alignment horizontal="center" vertical="center" wrapText="1"/>
    </xf>
    <xf numFmtId="170" fontId="9" fillId="0" borderId="36" xfId="276" applyNumberFormat="1" applyFont="1" applyBorder="1" applyAlignment="1">
      <alignment horizontal="center" vertical="center" wrapText="1"/>
    </xf>
    <xf numFmtId="170" fontId="9" fillId="0" borderId="36" xfId="276" applyNumberFormat="1" applyFont="1" applyBorder="1" applyAlignment="1">
      <alignment horizontal="center" vertical="center"/>
    </xf>
    <xf numFmtId="0" fontId="145" fillId="0" borderId="36" xfId="276" applyFont="1" applyBorder="1" applyAlignment="1">
      <alignment horizontal="center" vertical="top" wrapText="1"/>
    </xf>
    <xf numFmtId="0" fontId="9" fillId="0" borderId="36" xfId="87" applyBorder="1" applyAlignment="1">
      <alignment horizontal="center" vertical="justify" wrapText="1"/>
    </xf>
    <xf numFmtId="2" fontId="9" fillId="0" borderId="36" xfId="87" applyNumberFormat="1" applyBorder="1" applyAlignment="1">
      <alignment horizontal="center" vertical="justify" wrapText="1"/>
    </xf>
    <xf numFmtId="0" fontId="9" fillId="0" borderId="36" xfId="87" applyBorder="1" applyAlignment="1">
      <alignment horizontal="justify" vertical="justify" wrapText="1"/>
    </xf>
    <xf numFmtId="175" fontId="9" fillId="0" borderId="36" xfId="87" applyNumberFormat="1" applyBorder="1" applyAlignment="1">
      <alignment horizontal="right" vertical="justify" wrapText="1"/>
    </xf>
    <xf numFmtId="175" fontId="9" fillId="0" borderId="36" xfId="276" applyNumberFormat="1" applyFont="1" applyBorder="1" applyAlignment="1">
      <alignment vertical="top"/>
    </xf>
    <xf numFmtId="0" fontId="9" fillId="0" borderId="36" xfId="222" applyBorder="1" applyAlignment="1">
      <alignment horizontal="left" vertical="top"/>
    </xf>
    <xf numFmtId="0" fontId="9" fillId="0" borderId="36" xfId="222" applyBorder="1" applyAlignment="1">
      <alignment horizontal="center" vertical="top"/>
    </xf>
    <xf numFmtId="2" fontId="9" fillId="0" borderId="36" xfId="222" applyNumberFormat="1" applyBorder="1" applyAlignment="1">
      <alignment horizontal="right" vertical="top"/>
    </xf>
    <xf numFmtId="0" fontId="9" fillId="0" borderId="36" xfId="222" applyBorder="1" applyAlignment="1">
      <alignment horizontal="center" vertical="top" wrapText="1"/>
    </xf>
    <xf numFmtId="2" fontId="9" fillId="0" borderId="36" xfId="222" applyNumberFormat="1" applyBorder="1" applyAlignment="1">
      <alignment horizontal="right"/>
    </xf>
    <xf numFmtId="0" fontId="9" fillId="0" borderId="36" xfId="222" applyBorder="1" applyAlignment="1">
      <alignment horizontal="right"/>
    </xf>
    <xf numFmtId="0" fontId="145" fillId="0" borderId="36" xfId="222" applyFont="1" applyBorder="1" applyAlignment="1">
      <alignment horizontal="center" vertical="top" wrapText="1"/>
    </xf>
    <xf numFmtId="175" fontId="9" fillId="0" borderId="36" xfId="87" applyNumberFormat="1" applyBorder="1" applyAlignment="1">
      <alignment horizontal="right" vertical="center" wrapText="1"/>
    </xf>
    <xf numFmtId="0" fontId="9" fillId="0" borderId="36" xfId="276" applyFont="1" applyBorder="1" applyAlignment="1">
      <alignment vertical="center"/>
    </xf>
    <xf numFmtId="2" fontId="9" fillId="0" borderId="36" xfId="276" applyNumberFormat="1" applyFont="1" applyBorder="1" applyAlignment="1">
      <alignment vertical="center"/>
    </xf>
    <xf numFmtId="175" fontId="4" fillId="0" borderId="36" xfId="276" applyNumberFormat="1" applyFont="1" applyBorder="1"/>
    <xf numFmtId="0" fontId="5" fillId="0" borderId="36" xfId="276" applyFont="1" applyBorder="1" applyAlignment="1">
      <alignment horizontal="center" vertical="top" wrapText="1"/>
    </xf>
    <xf numFmtId="175" fontId="5" fillId="0" borderId="36" xfId="276" applyNumberFormat="1" applyFont="1" applyBorder="1"/>
    <xf numFmtId="0" fontId="2" fillId="0" borderId="36" xfId="275" applyBorder="1" applyAlignment="1">
      <alignment horizontal="left" vertical="center"/>
    </xf>
    <xf numFmtId="0" fontId="2" fillId="0" borderId="36" xfId="275" applyBorder="1" applyAlignment="1">
      <alignment horizontal="left"/>
    </xf>
    <xf numFmtId="0" fontId="5" fillId="0" borderId="36" xfId="222" applyFont="1" applyBorder="1" applyAlignment="1">
      <alignment horizontal="center" vertical="top" wrapText="1"/>
    </xf>
    <xf numFmtId="2" fontId="9" fillId="0" borderId="36" xfId="276" applyNumberFormat="1" applyFont="1" applyBorder="1"/>
    <xf numFmtId="0" fontId="9" fillId="0" borderId="36" xfId="87" applyBorder="1"/>
    <xf numFmtId="0" fontId="9" fillId="0" borderId="36" xfId="87" applyBorder="1" applyAlignment="1">
      <alignment horizontal="left" vertical="center"/>
    </xf>
    <xf numFmtId="0" fontId="9" fillId="0" borderId="36" xfId="87" applyBorder="1" applyAlignment="1">
      <alignment horizontal="center"/>
    </xf>
    <xf numFmtId="0" fontId="9" fillId="0" borderId="36" xfId="87" applyBorder="1" applyAlignment="1">
      <alignment horizontal="right"/>
    </xf>
    <xf numFmtId="0" fontId="9" fillId="0" borderId="36" xfId="87" applyBorder="1" applyAlignment="1">
      <alignment horizontal="left"/>
    </xf>
    <xf numFmtId="2" fontId="9" fillId="0" borderId="36" xfId="111" applyNumberFormat="1" applyBorder="1" applyAlignment="1">
      <alignment horizontal="right"/>
    </xf>
    <xf numFmtId="2" fontId="9" fillId="0" borderId="36" xfId="87" applyNumberFormat="1" applyBorder="1"/>
    <xf numFmtId="0" fontId="145" fillId="0" borderId="36" xfId="87" applyFont="1" applyBorder="1" applyAlignment="1">
      <alignment horizontal="center" vertical="center"/>
    </xf>
    <xf numFmtId="2" fontId="9" fillId="0" borderId="36" xfId="87" applyNumberFormat="1" applyBorder="1" applyAlignment="1">
      <alignment vertical="center"/>
    </xf>
    <xf numFmtId="0" fontId="9" fillId="0" borderId="36" xfId="87" applyBorder="1" applyAlignment="1">
      <alignment horizontal="center" vertical="center"/>
    </xf>
    <xf numFmtId="2" fontId="9" fillId="0" borderId="36" xfId="111" applyNumberFormat="1" applyBorder="1" applyAlignment="1">
      <alignment horizontal="right" vertical="center"/>
    </xf>
    <xf numFmtId="2" fontId="9" fillId="0" borderId="36" xfId="87" applyNumberFormat="1" applyBorder="1" applyAlignment="1">
      <alignment horizontal="right" vertical="center"/>
    </xf>
    <xf numFmtId="0" fontId="0" fillId="0" borderId="37" xfId="276" applyFont="1" applyBorder="1" applyAlignment="1">
      <alignment horizontal="center" vertical="top" wrapText="1"/>
    </xf>
    <xf numFmtId="170" fontId="9" fillId="0" borderId="37" xfId="276" applyNumberFormat="1" applyFont="1" applyBorder="1"/>
    <xf numFmtId="0" fontId="9" fillId="0" borderId="37" xfId="222" applyBorder="1" applyAlignment="1">
      <alignment horizontal="left"/>
    </xf>
    <xf numFmtId="0" fontId="9" fillId="0" borderId="37" xfId="222" applyBorder="1" applyAlignment="1">
      <alignment horizontal="center"/>
    </xf>
    <xf numFmtId="2" fontId="9" fillId="0" borderId="37" xfId="222" applyNumberFormat="1" applyBorder="1" applyAlignment="1">
      <alignment horizontal="right"/>
    </xf>
    <xf numFmtId="0" fontId="4" fillId="0" borderId="36" xfId="222" applyFont="1" applyBorder="1" applyAlignment="1">
      <alignment horizontal="center" vertical="top" wrapText="1"/>
    </xf>
    <xf numFmtId="0" fontId="5" fillId="0" borderId="36" xfId="277" applyFont="1" applyBorder="1" applyAlignment="1">
      <alignment horizontal="center" wrapText="1"/>
    </xf>
    <xf numFmtId="0" fontId="104" fillId="0" borderId="36" xfId="278" applyFont="1" applyBorder="1" applyAlignment="1">
      <alignment horizontal="center"/>
    </xf>
    <xf numFmtId="0" fontId="9" fillId="0" borderId="36" xfId="277" applyFont="1" applyBorder="1" applyAlignment="1">
      <alignment horizontal="center" wrapText="1"/>
    </xf>
    <xf numFmtId="2" fontId="9" fillId="0" borderId="36" xfId="277" applyNumberFormat="1" applyFont="1" applyBorder="1" applyAlignment="1">
      <alignment horizontal="center"/>
    </xf>
    <xf numFmtId="175" fontId="9" fillId="0" borderId="36" xfId="277" applyNumberFormat="1" applyFont="1" applyBorder="1"/>
    <xf numFmtId="0" fontId="9" fillId="0" borderId="36" xfId="277" applyFont="1" applyBorder="1" applyAlignment="1">
      <alignment horizontal="center" vertical="top" wrapText="1"/>
    </xf>
    <xf numFmtId="0" fontId="104" fillId="0" borderId="36" xfId="278" applyFont="1" applyBorder="1"/>
    <xf numFmtId="0" fontId="9" fillId="0" borderId="36" xfId="277" applyFont="1" applyBorder="1" applyAlignment="1">
      <alignment horizontal="center" vertical="center" wrapText="1"/>
    </xf>
    <xf numFmtId="2" fontId="9" fillId="0" borderId="36" xfId="277" applyNumberFormat="1" applyFont="1" applyBorder="1" applyAlignment="1">
      <alignment horizontal="center" vertical="center"/>
    </xf>
    <xf numFmtId="2" fontId="9" fillId="0" borderId="36" xfId="222" applyNumberFormat="1" applyBorder="1"/>
    <xf numFmtId="0" fontId="5" fillId="0" borderId="36" xfId="277" applyFont="1" applyBorder="1" applyAlignment="1">
      <alignment horizontal="center" vertical="top" wrapText="1"/>
    </xf>
    <xf numFmtId="175" fontId="9" fillId="0" borderId="37" xfId="277" applyNumberFormat="1" applyFont="1" applyBorder="1"/>
    <xf numFmtId="0" fontId="9" fillId="0" borderId="37" xfId="222" applyBorder="1"/>
    <xf numFmtId="2" fontId="9" fillId="0" borderId="37" xfId="222" applyNumberFormat="1" applyBorder="1"/>
    <xf numFmtId="0" fontId="4" fillId="5" borderId="36" xfId="87" applyFont="1" applyFill="1" applyBorder="1" applyAlignment="1">
      <alignment horizontal="center" vertical="top" wrapText="1"/>
    </xf>
    <xf numFmtId="0" fontId="5" fillId="0" borderId="36" xfId="87" applyFont="1" applyBorder="1" applyAlignment="1">
      <alignment horizontal="right"/>
    </xf>
    <xf numFmtId="0" fontId="5" fillId="0" borderId="36" xfId="87" applyFont="1" applyBorder="1" applyAlignment="1">
      <alignment horizontal="left"/>
    </xf>
    <xf numFmtId="0" fontId="5" fillId="0" borderId="36" xfId="87" applyFont="1" applyBorder="1" applyAlignment="1">
      <alignment horizontal="center"/>
    </xf>
    <xf numFmtId="2" fontId="5" fillId="0" borderId="36" xfId="87" applyNumberFormat="1" applyFont="1" applyBorder="1" applyAlignment="1">
      <alignment horizontal="right"/>
    </xf>
    <xf numFmtId="0" fontId="9" fillId="0" borderId="36" xfId="87" applyBorder="1" applyAlignment="1">
      <alignment horizontal="right" vertical="center"/>
    </xf>
    <xf numFmtId="2" fontId="9" fillId="0" borderId="36" xfId="87" applyNumberFormat="1" applyBorder="1" applyAlignment="1">
      <alignment horizontal="center" vertical="center"/>
    </xf>
    <xf numFmtId="170" fontId="9" fillId="0" borderId="36" xfId="87" applyNumberFormat="1" applyBorder="1" applyAlignment="1">
      <alignment horizontal="center" vertical="center"/>
    </xf>
    <xf numFmtId="0" fontId="9" fillId="0" borderId="36" xfId="87" quotePrefix="1" applyBorder="1" applyAlignment="1">
      <alignment horizontal="right" vertical="center"/>
    </xf>
    <xf numFmtId="170" fontId="9" fillId="0" borderId="36" xfId="87" applyNumberFormat="1" applyBorder="1" applyAlignment="1">
      <alignment horizontal="right" vertical="center"/>
    </xf>
    <xf numFmtId="0" fontId="5" fillId="0" borderId="36" xfId="87" applyFont="1" applyBorder="1" applyAlignment="1">
      <alignment horizontal="right" vertical="center"/>
    </xf>
    <xf numFmtId="0" fontId="9" fillId="0" borderId="36" xfId="87" applyBorder="1" applyAlignment="1">
      <alignment horizontal="center" vertical="top" wrapText="1"/>
    </xf>
    <xf numFmtId="2" fontId="9" fillId="0" borderId="36" xfId="87" applyNumberFormat="1" applyBorder="1" applyAlignment="1">
      <alignment horizontal="right"/>
    </xf>
    <xf numFmtId="0" fontId="4" fillId="0" borderId="36" xfId="87" applyFont="1" applyBorder="1" applyAlignment="1">
      <alignment vertical="top" wrapText="1"/>
    </xf>
    <xf numFmtId="0" fontId="9" fillId="0" borderId="36" xfId="279" applyFont="1" applyBorder="1" applyAlignment="1">
      <alignment horizontal="center" vertical="center"/>
    </xf>
    <xf numFmtId="2" fontId="9" fillId="0" borderId="36" xfId="279" applyNumberFormat="1" applyFont="1" applyBorder="1" applyAlignment="1">
      <alignment horizontal="center"/>
    </xf>
    <xf numFmtId="0" fontId="9" fillId="0" borderId="36" xfId="279" applyFont="1" applyBorder="1" applyAlignment="1">
      <alignment horizontal="right"/>
    </xf>
    <xf numFmtId="170" fontId="9" fillId="0" borderId="36" xfId="279" applyNumberFormat="1" applyFont="1" applyBorder="1" applyAlignment="1">
      <alignment horizontal="right"/>
    </xf>
    <xf numFmtId="170" fontId="9" fillId="0" borderId="36" xfId="87" applyNumberFormat="1" applyBorder="1" applyAlignment="1">
      <alignment horizontal="right"/>
    </xf>
    <xf numFmtId="0" fontId="9" fillId="0" borderId="36" xfId="87" applyBorder="1" applyAlignment="1">
      <alignment vertical="center"/>
    </xf>
    <xf numFmtId="0" fontId="9" fillId="0" borderId="36" xfId="279" quotePrefix="1" applyFont="1" applyBorder="1" applyAlignment="1">
      <alignment horizontal="right"/>
    </xf>
    <xf numFmtId="0" fontId="146" fillId="0" borderId="36" xfId="87" applyFont="1" applyBorder="1" applyAlignment="1">
      <alignment vertical="top" wrapText="1"/>
    </xf>
    <xf numFmtId="0" fontId="145" fillId="0" borderId="36" xfId="87" applyFont="1" applyBorder="1" applyAlignment="1">
      <alignment vertical="top" wrapText="1"/>
    </xf>
    <xf numFmtId="0" fontId="0" fillId="0" borderId="36" xfId="87" applyFont="1" applyBorder="1" applyAlignment="1">
      <alignment horizontal="center" vertical="top" wrapText="1"/>
    </xf>
    <xf numFmtId="0" fontId="145" fillId="0" borderId="36" xfId="87" applyFont="1" applyBorder="1" applyAlignment="1">
      <alignment vertical="center" wrapText="1"/>
    </xf>
    <xf numFmtId="0" fontId="2" fillId="0" borderId="36" xfId="275" applyBorder="1" applyAlignment="1">
      <alignment vertical="center"/>
    </xf>
    <xf numFmtId="2" fontId="9" fillId="0" borderId="36" xfId="279" applyNumberFormat="1" applyFont="1" applyBorder="1" applyAlignment="1">
      <alignment horizontal="center" vertical="center"/>
    </xf>
    <xf numFmtId="0" fontId="9" fillId="0" borderId="36" xfId="279" quotePrefix="1" applyFont="1" applyBorder="1" applyAlignment="1">
      <alignment horizontal="right" vertical="center"/>
    </xf>
    <xf numFmtId="170" fontId="9" fillId="0" borderId="36" xfId="279" applyNumberFormat="1" applyFont="1" applyBorder="1" applyAlignment="1">
      <alignment horizontal="right" vertical="center"/>
    </xf>
    <xf numFmtId="0" fontId="4" fillId="0" borderId="36" xfId="87" applyFont="1" applyBorder="1" applyAlignment="1">
      <alignment horizontal="center" vertical="top" wrapText="1"/>
    </xf>
    <xf numFmtId="0" fontId="9" fillId="0" borderId="36" xfId="87" applyBorder="1" applyAlignment="1">
      <alignment vertical="justify" wrapText="1"/>
    </xf>
    <xf numFmtId="2" fontId="5" fillId="0" borderId="36" xfId="87" applyNumberFormat="1" applyFont="1" applyBorder="1" applyAlignment="1">
      <alignment horizontal="center"/>
    </xf>
    <xf numFmtId="0" fontId="4" fillId="0" borderId="36" xfId="87" applyFont="1" applyBorder="1" applyAlignment="1">
      <alignment vertical="center" wrapText="1"/>
    </xf>
    <xf numFmtId="0" fontId="0" fillId="0" borderId="36" xfId="87" applyFont="1" applyBorder="1" applyAlignment="1">
      <alignment vertical="center"/>
    </xf>
    <xf numFmtId="1" fontId="9" fillId="0" borderId="36" xfId="87" applyNumberFormat="1" applyBorder="1" applyAlignment="1">
      <alignment horizontal="right" vertical="center"/>
    </xf>
    <xf numFmtId="0" fontId="13" fillId="0" borderId="36" xfId="87" applyFont="1" applyBorder="1" applyAlignment="1">
      <alignment horizontal="center" vertical="center" wrapText="1"/>
    </xf>
    <xf numFmtId="2" fontId="9" fillId="0" borderId="36" xfId="222" applyNumberFormat="1" applyBorder="1" applyAlignment="1">
      <alignment horizontal="right" vertical="center"/>
    </xf>
    <xf numFmtId="0" fontId="22" fillId="0" borderId="36" xfId="87" applyFont="1" applyBorder="1" applyAlignment="1">
      <alignment vertical="center"/>
    </xf>
    <xf numFmtId="0" fontId="22" fillId="0" borderId="36" xfId="87" applyFont="1" applyBorder="1" applyAlignment="1">
      <alignment horizontal="left" vertical="center"/>
    </xf>
    <xf numFmtId="0" fontId="4" fillId="0" borderId="36" xfId="222" applyFont="1" applyBorder="1" applyAlignment="1">
      <alignment vertical="top" wrapText="1"/>
    </xf>
    <xf numFmtId="0" fontId="5" fillId="0" borderId="36" xfId="87" applyFont="1" applyBorder="1" applyAlignment="1">
      <alignment vertical="center"/>
    </xf>
    <xf numFmtId="0" fontId="5" fillId="0" borderId="36" xfId="87" applyFont="1" applyBorder="1" applyAlignment="1">
      <alignment horizontal="center" vertical="center"/>
    </xf>
    <xf numFmtId="2" fontId="5" fillId="0" borderId="36" xfId="87" applyNumberFormat="1" applyFont="1" applyBorder="1" applyAlignment="1">
      <alignment vertical="center"/>
    </xf>
    <xf numFmtId="2" fontId="7" fillId="0" borderId="36" xfId="87" applyNumberFormat="1" applyFont="1" applyBorder="1" applyAlignment="1">
      <alignment vertical="center"/>
    </xf>
    <xf numFmtId="0" fontId="143" fillId="0" borderId="7" xfId="275" applyFont="1" applyBorder="1" applyAlignment="1">
      <alignment horizontal="center" vertical="center"/>
    </xf>
    <xf numFmtId="0" fontId="143" fillId="0" borderId="7" xfId="275" applyFont="1" applyBorder="1" applyAlignment="1">
      <alignment horizontal="left" vertical="top"/>
    </xf>
    <xf numFmtId="0" fontId="143" fillId="0" borderId="7" xfId="275" applyFont="1" applyBorder="1" applyAlignment="1">
      <alignment horizontal="center"/>
    </xf>
    <xf numFmtId="0" fontId="2" fillId="0" borderId="7" xfId="275" applyBorder="1" applyAlignment="1">
      <alignment horizontal="center" vertical="center"/>
    </xf>
    <xf numFmtId="0" fontId="2" fillId="0" borderId="7" xfId="275" applyBorder="1" applyAlignment="1">
      <alignment horizontal="center" vertical="top" wrapText="1"/>
    </xf>
    <xf numFmtId="0" fontId="2" fillId="0" borderId="7" xfId="275" applyBorder="1" applyAlignment="1">
      <alignment horizontal="center"/>
    </xf>
    <xf numFmtId="2" fontId="2" fillId="0" borderId="7" xfId="275" applyNumberFormat="1" applyBorder="1" applyAlignment="1">
      <alignment horizontal="center" vertical="center"/>
    </xf>
    <xf numFmtId="0" fontId="2" fillId="0" borderId="7" xfId="275" applyBorder="1" applyAlignment="1">
      <alignment horizontal="left" vertical="top"/>
    </xf>
    <xf numFmtId="2" fontId="2" fillId="0" borderId="7" xfId="275" applyNumberFormat="1" applyBorder="1" applyAlignment="1">
      <alignment horizontal="center"/>
    </xf>
    <xf numFmtId="0" fontId="2" fillId="0" borderId="7" xfId="275" applyBorder="1" applyAlignment="1">
      <alignment horizontal="left" vertical="top" wrapText="1"/>
    </xf>
    <xf numFmtId="0" fontId="2" fillId="0" borderId="7" xfId="275" applyBorder="1" applyAlignment="1">
      <alignment horizontal="left" vertical="center" wrapText="1"/>
    </xf>
    <xf numFmtId="0" fontId="2" fillId="0" borderId="7" xfId="275" applyBorder="1" applyAlignment="1">
      <alignment horizontal="center" vertical="center" wrapText="1"/>
    </xf>
    <xf numFmtId="2" fontId="102" fillId="0" borderId="7" xfId="275" applyNumberFormat="1" applyFont="1" applyBorder="1" applyAlignment="1">
      <alignment horizontal="center" vertical="center"/>
    </xf>
    <xf numFmtId="0" fontId="22" fillId="5" borderId="0" xfId="133" applyFont="1" applyFill="1" applyAlignment="1">
      <alignment horizontal="center" vertical="center"/>
    </xf>
    <xf numFmtId="0" fontId="9" fillId="5" borderId="0" xfId="133" applyFont="1" applyFill="1" applyAlignment="1">
      <alignment vertical="center"/>
    </xf>
    <xf numFmtId="0" fontId="9" fillId="5" borderId="0" xfId="133" applyFont="1" applyFill="1" applyAlignment="1">
      <alignment horizontal="right" vertical="center"/>
    </xf>
    <xf numFmtId="0" fontId="9" fillId="0" borderId="0" xfId="133" applyFont="1" applyAlignment="1">
      <alignment vertical="center"/>
    </xf>
    <xf numFmtId="0" fontId="9" fillId="5" borderId="0" xfId="87" applyFill="1" applyAlignment="1">
      <alignment horizontal="left" vertical="top"/>
    </xf>
    <xf numFmtId="0" fontId="9" fillId="5" borderId="0" xfId="0" applyFont="1" applyFill="1" applyAlignment="1">
      <alignment horizontal="left" vertical="top"/>
    </xf>
    <xf numFmtId="0" fontId="5" fillId="0" borderId="0" xfId="109" applyFont="1" applyAlignment="1">
      <alignment horizontal="center"/>
    </xf>
    <xf numFmtId="0" fontId="5" fillId="0" borderId="0" xfId="109" applyFont="1"/>
    <xf numFmtId="0" fontId="5" fillId="0" borderId="0" xfId="86" applyFont="1" applyAlignment="1">
      <alignment horizontal="center"/>
    </xf>
    <xf numFmtId="0" fontId="5" fillId="0" borderId="0" xfId="86" applyFont="1"/>
    <xf numFmtId="0" fontId="149" fillId="0" borderId="0" xfId="87" applyFont="1" applyAlignment="1">
      <alignment horizontal="center"/>
    </xf>
    <xf numFmtId="0" fontId="150" fillId="0" borderId="0" xfId="87" applyFont="1" applyAlignment="1">
      <alignment horizontal="left" vertical="center" indent="2"/>
    </xf>
    <xf numFmtId="0" fontId="5" fillId="0" borderId="0" xfId="96" applyFont="1"/>
    <xf numFmtId="0" fontId="72" fillId="0" borderId="7" xfId="0" applyFont="1" applyBorder="1" applyAlignment="1">
      <alignment horizontal="left" vertical="top" wrapText="1"/>
    </xf>
    <xf numFmtId="0" fontId="21" fillId="0" borderId="7" xfId="0" applyFont="1" applyBorder="1" applyAlignment="1">
      <alignment horizontal="left" vertical="top" wrapText="1"/>
    </xf>
    <xf numFmtId="0" fontId="21" fillId="0" borderId="0" xfId="0" applyFont="1" applyAlignment="1">
      <alignment horizontal="left" vertical="top" wrapText="1"/>
    </xf>
    <xf numFmtId="0" fontId="21" fillId="0" borderId="7" xfId="0" applyFont="1" applyBorder="1" applyAlignment="1">
      <alignment horizontal="left" vertical="top"/>
    </xf>
    <xf numFmtId="0" fontId="9" fillId="0" borderId="0" xfId="0" applyFont="1" applyAlignment="1">
      <alignment horizontal="left" vertical="top"/>
    </xf>
    <xf numFmtId="0" fontId="18" fillId="5" borderId="7" xfId="86" applyFont="1" applyFill="1" applyBorder="1" applyAlignment="1">
      <alignment horizontal="center" vertical="center" wrapText="1"/>
    </xf>
    <xf numFmtId="0" fontId="109" fillId="5" borderId="7" xfId="86" applyFont="1" applyFill="1" applyBorder="1" applyAlignment="1">
      <alignment horizontal="center" vertical="center" wrapText="1"/>
    </xf>
    <xf numFmtId="0" fontId="18" fillId="5" borderId="7" xfId="86" applyFont="1" applyFill="1" applyBorder="1" applyAlignment="1">
      <alignment horizontal="center" vertical="center"/>
    </xf>
    <xf numFmtId="0" fontId="13" fillId="5" borderId="7" xfId="86" applyFont="1" applyFill="1" applyBorder="1" applyAlignment="1">
      <alignment horizontal="center" vertical="center"/>
    </xf>
    <xf numFmtId="0" fontId="127" fillId="5" borderId="0" xfId="280" applyFont="1" applyFill="1" applyAlignment="1">
      <alignment horizontal="center" vertical="center"/>
    </xf>
    <xf numFmtId="0" fontId="109" fillId="5" borderId="7" xfId="280" applyFont="1" applyFill="1" applyBorder="1" applyAlignment="1">
      <alignment horizontal="center" vertical="center"/>
    </xf>
    <xf numFmtId="0" fontId="109" fillId="5" borderId="7" xfId="280" applyFont="1" applyFill="1" applyBorder="1" applyAlignment="1">
      <alignment horizontal="center" vertical="center" wrapText="1"/>
    </xf>
    <xf numFmtId="0" fontId="110" fillId="5" borderId="7" xfId="280" applyFont="1" applyFill="1" applyBorder="1" applyAlignment="1">
      <alignment horizontal="center" vertical="center"/>
    </xf>
    <xf numFmtId="0" fontId="142" fillId="5" borderId="7" xfId="280" applyFont="1" applyFill="1" applyBorder="1" applyAlignment="1">
      <alignment horizontal="center" vertical="center"/>
    </xf>
    <xf numFmtId="0" fontId="141" fillId="5" borderId="0" xfId="280" applyFont="1" applyFill="1" applyAlignment="1">
      <alignment horizontal="center" vertical="center"/>
    </xf>
    <xf numFmtId="0" fontId="110" fillId="5" borderId="7" xfId="280" applyFont="1" applyFill="1" applyBorder="1" applyAlignment="1">
      <alignment horizontal="center" vertical="center" wrapText="1"/>
    </xf>
    <xf numFmtId="170" fontId="110" fillId="5" borderId="0" xfId="280" applyNumberFormat="1" applyFont="1" applyFill="1" applyAlignment="1">
      <alignment horizontal="center" vertical="center"/>
    </xf>
    <xf numFmtId="0" fontId="110" fillId="5" borderId="0" xfId="280" applyFont="1" applyFill="1" applyAlignment="1">
      <alignment horizontal="center" vertical="center"/>
    </xf>
    <xf numFmtId="2" fontId="110" fillId="5" borderId="7" xfId="280" applyNumberFormat="1" applyFont="1" applyFill="1" applyBorder="1" applyAlignment="1">
      <alignment horizontal="center" vertical="center"/>
    </xf>
    <xf numFmtId="167" fontId="110" fillId="5" borderId="7" xfId="280" applyNumberFormat="1" applyFont="1" applyFill="1" applyBorder="1" applyAlignment="1">
      <alignment horizontal="center" vertical="center"/>
    </xf>
    <xf numFmtId="0" fontId="18" fillId="5" borderId="18" xfId="86" applyFont="1" applyFill="1" applyBorder="1" applyAlignment="1">
      <alignment horizontal="center" vertical="center" wrapText="1"/>
    </xf>
    <xf numFmtId="1" fontId="13" fillId="5" borderId="18" xfId="86" applyNumberFormat="1" applyFont="1" applyFill="1" applyBorder="1" applyAlignment="1">
      <alignment horizontal="center" vertical="center"/>
    </xf>
    <xf numFmtId="1" fontId="13" fillId="5" borderId="7" xfId="86" applyNumberFormat="1" applyFont="1" applyFill="1" applyBorder="1" applyAlignment="1">
      <alignment horizontal="center" vertical="center"/>
    </xf>
    <xf numFmtId="0" fontId="108" fillId="5" borderId="7" xfId="280" applyFont="1" applyFill="1" applyBorder="1" applyAlignment="1">
      <alignment horizontal="center" vertical="center" wrapText="1"/>
    </xf>
    <xf numFmtId="0" fontId="108" fillId="5" borderId="7" xfId="280" applyFont="1" applyFill="1" applyBorder="1" applyAlignment="1">
      <alignment horizontal="center" vertical="center"/>
    </xf>
    <xf numFmtId="0" fontId="108" fillId="5" borderId="7" xfId="280" applyFont="1" applyFill="1" applyBorder="1" applyAlignment="1">
      <alignment vertical="center" wrapText="1"/>
    </xf>
    <xf numFmtId="167" fontId="127" fillId="5" borderId="7" xfId="280" applyNumberFormat="1" applyFont="1" applyFill="1" applyBorder="1" applyAlignment="1">
      <alignment horizontal="center" vertical="center"/>
    </xf>
    <xf numFmtId="0" fontId="109" fillId="5" borderId="0" xfId="280" applyFont="1" applyFill="1" applyAlignment="1">
      <alignment horizontal="center" vertical="center"/>
    </xf>
    <xf numFmtId="0" fontId="109" fillId="5" borderId="0" xfId="280" applyFont="1" applyFill="1" applyAlignment="1">
      <alignment horizontal="center" vertical="center" wrapText="1"/>
    </xf>
    <xf numFmtId="0" fontId="142" fillId="5" borderId="0" xfId="280" applyFont="1" applyFill="1" applyAlignment="1">
      <alignment horizontal="center" vertical="center"/>
    </xf>
    <xf numFmtId="0" fontId="110" fillId="5" borderId="0" xfId="280" applyFont="1" applyFill="1" applyAlignment="1">
      <alignment horizontal="center" vertical="center" wrapText="1"/>
    </xf>
    <xf numFmtId="0" fontId="108" fillId="5" borderId="7" xfId="86" applyFont="1" applyFill="1" applyBorder="1" applyAlignment="1">
      <alignment horizontal="center" vertical="top" wrapText="1"/>
    </xf>
    <xf numFmtId="0" fontId="0" fillId="5" borderId="41" xfId="0" applyFill="1" applyBorder="1" applyAlignment="1">
      <alignment horizontal="center" vertical="center" wrapText="1"/>
    </xf>
    <xf numFmtId="0" fontId="102" fillId="5" borderId="7" xfId="0" applyFont="1" applyFill="1" applyBorder="1" applyAlignment="1">
      <alignment horizontal="center" vertical="center"/>
    </xf>
    <xf numFmtId="0" fontId="0" fillId="5" borderId="0" xfId="0" applyFill="1" applyAlignment="1">
      <alignment horizontal="center" vertical="center"/>
    </xf>
    <xf numFmtId="0" fontId="16" fillId="5" borderId="7" xfId="280" applyFont="1" applyFill="1" applyBorder="1" applyAlignment="1">
      <alignment horizontal="center" vertical="center"/>
    </xf>
    <xf numFmtId="192" fontId="154" fillId="5" borderId="7" xfId="280" applyNumberFormat="1" applyFont="1" applyFill="1" applyBorder="1" applyAlignment="1">
      <alignment horizontal="center" vertical="center"/>
    </xf>
    <xf numFmtId="0" fontId="155" fillId="5" borderId="7" xfId="280" applyFont="1" applyFill="1" applyBorder="1" applyAlignment="1">
      <alignment horizontal="center" vertical="center" wrapText="1"/>
    </xf>
    <xf numFmtId="0" fontId="13" fillId="5" borderId="7" xfId="86" applyFont="1" applyFill="1" applyBorder="1" applyAlignment="1">
      <alignment horizontal="center" vertical="center" wrapText="1"/>
    </xf>
    <xf numFmtId="0" fontId="155" fillId="5" borderId="7" xfId="86" applyFont="1" applyFill="1" applyBorder="1" applyAlignment="1">
      <alignment horizontal="center" vertical="center" wrapText="1"/>
    </xf>
    <xf numFmtId="0" fontId="13" fillId="5" borderId="7" xfId="280" applyFont="1" applyFill="1" applyBorder="1" applyAlignment="1">
      <alignment horizontal="center" vertical="center"/>
    </xf>
    <xf numFmtId="0" fontId="155" fillId="5" borderId="7" xfId="280" applyFont="1" applyFill="1" applyBorder="1" applyAlignment="1">
      <alignment horizontal="center" vertical="center"/>
    </xf>
    <xf numFmtId="170" fontId="109" fillId="5" borderId="19" xfId="280" applyNumberFormat="1" applyFont="1" applyFill="1" applyBorder="1" applyAlignment="1">
      <alignment horizontal="right" vertical="center"/>
    </xf>
    <xf numFmtId="0" fontId="12" fillId="0" borderId="7" xfId="0" applyFont="1" applyBorder="1" applyAlignment="1">
      <alignment horizontal="left" vertical="top" wrapText="1"/>
    </xf>
    <xf numFmtId="0" fontId="16" fillId="5" borderId="7" xfId="86" applyFont="1" applyFill="1" applyBorder="1" applyAlignment="1">
      <alignment horizontal="center" vertical="center" wrapText="1"/>
    </xf>
    <xf numFmtId="0" fontId="110" fillId="5" borderId="7" xfId="86" applyFont="1" applyFill="1" applyBorder="1" applyAlignment="1">
      <alignment horizontal="center" vertical="center" wrapText="1"/>
    </xf>
    <xf numFmtId="0" fontId="110" fillId="5" borderId="7" xfId="0" applyFont="1" applyFill="1" applyBorder="1" applyAlignment="1">
      <alignment horizontal="center" vertical="center" wrapText="1"/>
    </xf>
    <xf numFmtId="0" fontId="13" fillId="5" borderId="7" xfId="280" applyFont="1" applyFill="1" applyBorder="1" applyAlignment="1">
      <alignment horizontal="center" vertical="center" wrapText="1"/>
    </xf>
    <xf numFmtId="0" fontId="12" fillId="0" borderId="7" xfId="0" applyFont="1" applyBorder="1"/>
    <xf numFmtId="0" fontId="12" fillId="0" borderId="7" xfId="0" applyFont="1" applyBorder="1" applyAlignment="1">
      <alignment horizontal="justify" vertical="top" wrapText="1"/>
    </xf>
    <xf numFmtId="2" fontId="7" fillId="0" borderId="7" xfId="0" applyNumberFormat="1" applyFont="1" applyBorder="1"/>
    <xf numFmtId="49" fontId="97" fillId="4" borderId="7" xfId="0" applyNumberFormat="1" applyFont="1" applyFill="1" applyBorder="1" applyAlignment="1">
      <alignment horizontal="left" vertical="top" wrapText="1"/>
    </xf>
    <xf numFmtId="0" fontId="97" fillId="4" borderId="7" xfId="0" applyFont="1" applyFill="1" applyBorder="1" applyAlignment="1">
      <alignment horizontal="left" vertical="top" wrapText="1"/>
    </xf>
    <xf numFmtId="0" fontId="96" fillId="4" borderId="7" xfId="0" applyFont="1" applyFill="1" applyBorder="1" applyAlignment="1">
      <alignment horizontal="left" vertical="center"/>
    </xf>
    <xf numFmtId="49" fontId="96" fillId="4" borderId="7" xfId="0" applyNumberFormat="1" applyFont="1" applyFill="1" applyBorder="1" applyAlignment="1">
      <alignment horizontal="left" vertical="center" wrapText="1"/>
    </xf>
    <xf numFmtId="49" fontId="96" fillId="4" borderId="7" xfId="0" applyNumberFormat="1" applyFont="1" applyFill="1" applyBorder="1" applyAlignment="1">
      <alignment horizontal="left" vertical="center"/>
    </xf>
    <xf numFmtId="0" fontId="96" fillId="4" borderId="7" xfId="0" applyFont="1" applyFill="1" applyBorder="1" applyAlignment="1">
      <alignment horizontal="left" vertical="top"/>
    </xf>
    <xf numFmtId="0" fontId="96" fillId="4" borderId="7" xfId="0" applyFont="1" applyFill="1" applyBorder="1" applyAlignment="1">
      <alignment horizontal="left"/>
    </xf>
    <xf numFmtId="49" fontId="96" fillId="4" borderId="7" xfId="0" applyNumberFormat="1" applyFont="1" applyFill="1" applyBorder="1" applyAlignment="1">
      <alignment horizontal="left" wrapText="1"/>
    </xf>
    <xf numFmtId="49" fontId="96" fillId="4" borderId="7" xfId="0" applyNumberFormat="1" applyFont="1" applyFill="1" applyBorder="1" applyAlignment="1">
      <alignment horizontal="left"/>
    </xf>
    <xf numFmtId="0" fontId="96" fillId="4" borderId="7" xfId="0" applyFont="1" applyFill="1" applyBorder="1" applyAlignment="1">
      <alignment horizontal="left" wrapText="1"/>
    </xf>
    <xf numFmtId="0" fontId="96" fillId="4" borderId="7" xfId="0" applyFont="1" applyFill="1" applyBorder="1" applyAlignment="1">
      <alignment horizontal="left" vertical="top" wrapText="1"/>
    </xf>
    <xf numFmtId="49" fontId="96" fillId="4" borderId="7" xfId="0" applyNumberFormat="1" applyFont="1" applyFill="1" applyBorder="1" applyAlignment="1">
      <alignment horizontal="left" vertical="top" wrapText="1"/>
    </xf>
    <xf numFmtId="49" fontId="96" fillId="4" borderId="7" xfId="0" applyNumberFormat="1" applyFont="1" applyFill="1" applyBorder="1" applyAlignment="1">
      <alignment horizontal="left" vertical="top"/>
    </xf>
    <xf numFmtId="0" fontId="96" fillId="0" borderId="0" xfId="0" applyFont="1" applyAlignment="1">
      <alignment horizontal="left"/>
    </xf>
    <xf numFmtId="0" fontId="150" fillId="0" borderId="0" xfId="87" applyFont="1" applyAlignment="1">
      <alignment horizontal="left" vertical="center"/>
    </xf>
    <xf numFmtId="0" fontId="149" fillId="0" borderId="0" xfId="87" applyFont="1" applyAlignment="1">
      <alignment horizontal="left"/>
    </xf>
    <xf numFmtId="0" fontId="9" fillId="0" borderId="0" xfId="96" applyFont="1" applyAlignment="1">
      <alignment horizontal="left"/>
    </xf>
    <xf numFmtId="0" fontId="119" fillId="0" borderId="0" xfId="109" applyFont="1" applyAlignment="1">
      <alignment horizontal="left" vertical="center"/>
    </xf>
    <xf numFmtId="2" fontId="109" fillId="5" borderId="7" xfId="280" applyNumberFormat="1" applyFont="1" applyFill="1" applyBorder="1" applyAlignment="1">
      <alignment horizontal="center" vertical="center"/>
    </xf>
    <xf numFmtId="2" fontId="18" fillId="5" borderId="7" xfId="86" applyNumberFormat="1" applyFont="1" applyFill="1" applyBorder="1" applyAlignment="1">
      <alignment horizontal="center" vertical="center"/>
    </xf>
    <xf numFmtId="0" fontId="157" fillId="0" borderId="0" xfId="0" applyFont="1" applyAlignment="1">
      <alignment horizontal="center" vertical="center" wrapText="1"/>
    </xf>
    <xf numFmtId="0" fontId="157"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5" fillId="5" borderId="2" xfId="0" applyFont="1" applyFill="1" applyBorder="1" applyAlignment="1">
      <alignment horizontal="center" vertical="center"/>
    </xf>
    <xf numFmtId="0" fontId="25" fillId="5" borderId="2" xfId="0" applyFont="1" applyFill="1" applyBorder="1" applyAlignment="1">
      <alignment vertical="center"/>
    </xf>
    <xf numFmtId="0" fontId="21" fillId="5" borderId="6"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7" xfId="0" applyFont="1" applyFill="1" applyBorder="1" applyAlignment="1">
      <alignment vertical="center"/>
    </xf>
    <xf numFmtId="0" fontId="29" fillId="5" borderId="0" xfId="0" applyFont="1" applyFill="1"/>
    <xf numFmtId="0" fontId="21" fillId="5" borderId="6" xfId="0" applyFont="1" applyFill="1" applyBorder="1" applyAlignment="1">
      <alignment vertical="center"/>
    </xf>
    <xf numFmtId="0" fontId="29" fillId="5" borderId="0" xfId="0" applyFont="1" applyFill="1" applyAlignment="1">
      <alignment vertical="center"/>
    </xf>
    <xf numFmtId="0" fontId="1" fillId="5" borderId="0" xfId="280" applyFill="1" applyAlignment="1">
      <alignment horizontal="center" vertical="center"/>
    </xf>
    <xf numFmtId="0" fontId="21" fillId="5" borderId="7" xfId="86" applyFont="1" applyFill="1" applyBorder="1" applyAlignment="1">
      <alignment horizontal="center" vertical="top" wrapText="1"/>
    </xf>
    <xf numFmtId="0" fontId="108" fillId="5" borderId="7" xfId="273" applyFont="1" applyFill="1" applyBorder="1" applyAlignment="1">
      <alignment horizontal="center" vertical="center"/>
    </xf>
    <xf numFmtId="0" fontId="108" fillId="5" borderId="7" xfId="273" applyFont="1" applyFill="1" applyBorder="1" applyAlignment="1">
      <alignment horizontal="center" vertical="center" wrapText="1"/>
    </xf>
    <xf numFmtId="0" fontId="127" fillId="5" borderId="7" xfId="273" applyFont="1" applyFill="1" applyBorder="1" applyAlignment="1">
      <alignment horizontal="center" vertical="center"/>
    </xf>
    <xf numFmtId="0" fontId="127" fillId="5" borderId="7" xfId="273" applyFont="1" applyFill="1" applyBorder="1" applyAlignment="1">
      <alignment horizontal="left"/>
    </xf>
    <xf numFmtId="0" fontId="110" fillId="5" borderId="7" xfId="273" applyFont="1" applyFill="1" applyBorder="1" applyAlignment="1">
      <alignment horizontal="center" vertical="center"/>
    </xf>
    <xf numFmtId="0" fontId="110" fillId="5" borderId="7" xfId="273" applyFont="1" applyFill="1" applyBorder="1" applyAlignment="1">
      <alignment horizontal="center" vertical="center" wrapText="1"/>
    </xf>
    <xf numFmtId="167" fontId="18" fillId="5" borderId="7" xfId="274" applyFont="1" applyFill="1" applyBorder="1" applyAlignment="1">
      <alignment horizontal="center" vertical="center" wrapText="1"/>
    </xf>
    <xf numFmtId="167" fontId="18" fillId="5" borderId="7" xfId="274" applyFont="1" applyFill="1" applyBorder="1" applyAlignment="1">
      <alignment horizontal="center" vertical="center"/>
    </xf>
    <xf numFmtId="0" fontId="109" fillId="5" borderId="7" xfId="273" applyFont="1" applyFill="1" applyBorder="1" applyAlignment="1">
      <alignment horizontal="center" vertical="center" wrapText="1"/>
    </xf>
    <xf numFmtId="0" fontId="127" fillId="5" borderId="7" xfId="273" applyFont="1" applyFill="1" applyBorder="1" applyAlignment="1">
      <alignment vertical="center" wrapText="1"/>
    </xf>
    <xf numFmtId="2" fontId="18" fillId="5" borderId="7" xfId="0" applyNumberFormat="1" applyFont="1" applyFill="1" applyBorder="1" applyAlignment="1">
      <alignment horizontal="center" vertical="center" wrapText="1"/>
    </xf>
    <xf numFmtId="167" fontId="109" fillId="5" borderId="7" xfId="273" applyNumberFormat="1" applyFont="1" applyFill="1" applyBorder="1" applyAlignment="1">
      <alignment horizontal="center" vertical="center" wrapText="1"/>
    </xf>
    <xf numFmtId="2" fontId="109" fillId="5" borderId="7" xfId="273" applyNumberFormat="1" applyFont="1" applyFill="1" applyBorder="1" applyAlignment="1">
      <alignment horizontal="center" vertical="center" wrapText="1"/>
    </xf>
    <xf numFmtId="18" fontId="110" fillId="5" borderId="7" xfId="273" applyNumberFormat="1" applyFont="1" applyFill="1" applyBorder="1" applyAlignment="1">
      <alignment horizontal="center" vertical="center"/>
    </xf>
    <xf numFmtId="0" fontId="127" fillId="5" borderId="9" xfId="273" applyFont="1" applyFill="1" applyBorder="1" applyAlignment="1">
      <alignment horizontal="center" vertical="center"/>
    </xf>
    <xf numFmtId="170" fontId="127" fillId="5" borderId="7" xfId="273" applyNumberFormat="1" applyFont="1" applyFill="1" applyBorder="1" applyAlignment="1">
      <alignment horizontal="center" vertical="center" wrapText="1"/>
    </xf>
    <xf numFmtId="169" fontId="21" fillId="5" borderId="7" xfId="0" applyNumberFormat="1" applyFont="1" applyFill="1" applyBorder="1" applyAlignment="1">
      <alignment horizontal="right" vertical="center" wrapText="1"/>
    </xf>
    <xf numFmtId="0" fontId="110" fillId="5" borderId="19" xfId="273" applyFont="1" applyFill="1" applyBorder="1" applyAlignment="1">
      <alignment horizontal="center" vertical="center"/>
    </xf>
    <xf numFmtId="0" fontId="109" fillId="5" borderId="0" xfId="273" applyFont="1" applyFill="1"/>
    <xf numFmtId="0" fontId="110" fillId="5" borderId="0" xfId="273" applyFont="1" applyFill="1" applyAlignment="1">
      <alignment vertical="top"/>
    </xf>
    <xf numFmtId="167" fontId="110" fillId="5" borderId="0" xfId="273" applyNumberFormat="1" applyFont="1" applyFill="1"/>
    <xf numFmtId="169" fontId="110" fillId="5" borderId="0" xfId="273" applyNumberFormat="1" applyFont="1" applyFill="1"/>
    <xf numFmtId="0" fontId="108" fillId="5" borderId="0" xfId="273" applyFont="1" applyFill="1" applyAlignment="1">
      <alignment vertical="top"/>
    </xf>
    <xf numFmtId="0" fontId="108" fillId="5" borderId="0" xfId="273" applyFont="1" applyFill="1"/>
    <xf numFmtId="167" fontId="127" fillId="5" borderId="0" xfId="0" applyNumberFormat="1" applyFont="1" applyFill="1" applyBorder="1" applyAlignment="1">
      <alignment horizontal="center" vertical="center"/>
    </xf>
    <xf numFmtId="0" fontId="156" fillId="5" borderId="7" xfId="273" applyFont="1" applyFill="1" applyBorder="1" applyAlignment="1">
      <alignment horizontal="center" vertical="center"/>
    </xf>
    <xf numFmtId="0" fontId="110" fillId="5" borderId="7" xfId="273" applyFont="1" applyFill="1" applyBorder="1" applyAlignment="1">
      <alignment horizontal="left" vertical="center"/>
    </xf>
    <xf numFmtId="0" fontId="110" fillId="5" borderId="7" xfId="273" applyFont="1" applyFill="1" applyBorder="1" applyAlignment="1">
      <alignment vertical="center"/>
    </xf>
    <xf numFmtId="0" fontId="109" fillId="5" borderId="20" xfId="273" applyFont="1" applyFill="1" applyBorder="1" applyAlignment="1">
      <alignment horizontal="left" vertical="center"/>
    </xf>
    <xf numFmtId="0" fontId="127" fillId="5" borderId="7" xfId="273" applyFont="1" applyFill="1" applyBorder="1" applyAlignment="1">
      <alignment horizontal="right" vertical="center" wrapText="1"/>
    </xf>
    <xf numFmtId="0" fontId="127" fillId="5" borderId="7" xfId="273" applyFont="1" applyFill="1" applyBorder="1" applyAlignment="1">
      <alignment horizontal="left" vertical="top" wrapText="1"/>
    </xf>
    <xf numFmtId="0" fontId="109" fillId="5" borderId="19" xfId="273" applyFont="1" applyFill="1" applyBorder="1" applyAlignment="1">
      <alignment horizontal="left" vertical="center" wrapText="1"/>
    </xf>
    <xf numFmtId="0" fontId="109" fillId="5" borderId="6" xfId="273" applyFont="1" applyFill="1" applyBorder="1" applyAlignment="1">
      <alignment horizontal="left" vertical="center" wrapText="1"/>
    </xf>
    <xf numFmtId="0" fontId="109" fillId="5" borderId="20" xfId="273" applyFont="1" applyFill="1" applyBorder="1" applyAlignment="1">
      <alignment horizontal="left" vertical="center" wrapText="1"/>
    </xf>
    <xf numFmtId="0" fontId="127" fillId="5" borderId="14" xfId="273" applyFont="1" applyFill="1" applyBorder="1" applyAlignment="1">
      <alignment horizontal="left" vertical="top" wrapText="1"/>
    </xf>
    <xf numFmtId="0" fontId="127" fillId="5" borderId="1" xfId="273" applyFont="1" applyFill="1" applyBorder="1" applyAlignment="1">
      <alignment horizontal="left" vertical="top" wrapText="1"/>
    </xf>
    <xf numFmtId="0" fontId="127" fillId="5" borderId="15" xfId="273" applyFont="1" applyFill="1" applyBorder="1" applyAlignment="1">
      <alignment horizontal="left" vertical="top" wrapText="1"/>
    </xf>
    <xf numFmtId="0" fontId="110" fillId="5" borderId="19" xfId="273" applyFont="1" applyFill="1" applyBorder="1" applyAlignment="1">
      <alignment horizontal="center" vertical="center" wrapText="1"/>
    </xf>
    <xf numFmtId="0" fontId="110" fillId="5" borderId="6" xfId="273" applyFont="1" applyFill="1" applyBorder="1" applyAlignment="1">
      <alignment horizontal="center" vertical="center" wrapText="1"/>
    </xf>
    <xf numFmtId="0" fontId="110" fillId="5" borderId="20" xfId="273" applyFont="1" applyFill="1" applyBorder="1" applyAlignment="1">
      <alignment horizontal="center" vertical="center" wrapText="1"/>
    </xf>
    <xf numFmtId="0" fontId="21" fillId="5" borderId="0" xfId="273" applyFont="1" applyFill="1" applyAlignment="1">
      <alignment horizontal="center" vertical="center" wrapText="1"/>
    </xf>
    <xf numFmtId="0" fontId="127" fillId="5" borderId="7" xfId="273" applyFont="1" applyFill="1" applyBorder="1" applyAlignment="1">
      <alignment horizontal="right" vertical="center"/>
    </xf>
    <xf numFmtId="0" fontId="127" fillId="5" borderId="19" xfId="273" applyFont="1" applyFill="1" applyBorder="1" applyAlignment="1">
      <alignment horizontal="right" vertical="center"/>
    </xf>
    <xf numFmtId="0" fontId="127" fillId="5" borderId="6" xfId="273" applyFont="1" applyFill="1" applyBorder="1" applyAlignment="1">
      <alignment horizontal="right" vertical="center"/>
    </xf>
    <xf numFmtId="0" fontId="127" fillId="5" borderId="20" xfId="273" applyFont="1" applyFill="1" applyBorder="1" applyAlignment="1">
      <alignment horizontal="right" vertical="center"/>
    </xf>
    <xf numFmtId="0" fontId="108" fillId="5" borderId="7" xfId="273" applyFont="1" applyFill="1" applyBorder="1" applyAlignment="1">
      <alignment horizontal="right" vertical="center"/>
    </xf>
    <xf numFmtId="0" fontId="127" fillId="5" borderId="7" xfId="273" applyFont="1" applyFill="1" applyBorder="1" applyAlignment="1">
      <alignment horizontal="right"/>
    </xf>
    <xf numFmtId="0" fontId="127" fillId="5" borderId="19" xfId="273" applyFont="1" applyFill="1" applyBorder="1" applyAlignment="1">
      <alignment horizontal="left"/>
    </xf>
    <xf numFmtId="0" fontId="127" fillId="5" borderId="6" xfId="273" applyFont="1" applyFill="1" applyBorder="1" applyAlignment="1">
      <alignment horizontal="left"/>
    </xf>
    <xf numFmtId="0" fontId="127" fillId="5" borderId="20" xfId="273" applyFont="1" applyFill="1" applyBorder="1" applyAlignment="1">
      <alignment horizontal="left"/>
    </xf>
    <xf numFmtId="0" fontId="108" fillId="5" borderId="19" xfId="273" applyFont="1" applyFill="1" applyBorder="1" applyAlignment="1">
      <alignment horizontal="center" vertical="center"/>
    </xf>
    <xf numFmtId="0" fontId="108" fillId="5" borderId="6" xfId="273" applyFont="1" applyFill="1" applyBorder="1" applyAlignment="1">
      <alignment horizontal="center" vertical="center"/>
    </xf>
    <xf numFmtId="0" fontId="108" fillId="5" borderId="20" xfId="273" applyFont="1" applyFill="1" applyBorder="1" applyAlignment="1">
      <alignment horizontal="center" vertical="center"/>
    </xf>
    <xf numFmtId="0" fontId="21" fillId="5" borderId="16" xfId="87" applyFont="1" applyFill="1" applyBorder="1" applyAlignment="1">
      <alignment horizontal="center" vertical="center"/>
    </xf>
    <xf numFmtId="0" fontId="21" fillId="5" borderId="17" xfId="87" applyFont="1" applyFill="1" applyBorder="1" applyAlignment="1">
      <alignment horizontal="center" vertical="center"/>
    </xf>
    <xf numFmtId="0" fontId="110" fillId="5" borderId="19" xfId="273" applyFont="1" applyFill="1" applyBorder="1" applyAlignment="1">
      <alignment vertical="top" wrapText="1"/>
    </xf>
    <xf numFmtId="0" fontId="110" fillId="5" borderId="6" xfId="273" applyFont="1" applyFill="1" applyBorder="1" applyAlignment="1">
      <alignment vertical="top" wrapText="1"/>
    </xf>
    <xf numFmtId="0" fontId="127" fillId="5" borderId="7" xfId="273" applyFont="1" applyFill="1" applyBorder="1" applyAlignment="1">
      <alignment horizontal="center" vertical="center"/>
    </xf>
    <xf numFmtId="0" fontId="127" fillId="5" borderId="19" xfId="273" applyFont="1" applyFill="1" applyBorder="1" applyAlignment="1">
      <alignment horizontal="left" vertical="top" wrapText="1"/>
    </xf>
    <xf numFmtId="0" fontId="127" fillId="5" borderId="6" xfId="273" applyFont="1" applyFill="1" applyBorder="1" applyAlignment="1">
      <alignment horizontal="left" vertical="top" wrapText="1"/>
    </xf>
    <xf numFmtId="0" fontId="127" fillId="5" borderId="20" xfId="273" applyFont="1" applyFill="1" applyBorder="1" applyAlignment="1">
      <alignment horizontal="left" vertical="top" wrapText="1"/>
    </xf>
    <xf numFmtId="0" fontId="127" fillId="5" borderId="14" xfId="273" applyFont="1" applyFill="1" applyBorder="1" applyAlignment="1">
      <alignment horizontal="center" vertical="top" wrapText="1"/>
    </xf>
    <xf numFmtId="0" fontId="127" fillId="5" borderId="1" xfId="273" applyFont="1" applyFill="1" applyBorder="1" applyAlignment="1">
      <alignment horizontal="center" vertical="top" wrapText="1"/>
    </xf>
    <xf numFmtId="0" fontId="127" fillId="5" borderId="15" xfId="273" applyFont="1" applyFill="1" applyBorder="1" applyAlignment="1">
      <alignment horizontal="center" vertical="top" wrapText="1"/>
    </xf>
    <xf numFmtId="0" fontId="108" fillId="5" borderId="7" xfId="273" applyFont="1" applyFill="1" applyBorder="1" applyAlignment="1">
      <alignment horizontal="center" vertical="center"/>
    </xf>
    <xf numFmtId="0" fontId="127" fillId="5" borderId="7" xfId="273" applyFont="1" applyFill="1" applyBorder="1" applyAlignment="1">
      <alignment horizontal="left" vertical="center"/>
    </xf>
    <xf numFmtId="0" fontId="126" fillId="5" borderId="19" xfId="273" applyFont="1" applyFill="1" applyBorder="1" applyAlignment="1">
      <alignment horizontal="center"/>
    </xf>
    <xf numFmtId="0" fontId="126" fillId="5" borderId="6" xfId="273" applyFont="1" applyFill="1" applyBorder="1" applyAlignment="1">
      <alignment horizontal="center"/>
    </xf>
    <xf numFmtId="0" fontId="126" fillId="5" borderId="20" xfId="273" applyFont="1" applyFill="1" applyBorder="1" applyAlignment="1">
      <alignment horizontal="center"/>
    </xf>
    <xf numFmtId="0" fontId="141" fillId="5" borderId="19" xfId="273" applyFont="1" applyFill="1" applyBorder="1" applyAlignment="1">
      <alignment horizontal="center"/>
    </xf>
    <xf numFmtId="0" fontId="141" fillId="5" borderId="6" xfId="273" applyFont="1" applyFill="1" applyBorder="1" applyAlignment="1">
      <alignment horizontal="center"/>
    </xf>
    <xf numFmtId="0" fontId="141" fillId="5" borderId="20" xfId="273" applyFont="1" applyFill="1" applyBorder="1" applyAlignment="1">
      <alignment horizontal="center"/>
    </xf>
    <xf numFmtId="0" fontId="142" fillId="5" borderId="19" xfId="273" applyFont="1" applyFill="1" applyBorder="1" applyAlignment="1">
      <alignment horizontal="justify" vertical="top" wrapText="1"/>
    </xf>
    <xf numFmtId="0" fontId="142" fillId="5" borderId="6" xfId="273" applyFont="1" applyFill="1" applyBorder="1" applyAlignment="1">
      <alignment horizontal="justify" vertical="top" wrapText="1"/>
    </xf>
    <xf numFmtId="0" fontId="142" fillId="5" borderId="20" xfId="273" applyFont="1" applyFill="1" applyBorder="1" applyAlignment="1">
      <alignment horizontal="justify" vertical="top" wrapText="1"/>
    </xf>
    <xf numFmtId="0" fontId="12" fillId="0" borderId="0" xfId="0" applyFont="1" applyAlignment="1">
      <alignment horizontal="justify" vertical="justify" wrapText="1"/>
    </xf>
    <xf numFmtId="0" fontId="12" fillId="0" borderId="16" xfId="0" applyFont="1" applyBorder="1" applyAlignment="1">
      <alignment horizontal="left" vertical="top" wrapText="1"/>
    </xf>
    <xf numFmtId="0" fontId="12" fillId="0" borderId="2" xfId="0" applyFont="1" applyBorder="1" applyAlignment="1">
      <alignment horizontal="left" vertical="top" wrapText="1"/>
    </xf>
    <xf numFmtId="0" fontId="12" fillId="0" borderId="17" xfId="0" applyFont="1" applyBorder="1" applyAlignment="1">
      <alignment horizontal="left" vertical="top" wrapText="1"/>
    </xf>
    <xf numFmtId="0" fontId="27" fillId="0" borderId="19" xfId="0" applyFont="1" applyBorder="1" applyAlignment="1">
      <alignment horizontal="right"/>
    </xf>
    <xf numFmtId="0" fontId="27" fillId="0" borderId="6" xfId="0" applyFont="1" applyBorder="1" applyAlignment="1">
      <alignment horizontal="right"/>
    </xf>
    <xf numFmtId="0" fontId="27" fillId="0" borderId="20" xfId="0" applyFont="1" applyBorder="1" applyAlignment="1">
      <alignment horizontal="right"/>
    </xf>
    <xf numFmtId="0" fontId="27" fillId="5" borderId="7" xfId="0" applyFont="1" applyFill="1" applyBorder="1" applyAlignment="1">
      <alignment horizontal="center"/>
    </xf>
    <xf numFmtId="0" fontId="43" fillId="0" borderId="6" xfId="0" applyFont="1" applyBorder="1" applyAlignment="1">
      <alignment horizontal="right" vertical="center"/>
    </xf>
    <xf numFmtId="0" fontId="43" fillId="0" borderId="20" xfId="0" applyFont="1" applyBorder="1" applyAlignment="1">
      <alignment horizontal="right" vertical="center"/>
    </xf>
    <xf numFmtId="0" fontId="43" fillId="0" borderId="19" xfId="0" applyFont="1" applyBorder="1" applyAlignment="1">
      <alignment horizontal="right" vertical="center"/>
    </xf>
    <xf numFmtId="0" fontId="29" fillId="0" borderId="0" xfId="0" applyFont="1" applyAlignment="1">
      <alignment horizontal="center" vertical="top"/>
    </xf>
    <xf numFmtId="0" fontId="12" fillId="0" borderId="0" xfId="0" applyFont="1" applyAlignment="1">
      <alignment horizontal="left"/>
    </xf>
    <xf numFmtId="169" fontId="7" fillId="0" borderId="0" xfId="0" applyNumberFormat="1" applyFont="1" applyAlignment="1">
      <alignment horizontal="center"/>
    </xf>
    <xf numFmtId="0" fontId="12" fillId="0" borderId="19" xfId="86" applyFont="1" applyBorder="1" applyAlignment="1">
      <alignment horizontal="left" vertical="top" wrapText="1"/>
    </xf>
    <xf numFmtId="0" fontId="12" fillId="0" borderId="6" xfId="86" applyFont="1" applyBorder="1" applyAlignment="1">
      <alignment horizontal="left" vertical="top" wrapText="1"/>
    </xf>
    <xf numFmtId="0" fontId="12" fillId="0" borderId="20" xfId="86" applyFont="1" applyBorder="1" applyAlignment="1">
      <alignment horizontal="left" vertical="top" wrapText="1"/>
    </xf>
    <xf numFmtId="0" fontId="12" fillId="0" borderId="7" xfId="0" applyFont="1" applyBorder="1" applyAlignment="1">
      <alignment horizontal="left" vertical="center" wrapText="1"/>
    </xf>
    <xf numFmtId="0" fontId="12" fillId="0" borderId="7" xfId="86" applyFont="1" applyBorder="1" applyAlignment="1">
      <alignment horizontal="left" vertical="top" wrapText="1"/>
    </xf>
    <xf numFmtId="0" fontId="12" fillId="0" borderId="7" xfId="0" applyFont="1" applyBorder="1" applyAlignment="1">
      <alignment horizontal="center" vertical="top" wrapText="1"/>
    </xf>
    <xf numFmtId="0" fontId="12" fillId="0" borderId="7" xfId="0" applyFont="1" applyBorder="1" applyAlignment="1">
      <alignment horizontal="left" vertical="top" wrapText="1"/>
    </xf>
    <xf numFmtId="0" fontId="12" fillId="0" borderId="19" xfId="0" applyFont="1" applyBorder="1" applyAlignment="1">
      <alignment horizontal="left" vertical="top" wrapText="1"/>
    </xf>
    <xf numFmtId="0" fontId="12" fillId="0" borderId="6" xfId="0" applyFont="1" applyBorder="1" applyAlignment="1">
      <alignment horizontal="left" vertical="top" wrapText="1"/>
    </xf>
    <xf numFmtId="0" fontId="12" fillId="0" borderId="20" xfId="0" applyFont="1" applyBorder="1" applyAlignment="1">
      <alignment horizontal="left" vertical="top" wrapText="1"/>
    </xf>
    <xf numFmtId="0" fontId="7" fillId="0" borderId="19" xfId="0" applyFont="1" applyBorder="1" applyAlignment="1">
      <alignment horizontal="left" vertical="center"/>
    </xf>
    <xf numFmtId="0" fontId="7" fillId="0" borderId="6" xfId="0" applyFont="1" applyBorder="1" applyAlignment="1">
      <alignment horizontal="left" vertical="center"/>
    </xf>
    <xf numFmtId="0" fontId="7" fillId="0" borderId="6" xfId="0" applyFont="1" applyBorder="1" applyAlignment="1">
      <alignment horizontal="center" vertical="center"/>
    </xf>
    <xf numFmtId="0" fontId="139" fillId="0" borderId="6" xfId="0" applyFont="1" applyBorder="1" applyAlignment="1">
      <alignment horizontal="left" vertical="center"/>
    </xf>
    <xf numFmtId="0" fontId="139" fillId="0" borderId="20" xfId="0" applyFont="1" applyBorder="1" applyAlignment="1">
      <alignment horizontal="left" vertical="center"/>
    </xf>
    <xf numFmtId="0" fontId="7" fillId="0" borderId="20" xfId="0" applyFont="1" applyBorder="1" applyAlignment="1">
      <alignment horizontal="left"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28" fillId="0" borderId="19"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xf>
    <xf numFmtId="0" fontId="11" fillId="0" borderId="6" xfId="0" applyFont="1" applyBorder="1" applyAlignment="1">
      <alignment horizontal="center" vertical="center"/>
    </xf>
    <xf numFmtId="0" fontId="11" fillId="0" borderId="20" xfId="0" applyFont="1" applyBorder="1" applyAlignment="1">
      <alignment horizontal="center" vertical="center"/>
    </xf>
    <xf numFmtId="0" fontId="5" fillId="0" borderId="6" xfId="0" applyFont="1" applyBorder="1" applyAlignment="1">
      <alignment horizontal="center" vertical="center"/>
    </xf>
    <xf numFmtId="0" fontId="25" fillId="0" borderId="10" xfId="233" applyFont="1" applyBorder="1" applyAlignment="1">
      <alignment horizontal="center"/>
    </xf>
    <xf numFmtId="0" fontId="25" fillId="0" borderId="0" xfId="233" applyFont="1" applyAlignment="1">
      <alignment horizontal="center"/>
    </xf>
    <xf numFmtId="0" fontId="25" fillId="0" borderId="11" xfId="233" applyFont="1" applyBorder="1" applyAlignment="1">
      <alignment horizontal="center"/>
    </xf>
    <xf numFmtId="0" fontId="29" fillId="0" borderId="10" xfId="233" applyFont="1" applyBorder="1" applyAlignment="1">
      <alignment horizontal="left" vertical="center"/>
    </xf>
    <xf numFmtId="0" fontId="29" fillId="0" borderId="0" xfId="233" applyFont="1" applyAlignment="1">
      <alignment horizontal="left" vertical="center"/>
    </xf>
    <xf numFmtId="0" fontId="27" fillId="0" borderId="0" xfId="233" applyFont="1" applyAlignment="1">
      <alignment vertical="center"/>
    </xf>
    <xf numFmtId="0" fontId="26" fillId="0" borderId="6" xfId="233" applyFont="1" applyBorder="1" applyAlignment="1">
      <alignment horizontal="center" vertical="justify"/>
    </xf>
    <xf numFmtId="0" fontId="26" fillId="0" borderId="20" xfId="233" applyFont="1" applyBorder="1" applyAlignment="1">
      <alignment horizontal="center" vertical="justify"/>
    </xf>
    <xf numFmtId="0" fontId="26" fillId="0" borderId="19" xfId="233" applyFont="1" applyBorder="1" applyAlignment="1">
      <alignment horizontal="center" vertical="top"/>
    </xf>
    <xf numFmtId="0" fontId="26" fillId="0" borderId="6" xfId="233" applyFont="1" applyBorder="1" applyAlignment="1">
      <alignment horizontal="center" vertical="top"/>
    </xf>
    <xf numFmtId="0" fontId="80" fillId="0" borderId="10" xfId="233" applyFont="1" applyBorder="1" applyAlignment="1">
      <alignment horizontal="center"/>
    </xf>
    <xf numFmtId="0" fontId="80" fillId="0" borderId="0" xfId="233" applyFont="1" applyAlignment="1">
      <alignment horizontal="center"/>
    </xf>
    <xf numFmtId="0" fontId="80" fillId="0" borderId="11" xfId="233" applyFont="1" applyBorder="1" applyAlignment="1">
      <alignment horizontal="center"/>
    </xf>
    <xf numFmtId="170" fontId="26" fillId="0" borderId="6" xfId="233" applyNumberFormat="1" applyFont="1" applyBorder="1" applyAlignment="1">
      <alignment horizontal="center" vertical="top"/>
    </xf>
    <xf numFmtId="170" fontId="26" fillId="0" borderId="20" xfId="233" applyNumberFormat="1" applyFont="1" applyBorder="1" applyAlignment="1">
      <alignment horizontal="center" vertical="top"/>
    </xf>
    <xf numFmtId="0" fontId="21" fillId="0" borderId="6" xfId="233" applyFont="1" applyBorder="1" applyAlignment="1">
      <alignment horizontal="center" vertical="justify"/>
    </xf>
    <xf numFmtId="0" fontId="21" fillId="0" borderId="20" xfId="233" applyFont="1" applyBorder="1" applyAlignment="1">
      <alignment horizontal="center" vertical="justify"/>
    </xf>
    <xf numFmtId="0" fontId="41" fillId="0" borderId="19" xfId="233" applyFont="1" applyBorder="1" applyAlignment="1">
      <alignment horizontal="center" vertical="center"/>
    </xf>
    <xf numFmtId="0" fontId="41" fillId="0" borderId="6" xfId="233" applyFont="1" applyBorder="1" applyAlignment="1">
      <alignment horizontal="center" vertical="center"/>
    </xf>
    <xf numFmtId="0" fontId="31" fillId="0" borderId="33" xfId="233" applyFont="1" applyBorder="1" applyAlignment="1">
      <alignment horizontal="center" wrapText="1"/>
    </xf>
    <xf numFmtId="0" fontId="31" fillId="0" borderId="34" xfId="233" applyFont="1" applyBorder="1" applyAlignment="1">
      <alignment horizontal="center" wrapText="1"/>
    </xf>
    <xf numFmtId="0" fontId="31" fillId="0" borderId="35" xfId="233" applyFont="1" applyBorder="1" applyAlignment="1">
      <alignment horizontal="center" wrapText="1"/>
    </xf>
    <xf numFmtId="0" fontId="34" fillId="0" borderId="10" xfId="233" applyFont="1" applyBorder="1" applyAlignment="1">
      <alignment horizontal="center" wrapText="1"/>
    </xf>
    <xf numFmtId="0" fontId="34" fillId="0" borderId="0" xfId="233" applyFont="1" applyAlignment="1">
      <alignment horizontal="center" wrapText="1"/>
    </xf>
    <xf numFmtId="0" fontId="34" fillId="0" borderId="11" xfId="233" applyFont="1" applyBorder="1" applyAlignment="1">
      <alignment horizontal="center" wrapText="1"/>
    </xf>
    <xf numFmtId="0" fontId="36" fillId="0" borderId="0" xfId="233" applyFont="1" applyAlignment="1">
      <alignment horizontal="center" vertical="top"/>
    </xf>
    <xf numFmtId="0" fontId="38" fillId="0" borderId="10" xfId="233" applyFont="1" applyBorder="1" applyAlignment="1">
      <alignment horizontal="center" vertical="center"/>
    </xf>
    <xf numFmtId="0" fontId="38" fillId="0" borderId="0" xfId="233" applyFont="1" applyAlignment="1">
      <alignment horizontal="center" vertical="center"/>
    </xf>
    <xf numFmtId="0" fontId="38" fillId="0" borderId="11" xfId="233" applyFont="1" applyBorder="1" applyAlignment="1">
      <alignment horizontal="center" vertical="center"/>
    </xf>
    <xf numFmtId="0" fontId="26" fillId="0" borderId="19" xfId="0" applyFont="1" applyBorder="1" applyAlignment="1">
      <alignment horizontal="center" vertical="center" wrapText="1"/>
    </xf>
    <xf numFmtId="0" fontId="26" fillId="0" borderId="6" xfId="0" applyFont="1" applyBorder="1" applyAlignment="1">
      <alignment horizontal="center" vertical="center" wrapText="1"/>
    </xf>
    <xf numFmtId="0" fontId="25" fillId="0" borderId="6" xfId="233" applyFont="1" applyBorder="1" applyAlignment="1">
      <alignment horizontal="center" vertical="top" wrapText="1"/>
    </xf>
    <xf numFmtId="0" fontId="25" fillId="0" borderId="20" xfId="233" applyFont="1" applyBorder="1" applyAlignment="1">
      <alignment horizontal="center" vertical="top" wrapText="1"/>
    </xf>
    <xf numFmtId="0" fontId="29" fillId="0" borderId="11" xfId="233" applyFont="1" applyBorder="1" applyAlignment="1">
      <alignment horizontal="left" vertical="center"/>
    </xf>
    <xf numFmtId="0" fontId="29" fillId="0" borderId="10" xfId="233" applyFont="1" applyBorder="1" applyAlignment="1">
      <alignment horizontal="center" vertical="center"/>
    </xf>
    <xf numFmtId="0" fontId="29" fillId="0" borderId="0" xfId="233" applyFont="1" applyAlignment="1">
      <alignment horizontal="center" vertical="center"/>
    </xf>
    <xf numFmtId="170" fontId="103" fillId="0" borderId="9" xfId="0" applyNumberFormat="1" applyFont="1" applyBorder="1" applyAlignment="1">
      <alignment horizontal="center" vertical="center" wrapText="1"/>
    </xf>
    <xf numFmtId="170" fontId="103" fillId="0" borderId="21" xfId="0" applyNumberFormat="1" applyFont="1" applyBorder="1" applyAlignment="1">
      <alignment horizontal="center" vertical="center" wrapText="1"/>
    </xf>
    <xf numFmtId="170" fontId="103" fillId="0" borderId="18" xfId="0" applyNumberFormat="1" applyFont="1" applyBorder="1" applyAlignment="1">
      <alignment horizontal="center" vertical="center" wrapText="1"/>
    </xf>
    <xf numFmtId="0" fontId="106" fillId="0" borderId="0" xfId="0" applyFont="1" applyAlignment="1">
      <alignment horizontal="left" vertical="top" wrapText="1"/>
    </xf>
    <xf numFmtId="0" fontId="104" fillId="0" borderId="19" xfId="0" applyFont="1" applyBorder="1" applyAlignment="1">
      <alignment horizontal="center" vertical="center" wrapText="1"/>
    </xf>
    <xf numFmtId="0" fontId="104" fillId="0" borderId="6" xfId="0" applyFont="1" applyBorder="1" applyAlignment="1">
      <alignment horizontal="center" vertical="center" wrapText="1"/>
    </xf>
    <xf numFmtId="0" fontId="104" fillId="0" borderId="20" xfId="0" applyFont="1" applyBorder="1" applyAlignment="1">
      <alignment horizontal="center" vertical="center" wrapText="1"/>
    </xf>
    <xf numFmtId="0" fontId="29" fillId="0" borderId="0" xfId="0" applyFont="1" applyAlignment="1">
      <alignment vertical="top" wrapText="1"/>
    </xf>
    <xf numFmtId="0" fontId="27" fillId="0" borderId="0" xfId="0" applyFont="1" applyAlignment="1">
      <alignment horizontal="left" vertical="center" wrapText="1"/>
    </xf>
    <xf numFmtId="0" fontId="29" fillId="0" borderId="0" xfId="0" applyFont="1" applyAlignment="1">
      <alignment vertical="center" wrapText="1"/>
    </xf>
    <xf numFmtId="0" fontId="29" fillId="0" borderId="0" xfId="0" applyFont="1" applyAlignment="1">
      <alignment horizontal="center" vertical="center" wrapText="1"/>
    </xf>
    <xf numFmtId="0" fontId="29" fillId="0" borderId="0" xfId="0" applyFont="1" applyAlignment="1">
      <alignment horizontal="left" vertical="center" wrapText="1"/>
    </xf>
    <xf numFmtId="0" fontId="27" fillId="0" borderId="0" xfId="0" applyFont="1" applyAlignment="1">
      <alignment horizontal="center" vertical="center" wrapText="1"/>
    </xf>
    <xf numFmtId="0" fontId="128" fillId="0" borderId="0" xfId="0" applyFont="1" applyAlignment="1">
      <alignment horizontal="justify" vertical="center" wrapText="1"/>
    </xf>
    <xf numFmtId="0" fontId="106" fillId="0" borderId="0" xfId="0" applyFont="1" applyAlignment="1">
      <alignment horizontal="center" vertical="center" wrapText="1"/>
    </xf>
    <xf numFmtId="0" fontId="19" fillId="0" borderId="0" xfId="0" applyFont="1" applyAlignment="1">
      <alignment horizontal="center" wrapText="1"/>
    </xf>
    <xf numFmtId="0" fontId="27" fillId="0" borderId="0" xfId="0" applyFont="1" applyAlignment="1">
      <alignment horizontal="center" wrapText="1"/>
    </xf>
    <xf numFmtId="0" fontId="9" fillId="0" borderId="0" xfId="0" applyFont="1" applyAlignment="1">
      <alignment horizontal="left" vertical="center" wrapText="1"/>
    </xf>
    <xf numFmtId="0" fontId="0" fillId="5" borderId="0" xfId="0" applyFill="1" applyAlignment="1">
      <alignment horizontal="center"/>
    </xf>
    <xf numFmtId="0" fontId="126" fillId="0" borderId="2" xfId="0" applyFont="1" applyBorder="1" applyAlignment="1">
      <alignment horizontal="center" vertical="center"/>
    </xf>
    <xf numFmtId="0" fontId="127" fillId="0" borderId="7" xfId="0" applyFont="1" applyBorder="1" applyAlignment="1">
      <alignment horizontal="center" vertical="center"/>
    </xf>
    <xf numFmtId="0" fontId="127" fillId="0" borderId="7" xfId="0" applyFont="1" applyBorder="1" applyAlignment="1">
      <alignment horizontal="center" vertical="center" wrapText="1"/>
    </xf>
    <xf numFmtId="0" fontId="110" fillId="0" borderId="19" xfId="0" applyFont="1" applyBorder="1" applyAlignment="1">
      <alignment horizontal="center"/>
    </xf>
    <xf numFmtId="0" fontId="110" fillId="0" borderId="6" xfId="0" applyFont="1" applyBorder="1" applyAlignment="1">
      <alignment horizontal="center"/>
    </xf>
    <xf numFmtId="0" fontId="110" fillId="0" borderId="20" xfId="0" applyFont="1" applyBorder="1" applyAlignment="1">
      <alignment horizontal="center"/>
    </xf>
    <xf numFmtId="0" fontId="110" fillId="0" borderId="19" xfId="0" applyFont="1" applyBorder="1" applyAlignment="1">
      <alignment horizontal="center" vertical="center"/>
    </xf>
    <xf numFmtId="0" fontId="110" fillId="0" borderId="6" xfId="0" applyFont="1" applyBorder="1" applyAlignment="1">
      <alignment horizontal="center" vertical="center"/>
    </xf>
    <xf numFmtId="0" fontId="110" fillId="0" borderId="20" xfId="0" applyFont="1" applyBorder="1" applyAlignment="1">
      <alignment horizontal="center" vertical="center"/>
    </xf>
    <xf numFmtId="0" fontId="108" fillId="0" borderId="19" xfId="0" applyFont="1" applyBorder="1" applyAlignment="1">
      <alignment horizontal="center"/>
    </xf>
    <xf numFmtId="0" fontId="108" fillId="0" borderId="6" xfId="0" applyFont="1" applyBorder="1" applyAlignment="1">
      <alignment horizontal="center"/>
    </xf>
    <xf numFmtId="0" fontId="108" fillId="0" borderId="20" xfId="0" applyFont="1" applyBorder="1" applyAlignment="1">
      <alignment horizontal="center"/>
    </xf>
    <xf numFmtId="0" fontId="108" fillId="0" borderId="7" xfId="0" applyFont="1" applyBorder="1" applyAlignment="1">
      <alignment horizontal="center"/>
    </xf>
    <xf numFmtId="0" fontId="108" fillId="0" borderId="7" xfId="0" applyFont="1" applyBorder="1" applyAlignment="1">
      <alignment horizontal="center" wrapText="1"/>
    </xf>
    <xf numFmtId="0" fontId="127" fillId="0" borderId="6" xfId="0" applyFont="1" applyBorder="1" applyAlignment="1">
      <alignment horizontal="center" vertical="center"/>
    </xf>
    <xf numFmtId="0" fontId="127" fillId="0" borderId="14" xfId="0" applyFont="1" applyBorder="1" applyAlignment="1">
      <alignment horizontal="center" vertical="center" wrapText="1"/>
    </xf>
    <xf numFmtId="0" fontId="127" fillId="0" borderId="16" xfId="0" applyFont="1" applyBorder="1" applyAlignment="1">
      <alignment horizontal="center" vertical="center" wrapText="1"/>
    </xf>
    <xf numFmtId="0" fontId="9" fillId="0" borderId="7" xfId="0" applyFont="1" applyBorder="1" applyAlignment="1">
      <alignment horizontal="center"/>
    </xf>
    <xf numFmtId="0" fontId="0" fillId="0" borderId="7" xfId="0" applyBorder="1" applyAlignment="1">
      <alignment horizontal="center"/>
    </xf>
    <xf numFmtId="0" fontId="108" fillId="0" borderId="19" xfId="0" applyFont="1" applyBorder="1" applyAlignment="1">
      <alignment horizontal="center" vertical="center"/>
    </xf>
    <xf numFmtId="0" fontId="108" fillId="0" borderId="6" xfId="0" applyFont="1" applyBorder="1" applyAlignment="1">
      <alignment horizontal="center" vertical="center"/>
    </xf>
    <xf numFmtId="0" fontId="108" fillId="0" borderId="20" xfId="0" applyFont="1" applyBorder="1" applyAlignment="1">
      <alignment horizontal="center" vertical="center"/>
    </xf>
    <xf numFmtId="0" fontId="110" fillId="0" borderId="7" xfId="0" applyFont="1" applyBorder="1" applyAlignment="1">
      <alignment horizontal="center"/>
    </xf>
    <xf numFmtId="0" fontId="5" fillId="0" borderId="7" xfId="0" applyFont="1" applyBorder="1" applyAlignment="1">
      <alignment horizontal="center" vertical="center"/>
    </xf>
    <xf numFmtId="0" fontId="110" fillId="0" borderId="7" xfId="0" applyFont="1" applyBorder="1" applyAlignment="1">
      <alignment horizontal="left"/>
    </xf>
    <xf numFmtId="0" fontId="7" fillId="0" borderId="7" xfId="0" applyFont="1" applyBorder="1" applyAlignment="1">
      <alignment horizontal="center" wrapText="1"/>
    </xf>
    <xf numFmtId="0" fontId="9" fillId="0" borderId="0" xfId="0" applyFont="1" applyAlignment="1">
      <alignment horizontal="center"/>
    </xf>
    <xf numFmtId="0" fontId="0" fillId="0" borderId="0" xfId="0" applyAlignment="1">
      <alignment horizontal="center"/>
    </xf>
    <xf numFmtId="0" fontId="127" fillId="0" borderId="9" xfId="0" applyFont="1" applyBorder="1" applyAlignment="1">
      <alignment horizontal="center" vertical="center" wrapText="1"/>
    </xf>
    <xf numFmtId="0" fontId="127" fillId="0" borderId="18" xfId="0" applyFont="1" applyBorder="1" applyAlignment="1">
      <alignment horizontal="center" vertical="center" wrapText="1"/>
    </xf>
    <xf numFmtId="0" fontId="127" fillId="0" borderId="9" xfId="0" applyFont="1" applyBorder="1" applyAlignment="1">
      <alignment horizontal="center" vertical="center"/>
    </xf>
    <xf numFmtId="0" fontId="127" fillId="0" borderId="18" xfId="0" applyFont="1" applyBorder="1" applyAlignment="1">
      <alignment horizontal="center" vertical="center"/>
    </xf>
    <xf numFmtId="0" fontId="27" fillId="0" borderId="3" xfId="0" applyFont="1" applyBorder="1" applyAlignment="1">
      <alignment horizontal="center" vertical="center"/>
    </xf>
    <xf numFmtId="0" fontId="27" fillId="0" borderId="0" xfId="0" applyFont="1" applyAlignment="1">
      <alignment horizontal="center" vertical="center"/>
    </xf>
    <xf numFmtId="0" fontId="27" fillId="0" borderId="4" xfId="0" applyFont="1" applyBorder="1" applyAlignment="1">
      <alignment horizontal="center" vertical="center"/>
    </xf>
    <xf numFmtId="0" fontId="29" fillId="0" borderId="0" xfId="0" applyFont="1" applyAlignment="1">
      <alignment horizontal="center" vertical="center"/>
    </xf>
    <xf numFmtId="0" fontId="29" fillId="0" borderId="0" xfId="0" quotePrefix="1" applyFont="1" applyAlignment="1">
      <alignment horizontal="center" vertical="center"/>
    </xf>
    <xf numFmtId="0" fontId="29" fillId="0" borderId="2" xfId="0" applyFont="1" applyBorder="1" applyAlignment="1">
      <alignment horizontal="center" vertical="center"/>
    </xf>
    <xf numFmtId="0" fontId="7" fillId="0" borderId="0" xfId="0" applyFont="1" applyAlignment="1">
      <alignment horizontal="right" vertical="center"/>
    </xf>
    <xf numFmtId="0" fontId="29" fillId="0" borderId="3" xfId="0" applyFont="1" applyBorder="1" applyAlignment="1">
      <alignment horizontal="center" vertical="center"/>
    </xf>
    <xf numFmtId="0" fontId="19" fillId="0" borderId="14" xfId="0" applyFont="1" applyBorder="1" applyAlignment="1">
      <alignment horizontal="center" vertical="center"/>
    </xf>
    <xf numFmtId="0" fontId="19" fillId="0" borderId="1" xfId="0" applyFont="1" applyBorder="1" applyAlignment="1">
      <alignment horizontal="center" vertical="center"/>
    </xf>
    <xf numFmtId="0" fontId="19" fillId="0" borderId="15" xfId="0" applyFont="1" applyBorder="1" applyAlignment="1">
      <alignment horizontal="center" vertical="center"/>
    </xf>
    <xf numFmtId="0" fontId="19" fillId="0" borderId="3" xfId="0" applyFont="1" applyBorder="1" applyAlignment="1">
      <alignment horizontal="center" vertical="center"/>
    </xf>
    <xf numFmtId="0" fontId="19" fillId="0" borderId="0" xfId="0" applyFont="1" applyAlignment="1">
      <alignment horizontal="center" vertical="center"/>
    </xf>
    <xf numFmtId="0" fontId="19" fillId="0" borderId="4" xfId="0" applyFont="1" applyBorder="1" applyAlignment="1">
      <alignment horizontal="center" vertical="center"/>
    </xf>
    <xf numFmtId="0" fontId="29" fillId="0" borderId="3" xfId="0" applyFont="1" applyBorder="1" applyAlignment="1">
      <alignment horizontal="center" vertical="center" wrapText="1"/>
    </xf>
    <xf numFmtId="0" fontId="69" fillId="0" borderId="0" xfId="0" applyFont="1" applyAlignment="1">
      <alignment horizontal="center" vertical="center"/>
    </xf>
    <xf numFmtId="0" fontId="18" fillId="0" borderId="0" xfId="0" applyFont="1" applyAlignment="1">
      <alignment horizontal="justify" vertical="justify" wrapText="1"/>
    </xf>
    <xf numFmtId="0" fontId="18" fillId="0" borderId="0" xfId="0" applyFont="1" applyAlignment="1">
      <alignment horizontal="justify" vertical="center" wrapText="1"/>
    </xf>
    <xf numFmtId="0" fontId="18" fillId="0" borderId="0" xfId="0" applyFont="1" applyAlignment="1">
      <alignment horizontal="center" vertical="center"/>
    </xf>
    <xf numFmtId="0" fontId="82" fillId="4" borderId="0" xfId="0" applyFont="1" applyFill="1" applyAlignment="1">
      <alignment horizontal="center" vertical="top"/>
    </xf>
    <xf numFmtId="0" fontId="88" fillId="0" borderId="0" xfId="87" applyFont="1" applyAlignment="1">
      <alignment horizontal="center"/>
    </xf>
    <xf numFmtId="0" fontId="117" fillId="0" borderId="0" xfId="109" applyFont="1" applyAlignment="1">
      <alignment horizontal="center" vertical="center"/>
    </xf>
    <xf numFmtId="49" fontId="90" fillId="4" borderId="7" xfId="0" applyNumberFormat="1" applyFont="1" applyFill="1" applyBorder="1" applyAlignment="1">
      <alignment horizontal="center" vertical="center"/>
    </xf>
    <xf numFmtId="49" fontId="90" fillId="4" borderId="30" xfId="0" applyNumberFormat="1" applyFont="1" applyFill="1" applyBorder="1" applyAlignment="1">
      <alignment horizontal="center" vertical="center" wrapText="1"/>
    </xf>
    <xf numFmtId="0" fontId="90" fillId="4" borderId="29" xfId="0" applyFont="1" applyFill="1" applyBorder="1" applyAlignment="1">
      <alignment horizontal="center" vertical="center" wrapText="1"/>
    </xf>
    <xf numFmtId="49" fontId="45" fillId="4" borderId="25" xfId="0" applyNumberFormat="1" applyFont="1" applyFill="1" applyBorder="1" applyAlignment="1">
      <alignment horizontal="left" vertical="center" wrapText="1"/>
    </xf>
    <xf numFmtId="2" fontId="45" fillId="4" borderId="22" xfId="0" applyNumberFormat="1" applyFont="1" applyFill="1" applyBorder="1" applyAlignment="1">
      <alignment horizontal="left" vertical="center" wrapText="1"/>
    </xf>
    <xf numFmtId="49" fontId="45" fillId="4" borderId="30" xfId="0" applyNumberFormat="1" applyFont="1" applyFill="1" applyBorder="1" applyAlignment="1">
      <alignment horizontal="left" vertical="center" wrapText="1"/>
    </xf>
    <xf numFmtId="0" fontId="45" fillId="4" borderId="29" xfId="0" applyFont="1" applyFill="1" applyBorder="1" applyAlignment="1">
      <alignment horizontal="left" vertical="center" wrapText="1"/>
    </xf>
    <xf numFmtId="49" fontId="90" fillId="4" borderId="25" xfId="0" applyNumberFormat="1" applyFont="1" applyFill="1" applyBorder="1" applyAlignment="1">
      <alignment horizontal="center" vertical="center" wrapText="1"/>
    </xf>
    <xf numFmtId="0" fontId="90" fillId="4" borderId="22" xfId="0" applyFont="1" applyFill="1" applyBorder="1" applyAlignment="1">
      <alignment horizontal="center" vertical="center" wrapText="1"/>
    </xf>
    <xf numFmtId="49" fontId="89" fillId="4" borderId="22" xfId="0" applyNumberFormat="1" applyFont="1" applyFill="1" applyBorder="1" applyAlignment="1">
      <alignment horizontal="center" vertical="center"/>
    </xf>
    <xf numFmtId="0" fontId="89" fillId="4" borderId="22" xfId="0" applyFont="1" applyFill="1" applyBorder="1" applyAlignment="1">
      <alignment horizontal="center" vertical="center"/>
    </xf>
    <xf numFmtId="49" fontId="44" fillId="4" borderId="22" xfId="0" applyNumberFormat="1" applyFont="1" applyFill="1" applyBorder="1" applyAlignment="1">
      <alignment horizontal="center" vertical="center" wrapText="1"/>
    </xf>
    <xf numFmtId="0" fontId="44" fillId="4" borderId="22" xfId="0" applyFont="1" applyFill="1" applyBorder="1" applyAlignment="1">
      <alignment horizontal="center" vertical="center" wrapText="1"/>
    </xf>
    <xf numFmtId="49" fontId="90" fillId="4" borderId="23" xfId="0" applyNumberFormat="1" applyFont="1" applyFill="1" applyBorder="1" applyAlignment="1">
      <alignment horizontal="center" vertical="center"/>
    </xf>
    <xf numFmtId="49" fontId="90" fillId="4" borderId="31" xfId="0" applyNumberFormat="1" applyFont="1" applyFill="1" applyBorder="1" applyAlignment="1">
      <alignment horizontal="center" vertical="center"/>
    </xf>
    <xf numFmtId="49" fontId="90" fillId="4" borderId="24" xfId="0" applyNumberFormat="1" applyFont="1" applyFill="1" applyBorder="1" applyAlignment="1">
      <alignment horizontal="center" vertical="center" wrapText="1"/>
    </xf>
    <xf numFmtId="49" fontId="45" fillId="4" borderId="24" xfId="0" applyNumberFormat="1" applyFont="1" applyFill="1" applyBorder="1" applyAlignment="1">
      <alignment horizontal="left" vertical="center" wrapText="1"/>
    </xf>
    <xf numFmtId="49" fontId="45" fillId="4" borderId="32" xfId="0" applyNumberFormat="1" applyFont="1" applyFill="1" applyBorder="1" applyAlignment="1">
      <alignment horizontal="left" vertical="center" wrapText="1"/>
    </xf>
    <xf numFmtId="49" fontId="90" fillId="4" borderId="32" xfId="0" applyNumberFormat="1" applyFont="1" applyFill="1" applyBorder="1" applyAlignment="1">
      <alignment horizontal="center" vertical="center" wrapText="1"/>
    </xf>
    <xf numFmtId="0" fontId="114" fillId="5" borderId="0" xfId="0" applyFont="1" applyFill="1" applyAlignment="1">
      <alignment horizontal="center"/>
    </xf>
    <xf numFmtId="0" fontId="5" fillId="5" borderId="19" xfId="233" applyFont="1" applyFill="1" applyBorder="1" applyAlignment="1">
      <alignment horizontal="right" vertical="center"/>
    </xf>
    <xf numFmtId="0" fontId="5" fillId="5" borderId="6" xfId="233" applyFont="1" applyFill="1" applyBorder="1" applyAlignment="1">
      <alignment horizontal="right" vertical="center"/>
    </xf>
    <xf numFmtId="0" fontId="5" fillId="5" borderId="20" xfId="233" applyFont="1" applyFill="1" applyBorder="1" applyAlignment="1">
      <alignment horizontal="right" vertical="center"/>
    </xf>
    <xf numFmtId="0" fontId="19" fillId="5" borderId="0" xfId="0" applyFont="1" applyFill="1" applyAlignment="1">
      <alignment horizontal="center" vertical="center"/>
    </xf>
    <xf numFmtId="0" fontId="7" fillId="5" borderId="0" xfId="0" applyFont="1" applyFill="1" applyAlignment="1">
      <alignment horizontal="center" vertical="center"/>
    </xf>
    <xf numFmtId="0" fontId="5" fillId="5" borderId="19" xfId="233" applyFont="1" applyFill="1" applyBorder="1" applyAlignment="1">
      <alignment horizontal="center" vertical="center"/>
    </xf>
    <xf numFmtId="0" fontId="5" fillId="5" borderId="20" xfId="233" applyFont="1" applyFill="1" applyBorder="1" applyAlignment="1">
      <alignment horizontal="center" vertical="center"/>
    </xf>
    <xf numFmtId="0" fontId="151" fillId="5" borderId="0" xfId="280" applyFont="1" applyFill="1" applyAlignment="1">
      <alignment horizontal="center" vertical="center"/>
    </xf>
    <xf numFmtId="0" fontId="152" fillId="5" borderId="0" xfId="280" applyFont="1" applyFill="1" applyAlignment="1">
      <alignment horizontal="center" vertical="center"/>
    </xf>
    <xf numFmtId="0" fontId="25" fillId="5" borderId="2" xfId="0" applyFont="1" applyFill="1" applyBorder="1" applyAlignment="1">
      <alignment horizontal="center" vertical="center"/>
    </xf>
    <xf numFmtId="0" fontId="21" fillId="5" borderId="19" xfId="0" applyFont="1" applyFill="1" applyBorder="1" applyAlignment="1">
      <alignment horizontal="center" vertical="center"/>
    </xf>
    <xf numFmtId="0" fontId="21" fillId="5" borderId="6" xfId="0" applyFont="1" applyFill="1" applyBorder="1" applyAlignment="1">
      <alignment horizontal="center" vertical="center"/>
    </xf>
    <xf numFmtId="0" fontId="108" fillId="5" borderId="19" xfId="280" applyFont="1" applyFill="1" applyBorder="1" applyAlignment="1">
      <alignment horizontal="center" vertical="center" wrapText="1"/>
    </xf>
    <xf numFmtId="0" fontId="108" fillId="5" borderId="6" xfId="280" applyFont="1" applyFill="1" applyBorder="1" applyAlignment="1">
      <alignment horizontal="center" vertical="center" wrapText="1"/>
    </xf>
    <xf numFmtId="0" fontId="108" fillId="5" borderId="20" xfId="280" applyFont="1" applyFill="1" applyBorder="1" applyAlignment="1">
      <alignment horizontal="center" vertical="center" wrapText="1"/>
    </xf>
    <xf numFmtId="0" fontId="141" fillId="5" borderId="7" xfId="280" applyFont="1" applyFill="1" applyBorder="1" applyAlignment="1">
      <alignment horizontal="center" vertical="center"/>
    </xf>
    <xf numFmtId="0" fontId="110" fillId="5" borderId="9" xfId="280" applyFont="1" applyFill="1" applyBorder="1" applyAlignment="1">
      <alignment horizontal="center" vertical="center" wrapText="1"/>
    </xf>
    <xf numFmtId="0" fontId="110" fillId="5" borderId="18" xfId="280" applyFont="1" applyFill="1" applyBorder="1" applyAlignment="1">
      <alignment horizontal="center" vertical="center" wrapText="1"/>
    </xf>
    <xf numFmtId="0" fontId="109" fillId="5" borderId="7" xfId="280" applyFont="1" applyFill="1" applyBorder="1" applyAlignment="1">
      <alignment horizontal="center" vertical="center"/>
    </xf>
    <xf numFmtId="0" fontId="109" fillId="5" borderId="7" xfId="280" applyFont="1" applyFill="1" applyBorder="1" applyAlignment="1">
      <alignment horizontal="center" vertical="center" wrapText="1"/>
    </xf>
    <xf numFmtId="0" fontId="110" fillId="5" borderId="7" xfId="280" applyFont="1" applyFill="1" applyBorder="1" applyAlignment="1">
      <alignment horizontal="center" vertical="center"/>
    </xf>
    <xf numFmtId="0" fontId="110" fillId="5" borderId="7" xfId="280" applyFont="1" applyFill="1" applyBorder="1" applyAlignment="1">
      <alignment horizontal="center" vertical="center" wrapText="1"/>
    </xf>
    <xf numFmtId="0" fontId="140" fillId="0" borderId="7" xfId="0" applyFont="1" applyBorder="1" applyAlignment="1">
      <alignment horizontal="center" vertical="center" wrapText="1"/>
    </xf>
    <xf numFmtId="0" fontId="25" fillId="0" borderId="2" xfId="0" applyFont="1" applyBorder="1" applyAlignment="1">
      <alignment horizontal="center" vertical="center"/>
    </xf>
    <xf numFmtId="0" fontId="21" fillId="0" borderId="7" xfId="0" applyFont="1" applyBorder="1" applyAlignment="1">
      <alignment horizontal="center" vertical="center"/>
    </xf>
    <xf numFmtId="0" fontId="21" fillId="0" borderId="6" xfId="0" applyFont="1" applyBorder="1" applyAlignment="1">
      <alignment horizontal="center" vertical="center"/>
    </xf>
    <xf numFmtId="0" fontId="72" fillId="0" borderId="7" xfId="0" applyFont="1" applyBorder="1" applyAlignment="1">
      <alignment horizontal="center" vertical="center" wrapText="1"/>
    </xf>
    <xf numFmtId="0" fontId="72" fillId="0" borderId="7" xfId="0" applyFont="1" applyBorder="1" applyAlignment="1">
      <alignment horizontal="center" vertical="center"/>
    </xf>
    <xf numFmtId="0" fontId="72" fillId="0" borderId="7" xfId="0" applyFont="1" applyBorder="1" applyAlignment="1">
      <alignment horizontal="left" vertical="top" wrapText="1"/>
    </xf>
    <xf numFmtId="0" fontId="140" fillId="0" borderId="7" xfId="0" applyFont="1" applyBorder="1" applyAlignment="1">
      <alignment horizontal="left" vertical="top"/>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 fillId="5" borderId="7" xfId="0" applyFont="1" applyFill="1" applyBorder="1" applyAlignment="1">
      <alignment horizontal="left" vertical="center" wrapText="1"/>
    </xf>
    <xf numFmtId="0" fontId="9" fillId="5" borderId="7" xfId="0" applyFont="1" applyFill="1" applyBorder="1" applyAlignment="1">
      <alignment horizontal="justify" vertical="top" wrapText="1"/>
    </xf>
    <xf numFmtId="0" fontId="28" fillId="5" borderId="7" xfId="0" applyFont="1" applyFill="1" applyBorder="1" applyAlignment="1">
      <alignment horizontal="center" vertical="center"/>
    </xf>
    <xf numFmtId="0" fontId="27" fillId="5" borderId="7" xfId="0" applyFont="1" applyFill="1" applyBorder="1" applyAlignment="1">
      <alignment horizontal="right" vertical="center"/>
    </xf>
    <xf numFmtId="0" fontId="9" fillId="5" borderId="7" xfId="0" applyFont="1" applyFill="1" applyBorder="1" applyAlignment="1">
      <alignment horizontal="left" vertical="center"/>
    </xf>
    <xf numFmtId="0" fontId="78" fillId="5" borderId="7" xfId="0" applyFont="1" applyFill="1" applyBorder="1" applyAlignment="1">
      <alignment horizontal="center" vertical="center"/>
    </xf>
    <xf numFmtId="0" fontId="9" fillId="5" borderId="7" xfId="0" applyFont="1" applyFill="1" applyBorder="1" applyAlignment="1">
      <alignment horizontal="justify" vertical="justify"/>
    </xf>
    <xf numFmtId="169" fontId="9" fillId="5" borderId="7" xfId="0" applyNumberFormat="1" applyFont="1" applyFill="1" applyBorder="1" applyAlignment="1">
      <alignment horizontal="right" wrapText="1"/>
    </xf>
    <xf numFmtId="0" fontId="9" fillId="5" borderId="7" xfId="221" applyFill="1" applyBorder="1" applyAlignment="1">
      <alignment horizontal="left" vertical="center" wrapText="1"/>
    </xf>
    <xf numFmtId="0" fontId="9" fillId="5" borderId="7" xfId="0" applyFont="1" applyFill="1" applyBorder="1" applyAlignment="1">
      <alignment horizontal="left" vertical="justify" wrapText="1"/>
    </xf>
    <xf numFmtId="0" fontId="9" fillId="5" borderId="7" xfId="0" applyFont="1" applyFill="1" applyBorder="1" applyAlignment="1">
      <alignment horizontal="left" vertical="justify"/>
    </xf>
    <xf numFmtId="0" fontId="9" fillId="5" borderId="7" xfId="222" applyFill="1" applyBorder="1" applyAlignment="1">
      <alignment horizontal="center" vertical="top" wrapText="1"/>
    </xf>
    <xf numFmtId="0" fontId="9" fillId="5" borderId="7" xfId="0" applyFont="1" applyFill="1" applyBorder="1" applyAlignment="1">
      <alignment horizontal="left" vertical="top" wrapText="1"/>
    </xf>
    <xf numFmtId="0" fontId="9" fillId="5" borderId="7" xfId="0" applyFont="1" applyFill="1" applyBorder="1" applyAlignment="1">
      <alignment horizontal="center" vertical="top" wrapText="1"/>
    </xf>
    <xf numFmtId="0" fontId="9" fillId="5" borderId="19" xfId="0" applyFont="1" applyFill="1" applyBorder="1" applyAlignment="1">
      <alignment horizontal="left" vertical="top" wrapText="1"/>
    </xf>
    <xf numFmtId="0" fontId="9" fillId="5" borderId="6" xfId="0" applyFont="1" applyFill="1" applyBorder="1" applyAlignment="1">
      <alignment horizontal="left" vertical="top" wrapText="1"/>
    </xf>
    <xf numFmtId="0" fontId="9" fillId="5" borderId="20" xfId="0" applyFont="1" applyFill="1" applyBorder="1" applyAlignment="1">
      <alignment horizontal="left" vertical="top" wrapText="1"/>
    </xf>
    <xf numFmtId="2" fontId="9" fillId="5" borderId="7" xfId="0" applyNumberFormat="1" applyFont="1" applyFill="1" applyBorder="1" applyAlignment="1">
      <alignment horizontal="right"/>
    </xf>
    <xf numFmtId="0" fontId="9" fillId="5" borderId="7" xfId="0" applyFont="1" applyFill="1" applyBorder="1" applyAlignment="1">
      <alignment horizontal="center"/>
    </xf>
    <xf numFmtId="0" fontId="9" fillId="5" borderId="7" xfId="0" applyFont="1" applyFill="1" applyBorder="1" applyAlignment="1">
      <alignment horizontal="justify" vertical="justify" wrapText="1"/>
    </xf>
    <xf numFmtId="0" fontId="27" fillId="5" borderId="0" xfId="0" applyFont="1" applyFill="1" applyAlignment="1">
      <alignment horizontal="center" vertical="center"/>
    </xf>
    <xf numFmtId="0" fontId="5" fillId="5" borderId="7" xfId="0" applyFont="1" applyFill="1" applyBorder="1" applyAlignment="1">
      <alignment horizontal="center" vertical="center"/>
    </xf>
    <xf numFmtId="0" fontId="9" fillId="5" borderId="7" xfId="0" applyFont="1" applyFill="1" applyBorder="1" applyAlignment="1">
      <alignment horizontal="center" vertical="center"/>
    </xf>
    <xf numFmtId="169" fontId="9" fillId="5" borderId="7" xfId="0" applyNumberFormat="1" applyFont="1" applyFill="1" applyBorder="1" applyAlignment="1">
      <alignment horizontal="center" wrapText="1"/>
    </xf>
    <xf numFmtId="0" fontId="9" fillId="5" borderId="7" xfId="0" applyFont="1" applyFill="1" applyBorder="1" applyAlignment="1">
      <alignment horizontal="left" vertical="top"/>
    </xf>
    <xf numFmtId="169" fontId="7" fillId="5" borderId="0" xfId="0" applyNumberFormat="1" applyFont="1" applyFill="1" applyAlignment="1">
      <alignment horizontal="center"/>
    </xf>
    <xf numFmtId="0" fontId="9" fillId="5" borderId="7" xfId="89" applyFill="1" applyBorder="1" applyAlignment="1">
      <alignment horizontal="center" vertical="center" wrapText="1"/>
    </xf>
    <xf numFmtId="0" fontId="9" fillId="5" borderId="7" xfId="0" applyFont="1" applyFill="1" applyBorder="1" applyAlignment="1">
      <alignment horizontal="left"/>
    </xf>
    <xf numFmtId="0" fontId="28" fillId="5" borderId="7" xfId="0" applyFont="1" applyFill="1" applyBorder="1" applyAlignment="1">
      <alignment horizontal="right" vertical="center"/>
    </xf>
    <xf numFmtId="0" fontId="18" fillId="0" borderId="0" xfId="0" applyFont="1" applyAlignment="1">
      <alignment horizontal="center" wrapText="1"/>
    </xf>
    <xf numFmtId="0" fontId="21" fillId="0" borderId="19" xfId="0" applyFont="1" applyBorder="1" applyAlignment="1">
      <alignment horizontal="left" vertical="center" wrapText="1"/>
    </xf>
    <xf numFmtId="0" fontId="21" fillId="0" borderId="6" xfId="0" applyFont="1" applyBorder="1" applyAlignment="1">
      <alignment horizontal="left" vertical="center" wrapText="1"/>
    </xf>
    <xf numFmtId="0" fontId="21" fillId="0" borderId="20" xfId="0" applyFont="1" applyBorder="1" applyAlignment="1">
      <alignment horizontal="left" vertical="center" wrapText="1"/>
    </xf>
    <xf numFmtId="0" fontId="18" fillId="0" borderId="19" xfId="0" applyFont="1" applyBorder="1" applyAlignment="1">
      <alignment horizontal="left" vertical="center" wrapText="1"/>
    </xf>
    <xf numFmtId="0" fontId="18" fillId="0" borderId="6" xfId="0" applyFont="1" applyBorder="1" applyAlignment="1">
      <alignment horizontal="left" vertical="center" wrapText="1"/>
    </xf>
    <xf numFmtId="0" fontId="18" fillId="0" borderId="20" xfId="0" applyFont="1" applyBorder="1" applyAlignment="1">
      <alignment horizontal="left" vertical="center" wrapText="1"/>
    </xf>
    <xf numFmtId="0" fontId="21" fillId="0" borderId="19" xfId="0" applyFont="1" applyBorder="1" applyAlignment="1">
      <alignment horizontal="right" vertical="center" wrapText="1"/>
    </xf>
    <xf numFmtId="0" fontId="21" fillId="0" borderId="6" xfId="0" applyFont="1" applyBorder="1" applyAlignment="1">
      <alignment horizontal="right" vertical="center" wrapText="1"/>
    </xf>
    <xf numFmtId="0" fontId="21" fillId="0" borderId="20" xfId="0" applyFont="1" applyBorder="1" applyAlignment="1">
      <alignment horizontal="right" vertical="center" wrapText="1"/>
    </xf>
    <xf numFmtId="0" fontId="25" fillId="0" borderId="0" xfId="0" applyFont="1" applyAlignment="1">
      <alignment horizontal="center" vertical="center" wrapText="1"/>
    </xf>
    <xf numFmtId="0" fontId="25" fillId="0" borderId="0" xfId="0" applyFont="1" applyAlignment="1">
      <alignment horizontal="center" wrapText="1"/>
    </xf>
    <xf numFmtId="0" fontId="18" fillId="0" borderId="19" xfId="0" applyFont="1" applyBorder="1" applyAlignment="1">
      <alignment horizontal="right" vertical="center" wrapText="1"/>
    </xf>
    <xf numFmtId="0" fontId="18" fillId="0" borderId="6" xfId="0" applyFont="1" applyBorder="1" applyAlignment="1">
      <alignment horizontal="right" vertical="center" wrapText="1"/>
    </xf>
    <xf numFmtId="0" fontId="18" fillId="0" borderId="20" xfId="0" applyFont="1" applyBorder="1" applyAlignment="1">
      <alignment horizontal="right" vertical="center" wrapText="1"/>
    </xf>
    <xf numFmtId="0" fontId="18" fillId="0" borderId="7" xfId="0" applyFont="1" applyBorder="1" applyAlignment="1">
      <alignment horizontal="center" vertical="center" wrapText="1"/>
    </xf>
    <xf numFmtId="0" fontId="108" fillId="0" borderId="19" xfId="0" applyFont="1" applyBorder="1" applyAlignment="1">
      <alignment horizontal="left" vertical="center" wrapText="1"/>
    </xf>
    <xf numFmtId="0" fontId="108" fillId="0" borderId="20" xfId="0" applyFont="1" applyBorder="1" applyAlignment="1">
      <alignment horizontal="left" vertical="center" wrapText="1"/>
    </xf>
    <xf numFmtId="0" fontId="108" fillId="0" borderId="0" xfId="0" applyFont="1" applyAlignment="1">
      <alignment horizontal="center" vertical="center"/>
    </xf>
    <xf numFmtId="0" fontId="9" fillId="0" borderId="0" xfId="86" applyAlignment="1">
      <alignment horizontal="center" vertical="center"/>
    </xf>
    <xf numFmtId="0" fontId="5" fillId="0" borderId="0" xfId="86" applyFont="1" applyAlignment="1">
      <alignment horizontal="center" vertical="center"/>
    </xf>
    <xf numFmtId="0" fontId="9" fillId="0" borderId="0" xfId="86" applyAlignment="1">
      <alignment horizontal="center" vertical="center" wrapText="1"/>
    </xf>
    <xf numFmtId="0" fontId="27" fillId="0" borderId="2" xfId="96" applyFont="1" applyBorder="1" applyAlignment="1">
      <alignment horizontal="center" vertical="center"/>
    </xf>
    <xf numFmtId="0" fontId="27" fillId="0" borderId="6" xfId="96" applyFont="1" applyBorder="1" applyAlignment="1">
      <alignment horizontal="center" vertical="center"/>
    </xf>
    <xf numFmtId="0" fontId="7" fillId="0" borderId="0" xfId="86" applyFont="1" applyAlignment="1">
      <alignment horizontal="center" vertical="center"/>
    </xf>
    <xf numFmtId="0" fontId="5" fillId="0" borderId="19" xfId="86" applyFont="1" applyBorder="1" applyAlignment="1">
      <alignment horizontal="center" vertical="center"/>
    </xf>
    <xf numFmtId="0" fontId="5" fillId="0" borderId="20" xfId="86" applyFont="1" applyBorder="1" applyAlignment="1">
      <alignment horizontal="center" vertical="center"/>
    </xf>
    <xf numFmtId="0" fontId="9" fillId="0" borderId="7" xfId="111" applyBorder="1" applyAlignment="1">
      <alignment horizontal="center" vertical="center" wrapText="1"/>
    </xf>
    <xf numFmtId="0" fontId="5" fillId="0" borderId="19" xfId="111" applyFont="1" applyBorder="1" applyAlignment="1">
      <alignment horizontal="right" vertical="center" wrapText="1"/>
    </xf>
    <xf numFmtId="0" fontId="5" fillId="0" borderId="6" xfId="111" applyFont="1" applyBorder="1" applyAlignment="1">
      <alignment horizontal="right" vertical="center" wrapText="1"/>
    </xf>
    <xf numFmtId="0" fontId="5" fillId="0" borderId="20" xfId="111" applyFont="1" applyBorder="1" applyAlignment="1">
      <alignment horizontal="right" vertical="center" wrapText="1"/>
    </xf>
    <xf numFmtId="0" fontId="5" fillId="0" borderId="19" xfId="233" applyFont="1" applyBorder="1" applyAlignment="1">
      <alignment horizontal="right" vertical="center"/>
    </xf>
    <xf numFmtId="0" fontId="5" fillId="0" borderId="6" xfId="233" applyFont="1" applyBorder="1" applyAlignment="1">
      <alignment horizontal="right" vertical="center"/>
    </xf>
    <xf numFmtId="0" fontId="5" fillId="0" borderId="20" xfId="233" applyFont="1" applyBorder="1" applyAlignment="1">
      <alignment horizontal="right" vertical="center"/>
    </xf>
    <xf numFmtId="0" fontId="5" fillId="0" borderId="0" xfId="109" applyFont="1" applyAlignment="1">
      <alignment horizontal="center" vertical="center"/>
    </xf>
    <xf numFmtId="0" fontId="11" fillId="0" borderId="0" xfId="111" applyFont="1" applyAlignment="1">
      <alignment horizontal="center" vertical="center"/>
    </xf>
    <xf numFmtId="0" fontId="9" fillId="0" borderId="0" xfId="111" applyAlignment="1">
      <alignment horizontal="justify" vertical="top" wrapText="1"/>
    </xf>
    <xf numFmtId="0" fontId="5" fillId="0" borderId="0" xfId="111" applyFont="1" applyAlignment="1">
      <alignment horizontal="center"/>
    </xf>
    <xf numFmtId="0" fontId="8" fillId="0" borderId="7" xfId="111" applyFont="1" applyBorder="1" applyAlignment="1">
      <alignment horizontal="center" vertical="center"/>
    </xf>
    <xf numFmtId="0" fontId="119" fillId="0" borderId="0" xfId="109" applyFont="1" applyAlignment="1">
      <alignment horizontal="center" vertical="center"/>
    </xf>
    <xf numFmtId="49" fontId="99" fillId="4" borderId="7" xfId="0" applyNumberFormat="1" applyFont="1" applyFill="1" applyBorder="1" applyAlignment="1">
      <alignment horizontal="center"/>
    </xf>
    <xf numFmtId="0" fontId="99" fillId="4" borderId="7" xfId="0" applyFont="1" applyFill="1" applyBorder="1" applyAlignment="1">
      <alignment horizontal="center"/>
    </xf>
    <xf numFmtId="49" fontId="99" fillId="4" borderId="7" xfId="0" applyNumberFormat="1" applyFont="1" applyFill="1" applyBorder="1" applyAlignment="1">
      <alignment horizontal="left" vertical="top" wrapText="1"/>
    </xf>
    <xf numFmtId="0" fontId="99" fillId="4" borderId="7" xfId="0" applyFont="1" applyFill="1" applyBorder="1" applyAlignment="1">
      <alignment horizontal="left" vertical="top" wrapText="1"/>
    </xf>
    <xf numFmtId="49" fontId="97" fillId="4" borderId="7" xfId="0" applyNumberFormat="1" applyFont="1" applyFill="1" applyBorder="1" applyAlignment="1">
      <alignment horizontal="left" vertical="top" wrapText="1"/>
    </xf>
    <xf numFmtId="0" fontId="97" fillId="4" borderId="7" xfId="0" applyFont="1" applyFill="1" applyBorder="1" applyAlignment="1">
      <alignment horizontal="left" vertical="top" wrapText="1"/>
    </xf>
    <xf numFmtId="0" fontId="149" fillId="0" borderId="0" xfId="87" applyFont="1" applyAlignment="1">
      <alignment horizontal="center"/>
    </xf>
    <xf numFmtId="0" fontId="7" fillId="0" borderId="7" xfId="0" applyFont="1" applyBorder="1" applyAlignment="1">
      <alignment horizontal="center"/>
    </xf>
    <xf numFmtId="0" fontId="7" fillId="5" borderId="0" xfId="0" applyFont="1" applyFill="1" applyAlignment="1">
      <alignment horizontal="center" vertical="center" wrapText="1"/>
    </xf>
    <xf numFmtId="0" fontId="27" fillId="0" borderId="2" xfId="0" applyFont="1" applyBorder="1" applyAlignment="1">
      <alignment horizontal="left" vertical="center" wrapText="1"/>
    </xf>
    <xf numFmtId="0" fontId="27" fillId="0" borderId="2" xfId="0" applyFont="1" applyBorder="1" applyAlignment="1">
      <alignment horizontal="left" vertical="center"/>
    </xf>
    <xf numFmtId="0" fontId="12" fillId="0" borderId="7" xfId="0" applyFont="1" applyBorder="1" applyAlignment="1">
      <alignment horizontal="center"/>
    </xf>
    <xf numFmtId="0" fontId="12" fillId="0" borderId="9" xfId="0" applyFont="1" applyBorder="1" applyAlignment="1">
      <alignment horizontal="center"/>
    </xf>
    <xf numFmtId="0" fontId="12" fillId="0" borderId="21" xfId="0" applyFont="1" applyBorder="1" applyAlignment="1">
      <alignment horizontal="center"/>
    </xf>
    <xf numFmtId="0" fontId="12" fillId="0" borderId="18" xfId="0" applyFont="1" applyBorder="1" applyAlignment="1">
      <alignment horizontal="center"/>
    </xf>
    <xf numFmtId="4" fontId="12" fillId="0" borderId="9" xfId="0" applyNumberFormat="1" applyFont="1" applyBorder="1" applyAlignment="1">
      <alignment horizontal="center"/>
    </xf>
    <xf numFmtId="4" fontId="12" fillId="0" borderId="21" xfId="0" applyNumberFormat="1" applyFont="1" applyBorder="1" applyAlignment="1">
      <alignment horizontal="center"/>
    </xf>
    <xf numFmtId="4" fontId="12" fillId="0" borderId="18" xfId="0" applyNumberFormat="1" applyFont="1" applyBorder="1" applyAlignment="1">
      <alignment horizontal="center"/>
    </xf>
    <xf numFmtId="2" fontId="12" fillId="0" borderId="9" xfId="0" applyNumberFormat="1" applyFont="1" applyBorder="1" applyAlignment="1">
      <alignment horizontal="center"/>
    </xf>
    <xf numFmtId="2" fontId="12" fillId="0" borderId="21" xfId="0" applyNumberFormat="1" applyFont="1" applyBorder="1" applyAlignment="1">
      <alignment horizontal="center"/>
    </xf>
    <xf numFmtId="2" fontId="12" fillId="0" borderId="18" xfId="0" applyNumberFormat="1" applyFont="1" applyBorder="1" applyAlignment="1">
      <alignment horizontal="center"/>
    </xf>
    <xf numFmtId="0" fontId="9" fillId="5" borderId="0" xfId="87" applyFill="1" applyAlignment="1">
      <alignment horizontal="center" vertical="center"/>
    </xf>
    <xf numFmtId="0" fontId="147" fillId="0" borderId="7" xfId="275" applyFont="1" applyBorder="1" applyAlignment="1">
      <alignment horizontal="center"/>
    </xf>
    <xf numFmtId="0" fontId="102" fillId="0" borderId="19" xfId="275" applyFont="1" applyBorder="1" applyAlignment="1">
      <alignment horizontal="right" vertical="top"/>
    </xf>
    <xf numFmtId="0" fontId="102" fillId="0" borderId="6" xfId="275" applyFont="1" applyBorder="1" applyAlignment="1">
      <alignment horizontal="right" vertical="top"/>
    </xf>
    <xf numFmtId="0" fontId="102" fillId="0" borderId="20" xfId="275" applyFont="1" applyBorder="1" applyAlignment="1">
      <alignment horizontal="right" vertical="top"/>
    </xf>
    <xf numFmtId="0" fontId="148" fillId="0" borderId="2" xfId="275" applyFont="1" applyBorder="1" applyAlignment="1">
      <alignment horizontal="center"/>
    </xf>
    <xf numFmtId="0" fontId="5" fillId="5" borderId="7" xfId="87" applyFont="1" applyFill="1" applyBorder="1" applyAlignment="1">
      <alignment horizontal="center"/>
    </xf>
    <xf numFmtId="0" fontId="113" fillId="5" borderId="0" xfId="100" applyFont="1" applyFill="1" applyAlignment="1">
      <alignment horizontal="center"/>
    </xf>
    <xf numFmtId="0" fontId="17" fillId="5" borderId="7" xfId="87" applyFont="1" applyFill="1" applyBorder="1" applyAlignment="1">
      <alignment horizontal="justify" vertical="top" wrapText="1"/>
    </xf>
    <xf numFmtId="0" fontId="17" fillId="5" borderId="7" xfId="87" applyFont="1" applyFill="1" applyBorder="1" applyAlignment="1">
      <alignment horizontal="justify" vertical="center" wrapText="1"/>
    </xf>
    <xf numFmtId="0" fontId="9" fillId="5" borderId="7" xfId="87" applyFill="1" applyBorder="1" applyAlignment="1">
      <alignment horizontal="center" vertical="center"/>
    </xf>
    <xf numFmtId="0" fontId="17" fillId="5" borderId="7" xfId="87" applyFont="1" applyFill="1" applyBorder="1" applyAlignment="1">
      <alignment horizontal="center"/>
    </xf>
    <xf numFmtId="0" fontId="17" fillId="5" borderId="7" xfId="87" applyFont="1" applyFill="1" applyBorder="1" applyAlignment="1">
      <alignment horizontal="left" vertical="center" wrapText="1"/>
    </xf>
    <xf numFmtId="0" fontId="17" fillId="5" borderId="19" xfId="87" applyFont="1" applyFill="1" applyBorder="1" applyAlignment="1">
      <alignment horizontal="left" vertical="top" wrapText="1"/>
    </xf>
    <xf numFmtId="0" fontId="17" fillId="5" borderId="6" xfId="87" applyFont="1" applyFill="1" applyBorder="1" applyAlignment="1">
      <alignment horizontal="left" vertical="top" wrapText="1"/>
    </xf>
    <xf numFmtId="0" fontId="17" fillId="5" borderId="20" xfId="87" applyFont="1" applyFill="1" applyBorder="1" applyAlignment="1">
      <alignment horizontal="left" vertical="top" wrapText="1"/>
    </xf>
    <xf numFmtId="0" fontId="17" fillId="5" borderId="19" xfId="87" applyFont="1" applyFill="1" applyBorder="1" applyAlignment="1">
      <alignment horizontal="center" vertical="center"/>
    </xf>
    <xf numFmtId="0" fontId="17" fillId="5" borderId="6" xfId="87" applyFont="1" applyFill="1" applyBorder="1" applyAlignment="1">
      <alignment horizontal="center" vertical="center"/>
    </xf>
    <xf numFmtId="0" fontId="17" fillId="5" borderId="20" xfId="87" applyFont="1" applyFill="1" applyBorder="1" applyAlignment="1">
      <alignment horizontal="center" vertical="center"/>
    </xf>
    <xf numFmtId="0" fontId="11" fillId="5" borderId="2" xfId="87" applyFont="1" applyFill="1" applyBorder="1" applyAlignment="1">
      <alignment horizontal="center" vertical="center"/>
    </xf>
    <xf numFmtId="0" fontId="21" fillId="5" borderId="19" xfId="87" applyFont="1" applyFill="1" applyBorder="1" applyAlignment="1">
      <alignment horizontal="center" wrapText="1"/>
    </xf>
    <xf numFmtId="0" fontId="21" fillId="5" borderId="6" xfId="87" applyFont="1" applyFill="1" applyBorder="1" applyAlignment="1">
      <alignment horizontal="center" wrapText="1"/>
    </xf>
    <xf numFmtId="0" fontId="21" fillId="5" borderId="20" xfId="87" applyFont="1" applyFill="1" applyBorder="1" applyAlignment="1">
      <alignment horizontal="center" wrapText="1"/>
    </xf>
    <xf numFmtId="0" fontId="20" fillId="5" borderId="7" xfId="87" applyFont="1" applyFill="1" applyBorder="1" applyAlignment="1">
      <alignment horizontal="center"/>
    </xf>
    <xf numFmtId="0" fontId="17" fillId="5" borderId="7" xfId="87" applyFont="1" applyFill="1" applyBorder="1" applyAlignment="1">
      <alignment horizontal="left" vertical="center"/>
    </xf>
    <xf numFmtId="0" fontId="114" fillId="5" borderId="7" xfId="87" applyFont="1" applyFill="1" applyBorder="1" applyAlignment="1">
      <alignment horizontal="center" vertical="top" wrapText="1"/>
    </xf>
    <xf numFmtId="0" fontId="9" fillId="5" borderId="19" xfId="87" applyFill="1" applyBorder="1" applyAlignment="1">
      <alignment vertical="center"/>
    </xf>
    <xf numFmtId="0" fontId="9" fillId="5" borderId="6" xfId="87" applyFill="1" applyBorder="1" applyAlignment="1">
      <alignment vertical="center"/>
    </xf>
    <xf numFmtId="0" fontId="9" fillId="5" borderId="20" xfId="87" applyFill="1" applyBorder="1" applyAlignment="1">
      <alignment vertical="center"/>
    </xf>
    <xf numFmtId="0" fontId="9" fillId="5" borderId="7" xfId="96" applyFont="1" applyFill="1" applyBorder="1" applyAlignment="1">
      <alignment horizontal="center" vertical="center"/>
    </xf>
    <xf numFmtId="0" fontId="9" fillId="5" borderId="7" xfId="87" applyFill="1" applyBorder="1" applyAlignment="1">
      <alignment horizontal="left" vertical="center" wrapText="1"/>
    </xf>
    <xf numFmtId="0" fontId="9" fillId="5" borderId="7" xfId="96" applyFont="1" applyFill="1" applyBorder="1" applyAlignment="1">
      <alignment horizontal="center" vertical="center" wrapText="1"/>
    </xf>
    <xf numFmtId="0" fontId="9" fillId="5" borderId="7" xfId="221" applyFill="1" applyBorder="1" applyAlignment="1">
      <alignment horizontal="center" vertical="center" wrapText="1"/>
    </xf>
    <xf numFmtId="0" fontId="9" fillId="5" borderId="7" xfId="87" applyFill="1" applyBorder="1" applyAlignment="1">
      <alignment horizontal="center" vertical="center" wrapText="1"/>
    </xf>
    <xf numFmtId="0" fontId="9" fillId="5" borderId="7" xfId="87" applyFill="1" applyBorder="1" applyAlignment="1">
      <alignment vertical="center" wrapText="1"/>
    </xf>
    <xf numFmtId="0" fontId="9" fillId="5" borderId="7" xfId="96" applyFont="1" applyFill="1" applyBorder="1" applyAlignment="1">
      <alignment horizontal="left" vertical="center" wrapText="1"/>
    </xf>
    <xf numFmtId="0" fontId="9" fillId="5" borderId="7" xfId="96" applyFont="1" applyFill="1" applyBorder="1" applyAlignment="1">
      <alignment horizontal="left" vertical="center"/>
    </xf>
    <xf numFmtId="0" fontId="11" fillId="5" borderId="0" xfId="87" applyFont="1" applyFill="1" applyAlignment="1">
      <alignment horizontal="center" vertical="center"/>
    </xf>
    <xf numFmtId="0" fontId="5" fillId="5" borderId="19" xfId="87" applyFont="1" applyFill="1" applyBorder="1" applyAlignment="1">
      <alignment horizontal="center" vertical="center"/>
    </xf>
    <xf numFmtId="0" fontId="5" fillId="5" borderId="6" xfId="87" applyFont="1" applyFill="1" applyBorder="1" applyAlignment="1">
      <alignment horizontal="center" vertical="center"/>
    </xf>
    <xf numFmtId="0" fontId="5" fillId="5" borderId="20" xfId="87" applyFont="1" applyFill="1" applyBorder="1" applyAlignment="1">
      <alignment horizontal="center" vertical="center"/>
    </xf>
    <xf numFmtId="0" fontId="5" fillId="5" borderId="0" xfId="87" applyFont="1" applyFill="1" applyAlignment="1">
      <alignment horizontal="center" vertical="center"/>
    </xf>
    <xf numFmtId="0" fontId="5" fillId="5" borderId="7" xfId="87" applyFont="1" applyFill="1" applyBorder="1" applyAlignment="1">
      <alignment horizontal="center" vertical="center"/>
    </xf>
    <xf numFmtId="0" fontId="9" fillId="5" borderId="7" xfId="133" applyFont="1" applyFill="1" applyBorder="1" applyAlignment="1">
      <alignment horizontal="center" vertical="center"/>
    </xf>
    <xf numFmtId="0" fontId="27" fillId="0" borderId="19" xfId="133" applyFont="1" applyBorder="1" applyAlignment="1">
      <alignment horizontal="center" vertical="center" wrapText="1"/>
    </xf>
    <xf numFmtId="0" fontId="27" fillId="0" borderId="6" xfId="133" applyFont="1" applyBorder="1" applyAlignment="1">
      <alignment horizontal="center" vertical="center" wrapText="1"/>
    </xf>
    <xf numFmtId="0" fontId="27" fillId="0" borderId="20" xfId="133" applyFont="1" applyBorder="1" applyAlignment="1">
      <alignment horizontal="center" vertical="center" wrapText="1"/>
    </xf>
    <xf numFmtId="2" fontId="9" fillId="5" borderId="0" xfId="133" applyNumberFormat="1" applyFont="1" applyFill="1" applyAlignment="1">
      <alignment horizontal="center"/>
    </xf>
    <xf numFmtId="0" fontId="27" fillId="5" borderId="0" xfId="0" applyFont="1" applyFill="1" applyAlignment="1">
      <alignment horizontal="center" vertical="center" wrapText="1"/>
    </xf>
    <xf numFmtId="0" fontId="19" fillId="0" borderId="0" xfId="86" applyFont="1" applyAlignment="1">
      <alignment horizontal="center" vertical="center"/>
    </xf>
    <xf numFmtId="0" fontId="27" fillId="0" borderId="2" xfId="86" applyFont="1" applyBorder="1" applyAlignment="1">
      <alignment horizontal="center" vertical="center"/>
    </xf>
    <xf numFmtId="0" fontId="27" fillId="0" borderId="7" xfId="251" applyFont="1" applyBorder="1" applyAlignment="1">
      <alignment horizontal="center" vertical="center" wrapText="1"/>
    </xf>
    <xf numFmtId="0" fontId="27" fillId="0" borderId="19" xfId="251" applyFont="1" applyBorder="1" applyAlignment="1">
      <alignment horizontal="center" vertical="center" wrapText="1"/>
    </xf>
    <xf numFmtId="0" fontId="27" fillId="0" borderId="19" xfId="251" applyFont="1" applyBorder="1" applyAlignment="1">
      <alignment horizontal="center" vertical="center" shrinkToFit="1"/>
    </xf>
    <xf numFmtId="0" fontId="27" fillId="0" borderId="20" xfId="251" applyFont="1" applyBorder="1" applyAlignment="1">
      <alignment horizontal="center" vertical="center" shrinkToFit="1"/>
    </xf>
    <xf numFmtId="0" fontId="29" fillId="0" borderId="9" xfId="133" applyFont="1" applyBorder="1" applyAlignment="1">
      <alignment horizontal="center" vertical="top" wrapText="1"/>
    </xf>
    <xf numFmtId="0" fontId="29" fillId="0" borderId="21" xfId="133" applyFont="1" applyBorder="1" applyAlignment="1">
      <alignment horizontal="center" vertical="top" wrapText="1"/>
    </xf>
    <xf numFmtId="0" fontId="29" fillId="0" borderId="14" xfId="133" applyFont="1" applyBorder="1" applyAlignment="1">
      <alignment horizontal="justify" vertical="justify" wrapText="1"/>
    </xf>
    <xf numFmtId="0" fontId="29" fillId="0" borderId="1" xfId="133" applyFont="1" applyBorder="1" applyAlignment="1">
      <alignment horizontal="justify" vertical="justify" wrapText="1"/>
    </xf>
    <xf numFmtId="0" fontId="29" fillId="0" borderId="15" xfId="133" applyFont="1" applyBorder="1" applyAlignment="1">
      <alignment horizontal="justify" vertical="justify" wrapText="1"/>
    </xf>
    <xf numFmtId="0" fontId="29" fillId="0" borderId="16" xfId="133" applyFont="1" applyBorder="1" applyAlignment="1">
      <alignment horizontal="left" vertical="center" wrapText="1"/>
    </xf>
    <xf numFmtId="0" fontId="29" fillId="0" borderId="2" xfId="133" applyFont="1" applyBorder="1" applyAlignment="1">
      <alignment horizontal="left" vertical="center" wrapText="1"/>
    </xf>
    <xf numFmtId="0" fontId="29" fillId="0" borderId="17" xfId="133" applyFont="1" applyBorder="1" applyAlignment="1">
      <alignment horizontal="left" vertical="center" wrapText="1"/>
    </xf>
    <xf numFmtId="0" fontId="5" fillId="0" borderId="19" xfId="0" applyFont="1" applyBorder="1" applyAlignment="1">
      <alignment horizontal="center"/>
    </xf>
    <xf numFmtId="0" fontId="5" fillId="0" borderId="6" xfId="0" applyFont="1" applyBorder="1" applyAlignment="1">
      <alignment horizontal="center"/>
    </xf>
    <xf numFmtId="0" fontId="5" fillId="0" borderId="20" xfId="0" applyFont="1" applyBorder="1" applyAlignment="1">
      <alignment horizontal="center"/>
    </xf>
    <xf numFmtId="0" fontId="5" fillId="0" borderId="0" xfId="0" applyFont="1" applyAlignment="1">
      <alignment horizontal="center" vertical="center" wrapText="1"/>
    </xf>
    <xf numFmtId="0" fontId="0" fillId="0" borderId="0" xfId="0"/>
    <xf numFmtId="0" fontId="8" fillId="0" borderId="0" xfId="0" applyFont="1" applyAlignment="1">
      <alignment horizontal="center" vertical="center" wrapText="1"/>
    </xf>
    <xf numFmtId="0" fontId="9" fillId="0" borderId="7" xfId="0" applyFont="1" applyBorder="1" applyAlignment="1">
      <alignment horizontal="center" vertical="top" wrapText="1"/>
    </xf>
    <xf numFmtId="0" fontId="0" fillId="0" borderId="7" xfId="0" applyBorder="1"/>
    <xf numFmtId="0" fontId="13" fillId="0" borderId="0" xfId="0" applyFont="1" applyAlignment="1">
      <alignment horizontal="left"/>
    </xf>
    <xf numFmtId="0" fontId="87" fillId="0" borderId="0" xfId="0" applyFont="1" applyAlignment="1">
      <alignment horizontal="center" wrapText="1"/>
    </xf>
    <xf numFmtId="0" fontId="5" fillId="0" borderId="0" xfId="0" applyFont="1"/>
    <xf numFmtId="0" fontId="13" fillId="0" borderId="0" xfId="0" applyFont="1" applyAlignment="1">
      <alignment horizontal="center"/>
    </xf>
    <xf numFmtId="0" fontId="9" fillId="0" borderId="36" xfId="87" applyBorder="1" applyAlignment="1">
      <alignment horizontal="left" vertical="center"/>
    </xf>
    <xf numFmtId="0" fontId="143" fillId="0" borderId="36" xfId="275" applyFont="1" applyBorder="1" applyAlignment="1">
      <alignment horizontal="center"/>
    </xf>
    <xf numFmtId="0" fontId="144" fillId="0" borderId="36" xfId="275" applyFont="1" applyBorder="1" applyAlignment="1">
      <alignment horizontal="center" vertical="center"/>
    </xf>
    <xf numFmtId="0" fontId="2" fillId="0" borderId="36" xfId="275" applyBorder="1" applyAlignment="1">
      <alignment horizontal="center"/>
    </xf>
    <xf numFmtId="0" fontId="9" fillId="0" borderId="36" xfId="87" applyBorder="1" applyAlignment="1">
      <alignment horizontal="justify" vertical="top" wrapText="1"/>
    </xf>
    <xf numFmtId="0" fontId="12" fillId="5" borderId="0" xfId="0" applyFont="1" applyFill="1" applyAlignment="1">
      <alignment horizontal="center" vertical="center" wrapText="1"/>
    </xf>
    <xf numFmtId="0" fontId="9" fillId="0" borderId="37" xfId="87" applyBorder="1" applyAlignment="1">
      <alignment horizontal="justify" vertical="top" wrapText="1"/>
    </xf>
    <xf numFmtId="0" fontId="9" fillId="0" borderId="36" xfId="276" applyFont="1" applyBorder="1" applyAlignment="1">
      <alignment horizontal="left" vertical="justify"/>
    </xf>
    <xf numFmtId="0" fontId="9" fillId="0" borderId="36" xfId="279" applyFont="1" applyBorder="1" applyAlignment="1">
      <alignment horizontal="right" vertical="center"/>
    </xf>
    <xf numFmtId="0" fontId="9" fillId="0" borderId="36" xfId="87" applyBorder="1" applyAlignment="1">
      <alignment horizontal="justify" vertical="justify" wrapText="1"/>
    </xf>
    <xf numFmtId="0" fontId="5" fillId="0" borderId="38" xfId="87" applyFont="1" applyBorder="1" applyAlignment="1">
      <alignment horizontal="right" vertical="center"/>
    </xf>
    <xf numFmtId="0" fontId="5" fillId="0" borderId="39" xfId="87" applyFont="1" applyBorder="1" applyAlignment="1">
      <alignment horizontal="right" vertical="center"/>
    </xf>
    <xf numFmtId="0" fontId="5" fillId="0" borderId="40" xfId="87" applyFont="1" applyBorder="1" applyAlignment="1">
      <alignment horizontal="right" vertical="center"/>
    </xf>
    <xf numFmtId="0" fontId="19" fillId="0" borderId="0" xfId="251" applyFont="1" applyAlignment="1">
      <alignment horizontal="center" vertical="center" wrapText="1"/>
    </xf>
    <xf numFmtId="0" fontId="27" fillId="0" borderId="0" xfId="251" applyFont="1" applyAlignment="1">
      <alignment horizontal="center" vertical="center" wrapText="1"/>
    </xf>
    <xf numFmtId="0" fontId="27" fillId="0" borderId="2" xfId="251" applyFont="1" applyBorder="1" applyAlignment="1">
      <alignment horizontal="center" vertical="center" wrapText="1"/>
    </xf>
    <xf numFmtId="0" fontId="27" fillId="0" borderId="7" xfId="251" applyFont="1" applyBorder="1" applyAlignment="1">
      <alignment horizontal="center" vertical="top" wrapText="1"/>
    </xf>
    <xf numFmtId="0" fontId="27" fillId="0" borderId="19" xfId="251" applyFont="1" applyBorder="1" applyAlignment="1">
      <alignment horizontal="center" vertical="top" wrapText="1"/>
    </xf>
    <xf numFmtId="0" fontId="27" fillId="0" borderId="7" xfId="251" applyFont="1" applyBorder="1" applyAlignment="1">
      <alignment horizontal="center" vertical="top" shrinkToFit="1"/>
    </xf>
    <xf numFmtId="0" fontId="29" fillId="0" borderId="18" xfId="133" applyFont="1" applyBorder="1" applyAlignment="1">
      <alignment horizontal="center" vertical="top" wrapText="1"/>
    </xf>
    <xf numFmtId="0" fontId="29" fillId="0" borderId="2" xfId="133" applyFont="1" applyBorder="1" applyAlignment="1">
      <alignment horizontal="right" vertical="top" wrapText="1"/>
    </xf>
    <xf numFmtId="0" fontId="72" fillId="0" borderId="14"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6" xfId="0" applyFont="1" applyBorder="1" applyAlignment="1">
      <alignment horizontal="center" vertical="center"/>
    </xf>
    <xf numFmtId="0" fontId="16" fillId="0" borderId="9"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7" xfId="0" applyFont="1" applyBorder="1" applyAlignment="1">
      <alignment horizontal="center" vertical="center"/>
    </xf>
    <xf numFmtId="0" fontId="137" fillId="0" borderId="0" xfId="109" applyFont="1" applyAlignment="1">
      <alignment horizontal="center" vertical="center"/>
    </xf>
    <xf numFmtId="49" fontId="129" fillId="4" borderId="22" xfId="86" applyNumberFormat="1" applyFont="1" applyFill="1" applyBorder="1" applyAlignment="1">
      <alignment horizontal="center" vertical="center"/>
    </xf>
    <xf numFmtId="0" fontId="129" fillId="4" borderId="22" xfId="86" applyFont="1" applyFill="1" applyBorder="1" applyAlignment="1">
      <alignment horizontal="center" vertical="center"/>
    </xf>
    <xf numFmtId="49" fontId="129" fillId="4" borderId="24" xfId="86" applyNumberFormat="1" applyFont="1" applyFill="1" applyBorder="1" applyAlignment="1">
      <alignment horizontal="center" vertical="center"/>
    </xf>
    <xf numFmtId="49" fontId="129" fillId="4" borderId="32" xfId="86" applyNumberFormat="1" applyFont="1" applyFill="1" applyBorder="1" applyAlignment="1">
      <alignment horizontal="center" vertical="center"/>
    </xf>
    <xf numFmtId="49" fontId="129" fillId="4" borderId="25" xfId="86" applyNumberFormat="1" applyFont="1" applyFill="1" applyBorder="1" applyAlignment="1">
      <alignment horizontal="center" vertical="center"/>
    </xf>
    <xf numFmtId="49" fontId="130" fillId="4" borderId="22" xfId="86" applyNumberFormat="1" applyFont="1" applyFill="1" applyBorder="1" applyAlignment="1">
      <alignment horizontal="center" vertical="center" wrapText="1"/>
    </xf>
    <xf numFmtId="0" fontId="130" fillId="4" borderId="22" xfId="86" applyFont="1" applyFill="1" applyBorder="1" applyAlignment="1">
      <alignment horizontal="center" vertical="center" wrapText="1"/>
    </xf>
    <xf numFmtId="49" fontId="130" fillId="4" borderId="23" xfId="86" applyNumberFormat="1" applyFont="1" applyFill="1" applyBorder="1" applyAlignment="1">
      <alignment horizontal="center" vertical="top"/>
    </xf>
    <xf numFmtId="49" fontId="130" fillId="4" borderId="31" xfId="86" applyNumberFormat="1" applyFont="1" applyFill="1" applyBorder="1" applyAlignment="1">
      <alignment horizontal="center" vertical="top"/>
    </xf>
    <xf numFmtId="49" fontId="130" fillId="4" borderId="26" xfId="86" applyNumberFormat="1" applyFont="1" applyFill="1" applyBorder="1" applyAlignment="1">
      <alignment horizontal="center" vertical="top"/>
    </xf>
    <xf numFmtId="49" fontId="132" fillId="4" borderId="28" xfId="86" applyNumberFormat="1" applyFont="1" applyFill="1" applyBorder="1" applyAlignment="1">
      <alignment horizontal="center" vertical="center" wrapText="1"/>
    </xf>
    <xf numFmtId="0" fontId="132" fillId="4" borderId="29" xfId="86" applyFont="1" applyFill="1" applyBorder="1" applyAlignment="1">
      <alignment horizontal="center" vertical="center" wrapText="1"/>
    </xf>
    <xf numFmtId="49" fontId="133" fillId="4" borderId="22" xfId="86" applyNumberFormat="1" applyFont="1" applyFill="1" applyBorder="1" applyAlignment="1">
      <alignment horizontal="left" vertical="center" wrapText="1"/>
    </xf>
    <xf numFmtId="2" fontId="133" fillId="4" borderId="22" xfId="86" applyNumberFormat="1" applyFont="1" applyFill="1" applyBorder="1" applyAlignment="1">
      <alignment horizontal="left" vertical="center" wrapText="1"/>
    </xf>
    <xf numFmtId="49" fontId="133" fillId="4" borderId="28" xfId="86" applyNumberFormat="1" applyFont="1" applyFill="1" applyBorder="1" applyAlignment="1">
      <alignment horizontal="left" vertical="center" wrapText="1"/>
    </xf>
    <xf numFmtId="0" fontId="133" fillId="4" borderId="29" xfId="86" applyFont="1" applyFill="1" applyBorder="1" applyAlignment="1">
      <alignment horizontal="left" vertical="center" wrapText="1"/>
    </xf>
    <xf numFmtId="49" fontId="132" fillId="4" borderId="22" xfId="86" applyNumberFormat="1" applyFont="1" applyFill="1" applyBorder="1" applyAlignment="1">
      <alignment horizontal="center" vertical="center" wrapText="1"/>
    </xf>
    <xf numFmtId="0" fontId="132" fillId="4" borderId="22" xfId="86" applyFont="1" applyFill="1" applyBorder="1" applyAlignment="1">
      <alignment horizontal="center" vertical="center" wrapText="1"/>
    </xf>
    <xf numFmtId="49" fontId="132" fillId="4" borderId="24" xfId="86" applyNumberFormat="1" applyFont="1" applyFill="1" applyBorder="1" applyAlignment="1">
      <alignment horizontal="center" vertical="center" wrapText="1"/>
    </xf>
    <xf numFmtId="49" fontId="132" fillId="4" borderId="32" xfId="86" applyNumberFormat="1" applyFont="1" applyFill="1" applyBorder="1" applyAlignment="1">
      <alignment horizontal="center" vertical="center" wrapText="1"/>
    </xf>
    <xf numFmtId="49" fontId="132" fillId="4" borderId="25" xfId="86" applyNumberFormat="1" applyFont="1" applyFill="1" applyBorder="1" applyAlignment="1">
      <alignment horizontal="center" vertical="center" wrapText="1"/>
    </xf>
    <xf numFmtId="49" fontId="130" fillId="4" borderId="23" xfId="86" applyNumberFormat="1" applyFont="1" applyFill="1" applyBorder="1" applyAlignment="1">
      <alignment horizontal="center" vertical="center"/>
    </xf>
    <xf numFmtId="0" fontId="130" fillId="4" borderId="23" xfId="86" applyFont="1" applyFill="1" applyBorder="1" applyAlignment="1">
      <alignment horizontal="center" vertical="center"/>
    </xf>
    <xf numFmtId="49" fontId="130" fillId="4" borderId="7" xfId="86" applyNumberFormat="1" applyFont="1" applyFill="1" applyBorder="1" applyAlignment="1">
      <alignment horizontal="center" vertical="center"/>
    </xf>
    <xf numFmtId="0" fontId="130" fillId="4" borderId="7" xfId="86" applyFont="1" applyFill="1" applyBorder="1" applyAlignment="1">
      <alignment horizontal="center" vertical="center"/>
    </xf>
    <xf numFmtId="0" fontId="130" fillId="4" borderId="19" xfId="86" applyFont="1" applyFill="1" applyBorder="1" applyAlignment="1">
      <alignment horizontal="center" vertical="center"/>
    </xf>
    <xf numFmtId="0" fontId="130" fillId="4" borderId="6" xfId="86" applyFont="1" applyFill="1" applyBorder="1" applyAlignment="1">
      <alignment horizontal="center" vertical="center"/>
    </xf>
    <xf numFmtId="0" fontId="130" fillId="4" borderId="20" xfId="86" applyFont="1" applyFill="1" applyBorder="1" applyAlignment="1">
      <alignment horizontal="center" vertical="center"/>
    </xf>
    <xf numFmtId="0" fontId="130" fillId="4" borderId="0" xfId="86" applyFont="1" applyFill="1" applyAlignment="1">
      <alignment horizontal="center" vertical="top"/>
    </xf>
    <xf numFmtId="0" fontId="136" fillId="0" borderId="0" xfId="87" applyFont="1" applyAlignment="1">
      <alignment horizontal="center"/>
    </xf>
    <xf numFmtId="1" fontId="7" fillId="0" borderId="7" xfId="109" applyNumberFormat="1" applyFont="1" applyBorder="1" applyAlignment="1">
      <alignment horizontal="center" vertical="center" wrapText="1"/>
    </xf>
    <xf numFmtId="0" fontId="14" fillId="0" borderId="7" xfId="0" applyFont="1" applyBorder="1" applyAlignment="1">
      <alignment horizontal="center" vertical="center"/>
    </xf>
    <xf numFmtId="0" fontId="9" fillId="0" borderId="7" xfId="0" applyFont="1" applyBorder="1" applyAlignment="1">
      <alignment horizontal="center" vertical="center" wrapText="1"/>
    </xf>
    <xf numFmtId="0" fontId="29" fillId="0" borderId="7" xfId="0" applyFont="1" applyBorder="1" applyAlignment="1">
      <alignment horizontal="center" vertical="center"/>
    </xf>
    <xf numFmtId="0" fontId="12" fillId="0" borderId="7" xfId="252" applyFont="1" applyBorder="1" applyAlignment="1">
      <alignment horizontal="justify" vertical="center" wrapText="1"/>
    </xf>
    <xf numFmtId="0" fontId="7" fillId="0" borderId="7" xfId="109" applyFont="1" applyBorder="1" applyAlignment="1">
      <alignment horizontal="center" vertical="center" wrapText="1"/>
    </xf>
    <xf numFmtId="0" fontId="9" fillId="0" borderId="7" xfId="252" applyFont="1" applyBorder="1" applyAlignment="1">
      <alignment horizontal="center" vertical="center" wrapText="1"/>
    </xf>
    <xf numFmtId="0" fontId="7" fillId="0" borderId="7" xfId="252" applyFont="1" applyBorder="1" applyAlignment="1">
      <alignment horizontal="center"/>
    </xf>
    <xf numFmtId="0" fontId="5" fillId="0" borderId="7" xfId="0" applyFont="1" applyBorder="1" applyAlignment="1">
      <alignment horizontal="left" vertical="center"/>
    </xf>
    <xf numFmtId="0" fontId="5" fillId="0" borderId="7" xfId="0" applyFont="1" applyBorder="1" applyAlignment="1">
      <alignment horizontal="center" vertical="center" wrapText="1"/>
    </xf>
    <xf numFmtId="0" fontId="5" fillId="0" borderId="7" xfId="252" applyFont="1" applyBorder="1" applyAlignment="1">
      <alignment horizontal="center" vertical="center" wrapText="1"/>
    </xf>
    <xf numFmtId="0" fontId="5" fillId="0" borderId="7" xfId="252" applyFont="1" applyBorder="1" applyAlignment="1">
      <alignment horizontal="center" vertical="center"/>
    </xf>
    <xf numFmtId="0" fontId="77" fillId="0" borderId="2" xfId="0" applyFont="1" applyBorder="1" applyAlignment="1">
      <alignment horizontal="center" vertical="center"/>
    </xf>
  </cellXfs>
  <cellStyles count="281">
    <cellStyle name="$" xfId="1"/>
    <cellStyle name="$ &amp; ¢" xfId="2"/>
    <cellStyle name="%" xfId="3"/>
    <cellStyle name="%.00" xfId="4"/>
    <cellStyle name="??                          " xfId="5"/>
    <cellStyle name="•W€_G7ATD" xfId="6"/>
    <cellStyle name="AeE­ [0]_INQUIRY ¿μ¾÷AßAø " xfId="7"/>
    <cellStyle name="AeE­_INQUIRY ¿μ¾÷AßAø " xfId="8"/>
    <cellStyle name="AÞ¸¶ [0]_INQUIRY ¿?¾÷AßAø " xfId="9"/>
    <cellStyle name="AÞ¸¶_INQUIRY ¿?¾÷AßAø " xfId="10"/>
    <cellStyle name="Black" xfId="11"/>
    <cellStyle name="Border" xfId="12"/>
    <cellStyle name="Border, Bottom" xfId="13"/>
    <cellStyle name="Border, Left" xfId="14"/>
    <cellStyle name="Border, Right" xfId="15"/>
    <cellStyle name="Border, Top" xfId="16"/>
    <cellStyle name="C?AØ_¿?¾÷CoE² " xfId="17"/>
    <cellStyle name="C￥AØ_¿μ¾÷CoE² " xfId="18"/>
    <cellStyle name="Calc Currency (0)" xfId="19"/>
    <cellStyle name="Comma 10" xfId="20"/>
    <cellStyle name="Comma 10 2" xfId="21"/>
    <cellStyle name="Comma 11" xfId="22"/>
    <cellStyle name="Comma 12" xfId="274"/>
    <cellStyle name="Comma 2" xfId="23"/>
    <cellStyle name="Comma 2 2" xfId="24"/>
    <cellStyle name="Comma 2 2 2" xfId="25"/>
    <cellStyle name="Comma 2 2 3 4" xfId="26"/>
    <cellStyle name="Comma 2 3" xfId="27"/>
    <cellStyle name="Comma 2 4" xfId="28"/>
    <cellStyle name="Comma 2 5" xfId="29"/>
    <cellStyle name="Comma 2 6" xfId="30"/>
    <cellStyle name="Comma 2 7" xfId="31"/>
    <cellStyle name="Comma 3" xfId="32"/>
    <cellStyle name="Comma 3 10" xfId="33"/>
    <cellStyle name="Comma 3 11" xfId="34"/>
    <cellStyle name="Comma 3 12" xfId="35"/>
    <cellStyle name="Comma 3 13" xfId="36"/>
    <cellStyle name="Comma 3 14" xfId="37"/>
    <cellStyle name="Comma 3 15" xfId="38"/>
    <cellStyle name="Comma 3 16" xfId="39"/>
    <cellStyle name="Comma 3 17" xfId="40"/>
    <cellStyle name="Comma 3 18" xfId="41"/>
    <cellStyle name="Comma 3 19" xfId="42"/>
    <cellStyle name="Comma 3 2" xfId="43"/>
    <cellStyle name="Comma 3 3" xfId="44"/>
    <cellStyle name="Comma 3 4" xfId="45"/>
    <cellStyle name="Comma 3 5" xfId="46"/>
    <cellStyle name="Comma 3 6" xfId="47"/>
    <cellStyle name="Comma 3 7" xfId="48"/>
    <cellStyle name="Comma 3 8" xfId="49"/>
    <cellStyle name="Comma 3 9" xfId="50"/>
    <cellStyle name="Comma 4" xfId="51"/>
    <cellStyle name="Comma 4 2" xfId="52"/>
    <cellStyle name="Comma 4 3" xfId="53"/>
    <cellStyle name="Comma 4 4" xfId="54"/>
    <cellStyle name="Comma 5" xfId="55"/>
    <cellStyle name="Comma 5 2" xfId="56"/>
    <cellStyle name="Comma 6" xfId="57"/>
    <cellStyle name="Comma 6 2" xfId="58"/>
    <cellStyle name="Comma 7" xfId="59"/>
    <cellStyle name="Comma 8" xfId="60"/>
    <cellStyle name="Comma 9" xfId="61"/>
    <cellStyle name="Comma 9 2" xfId="62"/>
    <cellStyle name="Comma 9 3" xfId="63"/>
    <cellStyle name="Comma0" xfId="64"/>
    <cellStyle name="Copied" xfId="65"/>
    <cellStyle name="Currency0" xfId="66"/>
    <cellStyle name="Date" xfId="67"/>
    <cellStyle name="Dezimal [0]_laroux" xfId="68"/>
    <cellStyle name="Dezimal_laroux" xfId="69"/>
    <cellStyle name="Entered" xfId="70"/>
    <cellStyle name="Euro" xfId="71"/>
    <cellStyle name="Excel Built-in Normal" xfId="72"/>
    <cellStyle name="Fixed" xfId="73"/>
    <cellStyle name="Grey" xfId="74"/>
    <cellStyle name="HEADER" xfId="75"/>
    <cellStyle name="Header1" xfId="76"/>
    <cellStyle name="Header2" xfId="77"/>
    <cellStyle name="Hyperlink 2" xfId="78"/>
    <cellStyle name="Input [yellow]" xfId="79"/>
    <cellStyle name="Milliers [0]_laroux" xfId="80"/>
    <cellStyle name="Milliers_laroux" xfId="81"/>
    <cellStyle name="mm/dd/yy" xfId="82"/>
    <cellStyle name="Model" xfId="83"/>
    <cellStyle name="Non défini" xfId="84"/>
    <cellStyle name="Normal" xfId="0" builtinId="0"/>
    <cellStyle name="Normal - Style1" xfId="85"/>
    <cellStyle name="Normal 10" xfId="86"/>
    <cellStyle name="Normal 10 2" xfId="87"/>
    <cellStyle name="Normal 10 2 2" xfId="88"/>
    <cellStyle name="Normal 10 2 3" xfId="89"/>
    <cellStyle name="Normal 10 3" xfId="90"/>
    <cellStyle name="Normal 10 3 2" xfId="91"/>
    <cellStyle name="Normal 10 3 3" xfId="275"/>
    <cellStyle name="Normal 10 5" xfId="92"/>
    <cellStyle name="Normal 10_E9SONUDIHFINANCIALBIDBGPTEMPLATE" xfId="93"/>
    <cellStyle name="Normal 11" xfId="94"/>
    <cellStyle name="Normal 12" xfId="95"/>
    <cellStyle name="Normal 13" xfId="96"/>
    <cellStyle name="Normal 13 2" xfId="97"/>
    <cellStyle name="Normal 13 2 2" xfId="98"/>
    <cellStyle name="Normal 13 2 3" xfId="276"/>
    <cellStyle name="Normal 13 3" xfId="99"/>
    <cellStyle name="Normal 13 4 2" xfId="100"/>
    <cellStyle name="Normal 13 5" xfId="277"/>
    <cellStyle name="Normal 14" xfId="101"/>
    <cellStyle name="Normal 15" xfId="102"/>
    <cellStyle name="Normal 16" xfId="103"/>
    <cellStyle name="Normal 16 2" xfId="278"/>
    <cellStyle name="Normal 17" xfId="104"/>
    <cellStyle name="Normal 18" xfId="105"/>
    <cellStyle name="Normal 18 2" xfId="106"/>
    <cellStyle name="Normal 18 2 2" xfId="107"/>
    <cellStyle name="Normal 19" xfId="108"/>
    <cellStyle name="Normal 2" xfId="109"/>
    <cellStyle name="Normal 2 2" xfId="110"/>
    <cellStyle name="Normal 2 2 2" xfId="111"/>
    <cellStyle name="Normal 2 2 2 2" xfId="112"/>
    <cellStyle name="Normal 2 2 2 2 2" xfId="113"/>
    <cellStyle name="Normal 2 2 2_E9SONUDIHFINANCIALBIDBGPTEMPLATE" xfId="114"/>
    <cellStyle name="Normal 2 2 3" xfId="115"/>
    <cellStyle name="Normal 2 2 3 2" xfId="116"/>
    <cellStyle name="Normal 2 2 3 2 2" xfId="117"/>
    <cellStyle name="Normal 2 2 3 2 3" xfId="118"/>
    <cellStyle name="Normal 2 2 3 2 4" xfId="119"/>
    <cellStyle name="Normal 2 2 3 3" xfId="120"/>
    <cellStyle name="Normal 2 2 3 4" xfId="121"/>
    <cellStyle name="Normal 2 2 4" xfId="122"/>
    <cellStyle name="Normal 2 2 4 2" xfId="123"/>
    <cellStyle name="Normal 2 2 4 3" xfId="124"/>
    <cellStyle name="Normal 2 2 5" xfId="125"/>
    <cellStyle name="Normal 2 2 6" xfId="126"/>
    <cellStyle name="Normal 2 2 7" xfId="127"/>
    <cellStyle name="Normal 2 2 8" xfId="128"/>
    <cellStyle name="Normal 2 2_E.BOQ.Group 1A BGP.W" xfId="129"/>
    <cellStyle name="Normal 2 3" xfId="130"/>
    <cellStyle name="Normal 2 3 2" xfId="131"/>
    <cellStyle name="Normal 2 3 2 2" xfId="132"/>
    <cellStyle name="Normal 2 4" xfId="133"/>
    <cellStyle name="Normal 2 4 2" xfId="279"/>
    <cellStyle name="Normal 2 5" xfId="134"/>
    <cellStyle name="Normal 2 5 2" xfId="135"/>
    <cellStyle name="Normal 2 6" xfId="136"/>
    <cellStyle name="Normal 2 7" xfId="137"/>
    <cellStyle name="Normal 2 8" xfId="138"/>
    <cellStyle name="Normal 2 8 2" xfId="139"/>
    <cellStyle name="Normal 2_E9SONUDIHFINANCIALBIDBGPTEMPLATE" xfId="140"/>
    <cellStyle name="Normal 20" xfId="141"/>
    <cellStyle name="Normal 20 10" xfId="142"/>
    <cellStyle name="Normal 20 11" xfId="143"/>
    <cellStyle name="Normal 20 12" xfId="144"/>
    <cellStyle name="Normal 20 13" xfId="145"/>
    <cellStyle name="Normal 20 14" xfId="146"/>
    <cellStyle name="Normal 20 15" xfId="147"/>
    <cellStyle name="Normal 20 16" xfId="148"/>
    <cellStyle name="Normal 20 17" xfId="149"/>
    <cellStyle name="Normal 20 18" xfId="150"/>
    <cellStyle name="Normal 20 2" xfId="151"/>
    <cellStyle name="Normal 20 3" xfId="152"/>
    <cellStyle name="Normal 20 4" xfId="153"/>
    <cellStyle name="Normal 20 5" xfId="154"/>
    <cellStyle name="Normal 20 6" xfId="155"/>
    <cellStyle name="Normal 20 7" xfId="156"/>
    <cellStyle name="Normal 20 8" xfId="157"/>
    <cellStyle name="Normal 20 9" xfId="158"/>
    <cellStyle name="Normal 20_ t-well annx 1" xfId="159"/>
    <cellStyle name="Normal 21" xfId="160"/>
    <cellStyle name="Normal 21 10" xfId="161"/>
    <cellStyle name="Normal 21 11" xfId="162"/>
    <cellStyle name="Normal 21 12" xfId="163"/>
    <cellStyle name="Normal 21 13" xfId="164"/>
    <cellStyle name="Normal 21 14" xfId="165"/>
    <cellStyle name="Normal 21 15" xfId="166"/>
    <cellStyle name="Normal 21 16" xfId="167"/>
    <cellStyle name="Normal 21 17" xfId="168"/>
    <cellStyle name="Normal 21 2" xfId="169"/>
    <cellStyle name="Normal 21 3" xfId="170"/>
    <cellStyle name="Normal 21 4" xfId="171"/>
    <cellStyle name="Normal 21 5" xfId="172"/>
    <cellStyle name="Normal 21 6" xfId="173"/>
    <cellStyle name="Normal 21 7" xfId="174"/>
    <cellStyle name="Normal 21 8" xfId="175"/>
    <cellStyle name="Normal 21 9" xfId="176"/>
    <cellStyle name="Normal 21_ t-well annx 1" xfId="177"/>
    <cellStyle name="Normal 22" xfId="178"/>
    <cellStyle name="Normal 23" xfId="179"/>
    <cellStyle name="Normal 23 10" xfId="180"/>
    <cellStyle name="Normal 23 11" xfId="181"/>
    <cellStyle name="Normal 23 12" xfId="182"/>
    <cellStyle name="Normal 23 13" xfId="183"/>
    <cellStyle name="Normal 23 14" xfId="184"/>
    <cellStyle name="Normal 23 15" xfId="185"/>
    <cellStyle name="Normal 23 16" xfId="186"/>
    <cellStyle name="Normal 23 17" xfId="187"/>
    <cellStyle name="Normal 23 18" xfId="188"/>
    <cellStyle name="Normal 23 18 2" xfId="189"/>
    <cellStyle name="Normal 23 18 2 2" xfId="190"/>
    <cellStyle name="Normal 23 2" xfId="191"/>
    <cellStyle name="Normal 23 3" xfId="192"/>
    <cellStyle name="Normal 23 4" xfId="193"/>
    <cellStyle name="Normal 23 5" xfId="194"/>
    <cellStyle name="Normal 23 6" xfId="195"/>
    <cellStyle name="Normal 23 7" xfId="196"/>
    <cellStyle name="Normal 23 8" xfId="197"/>
    <cellStyle name="Normal 23 9" xfId="198"/>
    <cellStyle name="Normal 24" xfId="199"/>
    <cellStyle name="Normal 24 10" xfId="200"/>
    <cellStyle name="Normal 24 11" xfId="201"/>
    <cellStyle name="Normal 24 12" xfId="202"/>
    <cellStyle name="Normal 24 13" xfId="203"/>
    <cellStyle name="Normal 24 14" xfId="204"/>
    <cellStyle name="Normal 24 2" xfId="205"/>
    <cellStyle name="Normal 24 3" xfId="206"/>
    <cellStyle name="Normal 24 4" xfId="207"/>
    <cellStyle name="Normal 24 5" xfId="208"/>
    <cellStyle name="Normal 24 6" xfId="209"/>
    <cellStyle name="Normal 24 7" xfId="210"/>
    <cellStyle name="Normal 24 8" xfId="211"/>
    <cellStyle name="Normal 24 9" xfId="212"/>
    <cellStyle name="Normal 25" xfId="213"/>
    <cellStyle name="Normal 25 2" xfId="214"/>
    <cellStyle name="Normal 25 3" xfId="215"/>
    <cellStyle name="Normal 26" xfId="216"/>
    <cellStyle name="Normal 26 2" xfId="217"/>
    <cellStyle name="Normal 27" xfId="218"/>
    <cellStyle name="Normal 28" xfId="219"/>
    <cellStyle name="Normal 29" xfId="220"/>
    <cellStyle name="Normal 3" xfId="221"/>
    <cellStyle name="Normal 3 2" xfId="222"/>
    <cellStyle name="Normal 3 2 2" xfId="223"/>
    <cellStyle name="Normal 3 3" xfId="224"/>
    <cellStyle name="Normal 3 3 2" xfId="225"/>
    <cellStyle name="Normal 3 3 3" xfId="226"/>
    <cellStyle name="Normal 3 3 4" xfId="227"/>
    <cellStyle name="Normal 3 4" xfId="228"/>
    <cellStyle name="Normal 3 5" xfId="229"/>
    <cellStyle name="Normal 3 5 2" xfId="230"/>
    <cellStyle name="Normal 3 6" xfId="231"/>
    <cellStyle name="Normal 3_E.BOQ.Group 1A BGP.W" xfId="232"/>
    <cellStyle name="Normal 30" xfId="273"/>
    <cellStyle name="Normal 31" xfId="280"/>
    <cellStyle name="Normal 4" xfId="233"/>
    <cellStyle name="Normal 4 2" xfId="234"/>
    <cellStyle name="Normal 4 2 2" xfId="235"/>
    <cellStyle name="Normal 4 3" xfId="236"/>
    <cellStyle name="Normal 4_E9SONUDIHFINANCIALBIDBGPTEMPLATE" xfId="237"/>
    <cellStyle name="Normal 5" xfId="238"/>
    <cellStyle name="Normal 5 2" xfId="239"/>
    <cellStyle name="Normal 5 3" xfId="240"/>
    <cellStyle name="Normal 6" xfId="241"/>
    <cellStyle name="Normal 6 2" xfId="242"/>
    <cellStyle name="Normal 6 3" xfId="243"/>
    <cellStyle name="Normal 7" xfId="244"/>
    <cellStyle name="Normal 8" xfId="245"/>
    <cellStyle name="Normal 8 2" xfId="246"/>
    <cellStyle name="Normal 8 3" xfId="247"/>
    <cellStyle name="Normal 9" xfId="248"/>
    <cellStyle name="Normal 9 2" xfId="249"/>
    <cellStyle name="Normal_Darbhanga Urban Water Supply Population Forcast and Design calculation 2" xfId="250"/>
    <cellStyle name="Normal_DPR OF RURAL WATER SUPPLY SCHEME 2" xfId="251"/>
    <cellStyle name="Normal_Mashrakh West" xfId="252"/>
    <cellStyle name="Percent [2]" xfId="253"/>
    <cellStyle name="Percent 2" xfId="254"/>
    <cellStyle name="Red" xfId="255"/>
    <cellStyle name="RevList" xfId="256"/>
    <cellStyle name="subhead" xfId="257"/>
    <cellStyle name="Subtotal" xfId="258"/>
    <cellStyle name="Text Wrap" xfId="259"/>
    <cellStyle name="Währung [0]_RESULTS" xfId="260"/>
    <cellStyle name="Währung_RESULTS" xfId="261"/>
    <cellStyle name="똿뗦먛귟 [0.00]_PRODUCT DETAIL Q1" xfId="262"/>
    <cellStyle name="똿뗦먛귟_PRODUCT DETAIL Q1" xfId="263"/>
    <cellStyle name="믅됞 [0.00]_PRODUCT DETAIL Q1" xfId="264"/>
    <cellStyle name="믅됞_PRODUCT DETAIL Q1" xfId="265"/>
    <cellStyle name="백분율_HOBONG" xfId="266"/>
    <cellStyle name="뷭?_BOOKSHIP" xfId="267"/>
    <cellStyle name="콤마 [0]_1202" xfId="268"/>
    <cellStyle name="콤마_1202" xfId="269"/>
    <cellStyle name="통화 [0]_1202" xfId="270"/>
    <cellStyle name="통화_1202" xfId="271"/>
    <cellStyle name="표준_(정보부문)월별인원계획" xfId="272"/>
  </cellStyles>
  <dxfs count="6">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1.xml"/><Relationship Id="rId89" Type="http://schemas.openxmlformats.org/officeDocument/2006/relationships/externalLink" Target="externalLinks/externalLink16.xml"/><Relationship Id="rId1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externalLink" Target="externalLinks/externalLink34.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1.xml"/><Relationship Id="rId79" Type="http://schemas.openxmlformats.org/officeDocument/2006/relationships/externalLink" Target="externalLinks/externalLink6.xml"/><Relationship Id="rId87" Type="http://schemas.openxmlformats.org/officeDocument/2006/relationships/externalLink" Target="externalLinks/externalLink14.xml"/><Relationship Id="rId102" Type="http://schemas.openxmlformats.org/officeDocument/2006/relationships/externalLink" Target="externalLinks/externalLink29.xml"/><Relationship Id="rId110"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9.xml"/><Relationship Id="rId90" Type="http://schemas.openxmlformats.org/officeDocument/2006/relationships/externalLink" Target="externalLinks/externalLink17.xml"/><Relationship Id="rId95" Type="http://schemas.openxmlformats.org/officeDocument/2006/relationships/externalLink" Target="externalLinks/externalLink2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4.xml"/><Relationship Id="rId100" Type="http://schemas.openxmlformats.org/officeDocument/2006/relationships/externalLink" Target="externalLinks/externalLink27.xml"/><Relationship Id="rId105" Type="http://schemas.openxmlformats.org/officeDocument/2006/relationships/externalLink" Target="externalLinks/externalLink32.xml"/><Relationship Id="rId113"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7.xml"/><Relationship Id="rId85" Type="http://schemas.openxmlformats.org/officeDocument/2006/relationships/externalLink" Target="externalLinks/externalLink12.xml"/><Relationship Id="rId93" Type="http://schemas.openxmlformats.org/officeDocument/2006/relationships/externalLink" Target="externalLinks/externalLink20.xml"/><Relationship Id="rId98"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30.xml"/><Relationship Id="rId108" Type="http://schemas.openxmlformats.org/officeDocument/2006/relationships/externalLink" Target="externalLinks/externalLink3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2.xml"/><Relationship Id="rId83" Type="http://schemas.openxmlformats.org/officeDocument/2006/relationships/externalLink" Target="externalLinks/externalLink10.xml"/><Relationship Id="rId88" Type="http://schemas.openxmlformats.org/officeDocument/2006/relationships/externalLink" Target="externalLinks/externalLink15.xml"/><Relationship Id="rId91" Type="http://schemas.openxmlformats.org/officeDocument/2006/relationships/externalLink" Target="externalLinks/externalLink18.xml"/><Relationship Id="rId96" Type="http://schemas.openxmlformats.org/officeDocument/2006/relationships/externalLink" Target="externalLinks/externalLink23.xml"/><Relationship Id="rId11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5.xml"/><Relationship Id="rId81" Type="http://schemas.openxmlformats.org/officeDocument/2006/relationships/externalLink" Target="externalLinks/externalLink8.xml"/><Relationship Id="rId86" Type="http://schemas.openxmlformats.org/officeDocument/2006/relationships/externalLink" Target="externalLinks/externalLink13.xml"/><Relationship Id="rId94" Type="http://schemas.openxmlformats.org/officeDocument/2006/relationships/externalLink" Target="externalLinks/externalLink21.xml"/><Relationship Id="rId99" Type="http://schemas.openxmlformats.org/officeDocument/2006/relationships/externalLink" Target="externalLinks/externalLink26.xml"/><Relationship Id="rId101" Type="http://schemas.openxmlformats.org/officeDocument/2006/relationships/externalLink" Target="externalLinks/externalLink2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36.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3.xml"/><Relationship Id="rId97" Type="http://schemas.openxmlformats.org/officeDocument/2006/relationships/externalLink" Target="externalLinks/externalLink24.xml"/><Relationship Id="rId104" Type="http://schemas.openxmlformats.org/officeDocument/2006/relationships/externalLink" Target="externalLinks/externalLink3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5</xdr:col>
      <xdr:colOff>63153</xdr:colOff>
      <xdr:row>2</xdr:row>
      <xdr:rowOff>80755</xdr:rowOff>
    </xdr:from>
    <xdr:to>
      <xdr:col>7</xdr:col>
      <xdr:colOff>426035</xdr:colOff>
      <xdr:row>2</xdr:row>
      <xdr:rowOff>1319005</xdr:rowOff>
    </xdr:to>
    <xdr:pic>
      <xdr:nvPicPr>
        <xdr:cNvPr id="3" name="Picture 2" descr="1-1449814676_835x547-588x420.jpg">
          <a:extLst>
            <a:ext uri="{FF2B5EF4-FFF2-40B4-BE49-F238E27FC236}">
              <a16:creationId xmlns:a16="http://schemas.microsoft.com/office/drawing/2014/main" xmlns="" id="{29448BC5-96AA-4D32-8E8A-BC50F28EF89C}"/>
            </a:ext>
          </a:extLst>
        </xdr:cNvPr>
        <xdr:cNvPicPr/>
      </xdr:nvPicPr>
      <xdr:blipFill>
        <a:blip xmlns:r="http://schemas.openxmlformats.org/officeDocument/2006/relationships" r:embed="rId1" cstate="print"/>
        <a:stretch>
          <a:fillRect/>
        </a:stretch>
      </xdr:blipFill>
      <xdr:spPr>
        <a:xfrm>
          <a:off x="3111153" y="461755"/>
          <a:ext cx="1582082" cy="1238250"/>
        </a:xfrm>
        <a:prstGeom prst="rect">
          <a:avLst/>
        </a:prstGeom>
      </xdr:spPr>
    </xdr:pic>
    <xdr:clientData/>
  </xdr:twoCellAnchor>
  <xdr:twoCellAnchor>
    <xdr:from>
      <xdr:col>0</xdr:col>
      <xdr:colOff>189584</xdr:colOff>
      <xdr:row>0</xdr:row>
      <xdr:rowOff>124559</xdr:rowOff>
    </xdr:from>
    <xdr:to>
      <xdr:col>11</xdr:col>
      <xdr:colOff>535782</xdr:colOff>
      <xdr:row>30</xdr:row>
      <xdr:rowOff>214312</xdr:rowOff>
    </xdr:to>
    <xdr:sp macro="" textlink="">
      <xdr:nvSpPr>
        <xdr:cNvPr id="4" name="AutoShape 1">
          <a:extLst>
            <a:ext uri="{FF2B5EF4-FFF2-40B4-BE49-F238E27FC236}">
              <a16:creationId xmlns:a16="http://schemas.microsoft.com/office/drawing/2014/main" xmlns="" id="{DB2B61C8-8990-41FF-BFD2-BDE5103BD6E5}"/>
            </a:ext>
          </a:extLst>
        </xdr:cNvPr>
        <xdr:cNvSpPr>
          <a:spLocks noChangeArrowheads="1"/>
        </xdr:cNvSpPr>
      </xdr:nvSpPr>
      <xdr:spPr bwMode="auto">
        <a:xfrm>
          <a:off x="189584" y="124559"/>
          <a:ext cx="7025604" cy="9888597"/>
        </a:xfrm>
        <a:prstGeom prst="roundRect">
          <a:avLst>
            <a:gd name="adj" fmla="val 16667"/>
          </a:avLst>
        </a:prstGeom>
        <a:solidFill>
          <a:srgbClr val="FFFFFF"/>
        </a:solidFill>
        <a:ln w="9525">
          <a:solidFill>
            <a:srgbClr val="000000"/>
          </a:solidFill>
          <a:round/>
          <a:headEnd/>
          <a:tailEnd/>
        </a:ln>
      </xdr:spPr>
      <xdr:txBody>
        <a:bodyPr vertOverflow="clip" wrap="square" lIns="91440" tIns="45720" rIns="91440" bIns="45720" anchor="ctr" upright="1"/>
        <a:lstStyle/>
        <a:p>
          <a:pPr algn="l" rtl="0">
            <a:defRPr sz="1000"/>
          </a:pPr>
          <a:endParaRPr lang="en-IN" sz="1400" b="0" i="0" u="none" strike="noStrike" baseline="0">
            <a:solidFill>
              <a:srgbClr val="000000"/>
            </a:solidFill>
            <a:latin typeface="Times New Roman"/>
            <a:cs typeface="Times New Roman"/>
          </a:endParaRPr>
        </a:p>
        <a:p>
          <a:pPr algn="ctr" rtl="0">
            <a:defRPr sz="1000"/>
          </a:pPr>
          <a:r>
            <a:rPr lang="en-IN" sz="1600" b="1" i="0" u="none" strike="noStrike" baseline="0">
              <a:solidFill>
                <a:srgbClr val="000000"/>
              </a:solidFill>
              <a:latin typeface="Times New Roman"/>
              <a:cs typeface="Times New Roman"/>
            </a:rPr>
            <a:t>GOVERNMENT OF BIHAR</a:t>
          </a:r>
        </a:p>
        <a:p>
          <a:pPr algn="ctr" rtl="0">
            <a:defRPr sz="1000"/>
          </a:pPr>
          <a:r>
            <a:rPr lang="en-IN" sz="1600" b="1" i="0" u="none" strike="noStrike" baseline="0">
              <a:solidFill>
                <a:srgbClr val="000000"/>
              </a:solidFill>
              <a:latin typeface="Times New Roman"/>
              <a:cs typeface="Times New Roman"/>
            </a:rPr>
            <a:t>PUBLIC HEALTH ENGINEERING DEPARTMENT</a:t>
          </a:r>
        </a:p>
        <a:p>
          <a:pPr algn="ctr" rtl="0">
            <a:defRPr sz="1000"/>
          </a:pPr>
          <a:endParaRPr lang="en-IN" sz="1600" b="1" i="0" u="none" strike="noStrike" baseline="0">
            <a:solidFill>
              <a:srgbClr val="000000"/>
            </a:solidFill>
            <a:latin typeface="Times New Roman"/>
            <a:cs typeface="Times New Roman"/>
          </a:endParaRPr>
        </a:p>
        <a:p>
          <a:pPr algn="ctr" rtl="0">
            <a:defRPr sz="1000"/>
          </a:pPr>
          <a:endParaRPr lang="en-IN" sz="1600" b="1" i="0" u="none" strike="noStrike" baseline="0">
            <a:solidFill>
              <a:srgbClr val="000000"/>
            </a:solidFill>
            <a:latin typeface="Times New Roman"/>
            <a:cs typeface="Times New Roman"/>
          </a:endParaRPr>
        </a:p>
        <a:p>
          <a:pPr algn="ctr" rtl="0">
            <a:defRPr sz="1000"/>
          </a:pPr>
          <a:r>
            <a:rPr lang="en-IN" sz="3200" b="1" i="1" u="sng" strike="noStrike" baseline="0">
              <a:solidFill>
                <a:srgbClr val="000000"/>
              </a:solidFill>
              <a:latin typeface="Times New Roman"/>
              <a:cs typeface="Times New Roman"/>
            </a:rPr>
            <a:t>TECHNICAL SANCTION</a:t>
          </a:r>
        </a:p>
        <a:p>
          <a:pPr algn="ctr" rtl="0">
            <a:defRPr sz="1000"/>
          </a:pPr>
          <a:endParaRPr lang="en-IN" sz="2000" b="1" i="1" u="none" strike="noStrike" baseline="0">
            <a:solidFill>
              <a:srgbClr val="000000"/>
            </a:solidFill>
            <a:latin typeface="Times New Roman"/>
            <a:cs typeface="Times New Roman"/>
          </a:endParaRPr>
        </a:p>
        <a:p>
          <a:pPr algn="ctr" rtl="0">
            <a:defRPr sz="1000"/>
          </a:pPr>
          <a:r>
            <a:rPr lang="en-IN" sz="1900" b="1" i="1" u="none" strike="noStrike" baseline="0">
              <a:solidFill>
                <a:srgbClr val="000000"/>
              </a:solidFill>
              <a:latin typeface="Times New Roman"/>
              <a:cs typeface="Times New Roman"/>
            </a:rPr>
            <a:t>NAME OF THE WORK:- CONSTRUCTION OF RURAL PIPED WATER SUPPLY SCHEMES  UNDER "HAR GHAR NAL JAL" IN PRD LEFT OUT HABITATION THAT HAS  BEEN TAKEN OVER BY PHED, FOR SATURATION OF UNCOVERED HABITATION HAVING 16589 HOUSEHOLD UNDER DIFFERENT BLOCKS OF VAISHALI DISTRICT UNDER P.H.DIVISION HAJIPUR FOR YEAR 2026-27.</a:t>
          </a:r>
        </a:p>
        <a:p>
          <a:pPr algn="ctr" rtl="0">
            <a:defRPr sz="1000"/>
          </a:pPr>
          <a:endParaRPr lang="en-IN" sz="1900" b="1" i="1" u="none" strike="noStrike" baseline="0">
            <a:solidFill>
              <a:srgbClr val="000000"/>
            </a:solidFill>
            <a:latin typeface="Times New Roman"/>
            <a:cs typeface="Times New Roman"/>
          </a:endParaRPr>
        </a:p>
        <a:p>
          <a:pPr algn="ctr" rtl="0">
            <a:defRPr sz="1000"/>
          </a:pPr>
          <a:endParaRPr lang="en-IN" sz="1900" b="1" i="1" u="none" strike="noStrike" baseline="0">
            <a:solidFill>
              <a:srgbClr val="000000"/>
            </a:solidFill>
            <a:latin typeface="Times New Roman"/>
            <a:cs typeface="Times New Roman"/>
          </a:endParaRPr>
        </a:p>
        <a:p>
          <a:pPr algn="ctr" rtl="0">
            <a:defRPr sz="1000"/>
          </a:pPr>
          <a:endParaRPr lang="en-IN" sz="2000" b="1" i="1" u="none" strike="noStrike" baseline="0">
            <a:solidFill>
              <a:srgbClr val="000000"/>
            </a:solidFill>
            <a:latin typeface="Times New Roman"/>
            <a:cs typeface="Times New Roman"/>
          </a:endParaRPr>
        </a:p>
        <a:p>
          <a:pPr algn="ctr" rtl="0">
            <a:defRPr sz="1000"/>
          </a:pPr>
          <a:endParaRPr lang="en-IN" sz="1800" b="0" i="0" u="none" strike="noStrike" baseline="0">
            <a:solidFill>
              <a:srgbClr val="000000"/>
            </a:solidFill>
            <a:latin typeface="Times New Roman"/>
            <a:cs typeface="Times New Roman"/>
          </a:endParaRPr>
        </a:p>
        <a:p>
          <a:pPr algn="ctr" rtl="0">
            <a:defRPr sz="1000"/>
          </a:pPr>
          <a:r>
            <a:rPr lang="en-IN" sz="2200" b="1" i="0" u="none" strike="noStrike" baseline="0">
              <a:solidFill>
                <a:srgbClr val="000000"/>
              </a:solidFill>
              <a:latin typeface="Times New Roman"/>
              <a:cs typeface="Times New Roman"/>
            </a:rPr>
            <a:t>ESTIMATED COST- Rs. 48,24,59,198.00</a:t>
          </a:r>
        </a:p>
        <a:p>
          <a:pPr algn="ctr" rtl="0">
            <a:defRPr sz="1000"/>
          </a:pPr>
          <a:endParaRPr lang="en-IN" sz="1800" b="1" i="0" u="none" strike="noStrike" baseline="0">
            <a:solidFill>
              <a:srgbClr val="000000"/>
            </a:solidFill>
            <a:latin typeface="Times New Roman"/>
            <a:cs typeface="Times New Roman"/>
          </a:endParaRPr>
        </a:p>
        <a:p>
          <a:pPr algn="ctr" rtl="0">
            <a:defRPr sz="1000"/>
          </a:pPr>
          <a:r>
            <a:rPr lang="en-IN" sz="2600" b="1" i="0" u="none" strike="noStrike" baseline="0">
              <a:solidFill>
                <a:srgbClr val="000000"/>
              </a:solidFill>
              <a:latin typeface="Times New Roman"/>
              <a:cs typeface="Times New Roman"/>
            </a:rPr>
            <a:t>P.H. DIVISION HAJIPUR</a:t>
          </a:r>
        </a:p>
      </xdr:txBody>
    </xdr:sp>
    <xdr:clientData/>
  </xdr:twoCellAnchor>
  <xdr:twoCellAnchor editAs="oneCell">
    <xdr:from>
      <xdr:col>4</xdr:col>
      <xdr:colOff>39340</xdr:colOff>
      <xdr:row>1</xdr:row>
      <xdr:rowOff>21224</xdr:rowOff>
    </xdr:from>
    <xdr:to>
      <xdr:col>6</xdr:col>
      <xdr:colOff>402221</xdr:colOff>
      <xdr:row>2</xdr:row>
      <xdr:rowOff>1190625</xdr:rowOff>
    </xdr:to>
    <xdr:pic>
      <xdr:nvPicPr>
        <xdr:cNvPr id="5" name="Picture 4" descr="1-1449814676_835x547-588x420.jpg">
          <a:extLst>
            <a:ext uri="{FF2B5EF4-FFF2-40B4-BE49-F238E27FC236}">
              <a16:creationId xmlns:a16="http://schemas.microsoft.com/office/drawing/2014/main" xmlns="" id="{15F8420A-B0AB-427E-902D-FBC333FFE698}"/>
            </a:ext>
          </a:extLst>
        </xdr:cNvPr>
        <xdr:cNvPicPr/>
      </xdr:nvPicPr>
      <xdr:blipFill>
        <a:blip xmlns:r="http://schemas.openxmlformats.org/officeDocument/2006/relationships" r:embed="rId1" cstate="print"/>
        <a:stretch>
          <a:fillRect/>
        </a:stretch>
      </xdr:blipFill>
      <xdr:spPr>
        <a:xfrm>
          <a:off x="2468215" y="211724"/>
          <a:ext cx="1577319" cy="13599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1162050</xdr:colOff>
      <xdr:row>1</xdr:row>
      <xdr:rowOff>47625</xdr:rowOff>
    </xdr:from>
    <xdr:to>
      <xdr:col>5</xdr:col>
      <xdr:colOff>276225</xdr:colOff>
      <xdr:row>5</xdr:row>
      <xdr:rowOff>123825</xdr:rowOff>
    </xdr:to>
    <xdr:pic>
      <xdr:nvPicPr>
        <xdr:cNvPr id="4967" name="Picture 45">
          <a:extLst>
            <a:ext uri="{FF2B5EF4-FFF2-40B4-BE49-F238E27FC236}">
              <a16:creationId xmlns:a16="http://schemas.microsoft.com/office/drawing/2014/main" xmlns="" id="{00000000-0008-0000-0500-000067130000}"/>
            </a:ext>
          </a:extLst>
        </xdr:cNvPr>
        <xdr:cNvPicPr>
          <a:picLocks noChangeAspect="1" noChangeArrowheads="1"/>
        </xdr:cNvPicPr>
      </xdr:nvPicPr>
      <xdr:blipFill>
        <a:blip xmlns:r="http://schemas.openxmlformats.org/officeDocument/2006/relationships" r:embed="rId1"/>
        <a:srcRect b="15150"/>
        <a:stretch>
          <a:fillRect/>
        </a:stretch>
      </xdr:blipFill>
      <xdr:spPr bwMode="auto">
        <a:xfrm>
          <a:off x="2447925" y="123825"/>
          <a:ext cx="1123950" cy="1400175"/>
        </a:xfrm>
        <a:prstGeom prst="rect">
          <a:avLst/>
        </a:prstGeom>
        <a:noFill/>
        <a:ln w="9525">
          <a:noFill/>
          <a:miter lim="800000"/>
          <a:headEnd/>
          <a:tailEnd/>
        </a:ln>
      </xdr:spPr>
    </xdr:pic>
    <xdr:clientData/>
  </xdr:twoCellAnchor>
  <xdr:twoCellAnchor>
    <xdr:from>
      <xdr:col>2</xdr:col>
      <xdr:colOff>171450</xdr:colOff>
      <xdr:row>8</xdr:row>
      <xdr:rowOff>9524</xdr:rowOff>
    </xdr:from>
    <xdr:to>
      <xdr:col>5</xdr:col>
      <xdr:colOff>1026869</xdr:colOff>
      <xdr:row>8</xdr:row>
      <xdr:rowOff>229285</xdr:rowOff>
    </xdr:to>
    <xdr:sp macro="" textlink="">
      <xdr:nvSpPr>
        <xdr:cNvPr id="3" name="WordArt 3">
          <a:extLst>
            <a:ext uri="{FF2B5EF4-FFF2-40B4-BE49-F238E27FC236}">
              <a16:creationId xmlns:a16="http://schemas.microsoft.com/office/drawing/2014/main" xmlns="" id="{00000000-0008-0000-0500-000003000000}"/>
            </a:ext>
          </a:extLst>
        </xdr:cNvPr>
        <xdr:cNvSpPr>
          <a:spLocks noChangeArrowheads="1" noChangeShapeType="1" noTextEdit="1"/>
        </xdr:cNvSpPr>
      </xdr:nvSpPr>
      <xdr:spPr bwMode="auto">
        <a:xfrm>
          <a:off x="1457325" y="1962149"/>
          <a:ext cx="3114675" cy="219075"/>
        </a:xfrm>
        <a:prstGeom prst="rect">
          <a:avLst/>
        </a:prstGeom>
      </xdr:spPr>
      <xdr:txBody>
        <a:bodyPr wrap="none" fromWordArt="1">
          <a:prstTxWarp prst="textPlain">
            <a:avLst>
              <a:gd name="adj" fmla="val 50000"/>
            </a:avLst>
          </a:prstTxWarp>
        </a:bodyPr>
        <a:lstStyle/>
        <a:p>
          <a:pPr algn="ctr" rtl="0"/>
          <a: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rPr>
            <a:t>GOVERNMENT OF BIHAR</a:t>
          </a:r>
        </a:p>
      </xdr:txBody>
    </xdr:sp>
    <xdr:clientData/>
  </xdr:twoCellAnchor>
  <xdr:twoCellAnchor>
    <xdr:from>
      <xdr:col>2</xdr:col>
      <xdr:colOff>893447</xdr:colOff>
      <xdr:row>6</xdr:row>
      <xdr:rowOff>19050</xdr:rowOff>
    </xdr:from>
    <xdr:to>
      <xdr:col>5</xdr:col>
      <xdr:colOff>443922</xdr:colOff>
      <xdr:row>7</xdr:row>
      <xdr:rowOff>142875</xdr:rowOff>
    </xdr:to>
    <xdr:sp macro="" textlink="">
      <xdr:nvSpPr>
        <xdr:cNvPr id="4" name="WordArt 3">
          <a:extLst>
            <a:ext uri="{FF2B5EF4-FFF2-40B4-BE49-F238E27FC236}">
              <a16:creationId xmlns:a16="http://schemas.microsoft.com/office/drawing/2014/main" xmlns="" id="{00000000-0008-0000-0500-000004000000}"/>
            </a:ext>
          </a:extLst>
        </xdr:cNvPr>
        <xdr:cNvSpPr>
          <a:spLocks noChangeArrowheads="1" noChangeShapeType="1" noTextEdit="1"/>
        </xdr:cNvSpPr>
      </xdr:nvSpPr>
      <xdr:spPr bwMode="auto">
        <a:xfrm>
          <a:off x="2190752" y="1552575"/>
          <a:ext cx="1800223" cy="285750"/>
        </a:xfrm>
        <a:prstGeom prst="rect">
          <a:avLst/>
        </a:prstGeom>
      </xdr:spPr>
      <xdr:txBody>
        <a:bodyPr wrap="none" fromWordArt="1">
          <a:prstTxWarp prst="textPlain">
            <a:avLst>
              <a:gd name="adj" fmla="val 50000"/>
            </a:avLst>
          </a:prstTxWarp>
        </a:bodyPr>
        <a:lstStyle/>
        <a:p>
          <a:pPr algn="ctr" rtl="0"/>
          <a: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Kruti Dev 010" pitchFamily="2" charset="0"/>
              <a:cs typeface="Times New Roman"/>
            </a:rPr>
            <a:t>fcgkj ljdkj</a:t>
          </a:r>
        </a:p>
      </xdr:txBody>
    </xdr:sp>
    <xdr:clientData/>
  </xdr:twoCellAnchor>
  <xdr:twoCellAnchor>
    <xdr:from>
      <xdr:col>0</xdr:col>
      <xdr:colOff>180975</xdr:colOff>
      <xdr:row>10</xdr:row>
      <xdr:rowOff>19050</xdr:rowOff>
    </xdr:from>
    <xdr:to>
      <xdr:col>6</xdr:col>
      <xdr:colOff>1531649</xdr:colOff>
      <xdr:row>11</xdr:row>
      <xdr:rowOff>28575</xdr:rowOff>
    </xdr:to>
    <xdr:sp macro="" textlink="">
      <xdr:nvSpPr>
        <xdr:cNvPr id="5" name="WordArt 3">
          <a:extLst>
            <a:ext uri="{FF2B5EF4-FFF2-40B4-BE49-F238E27FC236}">
              <a16:creationId xmlns:a16="http://schemas.microsoft.com/office/drawing/2014/main" xmlns="" id="{00000000-0008-0000-0500-000005000000}"/>
            </a:ext>
          </a:extLst>
        </xdr:cNvPr>
        <xdr:cNvSpPr>
          <a:spLocks noChangeArrowheads="1" noChangeShapeType="1" noTextEdit="1"/>
        </xdr:cNvSpPr>
      </xdr:nvSpPr>
      <xdr:spPr bwMode="auto">
        <a:xfrm>
          <a:off x="180975" y="2457450"/>
          <a:ext cx="6019799" cy="257175"/>
        </a:xfrm>
        <a:prstGeom prst="rect">
          <a:avLst/>
        </a:prstGeom>
      </xdr:spPr>
      <xdr:txBody>
        <a:bodyPr wrap="none" fromWordArt="1">
          <a:prstTxWarp prst="textPlain">
            <a:avLst>
              <a:gd name="adj" fmla="val 50000"/>
            </a:avLst>
          </a:prstTxWarp>
        </a:bodyPr>
        <a:lstStyle/>
        <a:p>
          <a:pPr algn="ctr" rtl="0"/>
          <a: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rPr>
            <a:t>PUBLIC</a:t>
          </a:r>
          <a:r>
            <a:rPr lang="en-US" sz="2000" kern="10" spc="0" baseline="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rPr>
            <a:t>  HEALTH  ENGINEERING  DEPARTMENT</a:t>
          </a:r>
          <a:endPar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endParaRPr>
        </a:p>
      </xdr:txBody>
    </xdr:sp>
    <xdr:clientData/>
  </xdr:twoCellAnchor>
  <xdr:twoCellAnchor>
    <xdr:from>
      <xdr:col>1</xdr:col>
      <xdr:colOff>552451</xdr:colOff>
      <xdr:row>11</xdr:row>
      <xdr:rowOff>156209</xdr:rowOff>
    </xdr:from>
    <xdr:to>
      <xdr:col>6</xdr:col>
      <xdr:colOff>247650</xdr:colOff>
      <xdr:row>12</xdr:row>
      <xdr:rowOff>222884</xdr:rowOff>
    </xdr:to>
    <xdr:sp macro="" textlink="">
      <xdr:nvSpPr>
        <xdr:cNvPr id="6" name="WordArt 3">
          <a:extLst>
            <a:ext uri="{FF2B5EF4-FFF2-40B4-BE49-F238E27FC236}">
              <a16:creationId xmlns:a16="http://schemas.microsoft.com/office/drawing/2014/main" xmlns="" id="{00000000-0008-0000-0500-000006000000}"/>
            </a:ext>
          </a:extLst>
        </xdr:cNvPr>
        <xdr:cNvSpPr>
          <a:spLocks noChangeArrowheads="1" noChangeShapeType="1" noTextEdit="1"/>
        </xdr:cNvSpPr>
      </xdr:nvSpPr>
      <xdr:spPr bwMode="auto">
        <a:xfrm>
          <a:off x="1228726" y="2838449"/>
          <a:ext cx="3676649" cy="295275"/>
        </a:xfrm>
        <a:prstGeom prst="rect">
          <a:avLst/>
        </a:prstGeom>
      </xdr:spPr>
      <xdr:txBody>
        <a:bodyPr wrap="none" fromWordArt="1">
          <a:prstTxWarp prst="textPlain">
            <a:avLst>
              <a:gd name="adj" fmla="val 50000"/>
            </a:avLst>
          </a:prstTxWarp>
        </a:bodyPr>
        <a:lstStyle/>
        <a:p>
          <a:pPr algn="ctr" rtl="0"/>
          <a: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rPr>
            <a:t>P.H. DIVISION,</a:t>
          </a:r>
          <a:r>
            <a:rPr lang="en-US" sz="2000" kern="10" spc="0" baseline="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rPr>
            <a:t> HAJIPUR</a:t>
          </a:r>
          <a:endPar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endParaRPr>
        </a:p>
      </xdr:txBody>
    </xdr:sp>
    <xdr:clientData/>
  </xdr:twoCellAnchor>
  <xdr:twoCellAnchor>
    <xdr:from>
      <xdr:col>1</xdr:col>
      <xdr:colOff>476252</xdr:colOff>
      <xdr:row>13</xdr:row>
      <xdr:rowOff>163831</xdr:rowOff>
    </xdr:from>
    <xdr:to>
      <xdr:col>6</xdr:col>
      <xdr:colOff>735326</xdr:colOff>
      <xdr:row>16</xdr:row>
      <xdr:rowOff>0</xdr:rowOff>
    </xdr:to>
    <xdr:sp macro="" textlink="">
      <xdr:nvSpPr>
        <xdr:cNvPr id="7" name="WordArt 3">
          <a:extLst>
            <a:ext uri="{FF2B5EF4-FFF2-40B4-BE49-F238E27FC236}">
              <a16:creationId xmlns:a16="http://schemas.microsoft.com/office/drawing/2014/main" xmlns="" id="{00000000-0008-0000-0500-000007000000}"/>
            </a:ext>
          </a:extLst>
        </xdr:cNvPr>
        <xdr:cNvSpPr>
          <a:spLocks noChangeArrowheads="1" noChangeShapeType="1" noTextEdit="1"/>
        </xdr:cNvSpPr>
      </xdr:nvSpPr>
      <xdr:spPr bwMode="auto">
        <a:xfrm>
          <a:off x="1152527" y="3543301"/>
          <a:ext cx="4248148" cy="647700"/>
        </a:xfrm>
        <a:prstGeom prst="rect">
          <a:avLst/>
        </a:prstGeom>
      </xdr:spPr>
      <xdr:txBody>
        <a:bodyPr wrap="none" fromWordArt="1">
          <a:prstTxWarp prst="textPlain">
            <a:avLst>
              <a:gd name="adj" fmla="val 50000"/>
            </a:avLst>
          </a:prstTxWarp>
        </a:bodyPr>
        <a:lstStyle/>
        <a:p>
          <a:pPr algn="ctr" rtl="0"/>
          <a: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Arial" pitchFamily="34" charset="0"/>
              <a:cs typeface="Arial" pitchFamily="34" charset="0"/>
            </a:rPr>
            <a:t>ESTIMATE FOR TECHNICAL </a:t>
          </a:r>
          <a:b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Arial" pitchFamily="34" charset="0"/>
              <a:cs typeface="Arial" pitchFamily="34" charset="0"/>
            </a:rPr>
          </a:br>
          <a:r>
            <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Arial" pitchFamily="34" charset="0"/>
              <a:cs typeface="Arial" pitchFamily="34" charset="0"/>
            </a:rPr>
            <a:t> APPROVAL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1228725</xdr:colOff>
      <xdr:row>17</xdr:row>
      <xdr:rowOff>0</xdr:rowOff>
    </xdr:from>
    <xdr:to>
      <xdr:col>1</xdr:col>
      <xdr:colOff>1600200</xdr:colOff>
      <xdr:row>17</xdr:row>
      <xdr:rowOff>0</xdr:rowOff>
    </xdr:to>
    <xdr:sp macro="" textlink="">
      <xdr:nvSpPr>
        <xdr:cNvPr id="35496" name="AutoShape 2">
          <a:extLst>
            <a:ext uri="{FF2B5EF4-FFF2-40B4-BE49-F238E27FC236}">
              <a16:creationId xmlns:a16="http://schemas.microsoft.com/office/drawing/2014/main" xmlns="" id="{00000000-0008-0000-1600-0000A8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7" name="AutoShape 2">
          <a:extLst>
            <a:ext uri="{FF2B5EF4-FFF2-40B4-BE49-F238E27FC236}">
              <a16:creationId xmlns:a16="http://schemas.microsoft.com/office/drawing/2014/main" xmlns="" id="{00000000-0008-0000-1600-0000A9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8" name="AutoShape 2">
          <a:extLst>
            <a:ext uri="{FF2B5EF4-FFF2-40B4-BE49-F238E27FC236}">
              <a16:creationId xmlns:a16="http://schemas.microsoft.com/office/drawing/2014/main" xmlns="" id="{00000000-0008-0000-1600-0000AA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9" name="AutoShape 2">
          <a:extLst>
            <a:ext uri="{FF2B5EF4-FFF2-40B4-BE49-F238E27FC236}">
              <a16:creationId xmlns:a16="http://schemas.microsoft.com/office/drawing/2014/main" xmlns="" id="{00000000-0008-0000-1600-0000AB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0" name="AutoShape 2">
          <a:extLst>
            <a:ext uri="{FF2B5EF4-FFF2-40B4-BE49-F238E27FC236}">
              <a16:creationId xmlns:a16="http://schemas.microsoft.com/office/drawing/2014/main" xmlns="" id="{00000000-0008-0000-1600-0000AC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1" name="AutoShape 2">
          <a:extLst>
            <a:ext uri="{FF2B5EF4-FFF2-40B4-BE49-F238E27FC236}">
              <a16:creationId xmlns:a16="http://schemas.microsoft.com/office/drawing/2014/main" xmlns="" id="{00000000-0008-0000-1600-0000AD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2" name="AutoShape 2">
          <a:extLst>
            <a:ext uri="{FF2B5EF4-FFF2-40B4-BE49-F238E27FC236}">
              <a16:creationId xmlns:a16="http://schemas.microsoft.com/office/drawing/2014/main" xmlns="" id="{00000000-0008-0000-1600-0000AE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3" name="AutoShape 2">
          <a:extLst>
            <a:ext uri="{FF2B5EF4-FFF2-40B4-BE49-F238E27FC236}">
              <a16:creationId xmlns:a16="http://schemas.microsoft.com/office/drawing/2014/main" xmlns="" id="{00000000-0008-0000-1600-0000AF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4" name="AutoShape 2">
          <a:extLst>
            <a:ext uri="{FF2B5EF4-FFF2-40B4-BE49-F238E27FC236}">
              <a16:creationId xmlns:a16="http://schemas.microsoft.com/office/drawing/2014/main" xmlns="" id="{00000000-0008-0000-1600-0000B0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5" name="AutoShape 2">
          <a:extLst>
            <a:ext uri="{FF2B5EF4-FFF2-40B4-BE49-F238E27FC236}">
              <a16:creationId xmlns:a16="http://schemas.microsoft.com/office/drawing/2014/main" xmlns="" id="{00000000-0008-0000-1600-0000B1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6" name="AutoShape 2">
          <a:extLst>
            <a:ext uri="{FF2B5EF4-FFF2-40B4-BE49-F238E27FC236}">
              <a16:creationId xmlns:a16="http://schemas.microsoft.com/office/drawing/2014/main" xmlns="" id="{00000000-0008-0000-1600-0000B2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IVEK%20FILES%2009/2011/SOR%20ALL%20(2012)/BCD-SOR%204th%20Ed/BUILD_SOR_vol-1-_DT_15-06-11%20-%20Cop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New%20folder/DEVIATION/final/machharganwa/VIVEK%20FILES%2009/2011/SOR%20ALL%20(2012)/BCD-SOR%204th%20Ed/BUILD_SOR_vol-1-_DT_15-06-11%20-%20Cop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DELL/Downloads/Energy%20charge%20+%20TRC.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ELL/Downloads/Block%20Bidupur/BAJITPUR%20SAIDAT%20(BIDUPUR).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DELL/Downloads/Block%20Bidupur/BIDUPUR(BIDUPUR%20).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DELL/Downloads/Block%20Bidupur/CHAKAT%20KURSI%20KUSHYARI%20(BIDUPUR).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DELL/Downloads/Block%20Bidupur/CHECHAR(BIDUPUR).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DELL/Downloads/Block%20Bidupur/DAUDNAGAR%20W-9B.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DELL/Downloads/Block%20Bidupur/DILAWARPUR%20GOVARDHAN.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ELL/Downloads/Block%20Bidupur/KANCHANPUR(BIDUPUR%20).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ELL/Downloads/Block%20Bidupur/KATHAULIYA%20(BIDUPUR%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DELL/Downloads/Block%20Bidupur/KHANPUR%20PAKRI%20(BIDUPU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DELL/Downloads/Block%20Bidupur/KHILWAT%20%20(BIDUPUR)%20W-1,9,12&amp;1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DELL/Downloads/Block%20Bidupur/KUTUBPUR(BIDUPUR).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ELL/Downloads/Block%20Bidupur/MAIL%20PAKRI(BIDUPUR).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DELL/Downloads/Block%20Bidupur/NAWANAGAR(BIDUPUR%2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DELL/Downloads/Block%20Bidupur/RAHIMAPUR%20%20(BIDUPUR).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ELL/Downloads/Block%20Bidupur/SAHDULLAHPUR%20DHABAUL(BIDUPUR).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User/Downloads/HARGHARNALKAJAL_SOR202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phed/SOR%20AND%20ESTIMATE/Harizan%20Tola%20Amari%20Ward%20No%20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CPIPE"/>
      <sheetName val="Design"/>
      <sheetName val="Sheet1"/>
      <sheetName val="DATA"/>
      <sheetName val="01"/>
      <sheetName val="02"/>
      <sheetName val="03"/>
      <sheetName val="04"/>
      <sheetName val="HWEQUIV"/>
      <sheetName val="rcd"/>
      <sheetName val="ROY"/>
      <sheetName val="RD"/>
      <sheetName val="routing_(2)"/>
      <sheetName val="Fixation_Principal_Level"/>
      <sheetName val="Spill-Hydro_design"/>
      <sheetName val="HFL_Calculation_(routed)"/>
      <sheetName val="routing (2)"/>
      <sheetName val="Spill-Hydro design"/>
      <sheetName val="HFL Calculation (routed)"/>
      <sheetName val="lead (final)"/>
      <sheetName val="Waste_Weir"/>
      <sheetName val="RA-CD"/>
      <sheetName val="RD-Est"/>
      <sheetName val="calc_minor_flows "/>
      <sheetName val="calc_mc_flows"/>
      <sheetName val="leads"/>
      <sheetName val="A"/>
      <sheetName val="Prjt"/>
      <sheetName val="Binnies"/>
      <sheetName val="Anicut-abstract"/>
      <sheetName val="SB_SCH_A3"/>
      <sheetName val="SB SCH_A7"/>
      <sheetName val="R.MAIN"/>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COMPUTER SLIP"/>
      <sheetName val="DEY   VAJATI"/>
      <sheetName val="P L I"/>
      <sheetName val="WR"/>
      <sheetName val="Rainfall_Jobat_Rainfall_Runoff"/>
      <sheetName val="IWR_Rabi_CP1_Barwani_CWR"/>
      <sheetName val="UH"/>
      <sheetName val="Routing"/>
      <sheetName val="Rainfall_Alirajpur"/>
      <sheetName val="Main_Canal_Data_balgaon"/>
      <sheetName val="Z1_DATA"/>
      <sheetName val="MHNO_LEV"/>
      <sheetName val="co_5"/>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 val="Material "/>
      <sheetName val="Labour &amp; 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 sheetId="75" refreshError="1"/>
      <sheetData sheetId="7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Sheet4"/>
      <sheetName val="B-W 25.0 (1-10)"/>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Estimate"/>
      <sheetName val="Machinery"/>
      <sheetName val="IS 9523-KAV-DI"/>
      <sheetName val="Scour Valve DI- Short Body (2)"/>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 val="cap-cwr_top"/>
      <sheetName val="compr_sta_2"/>
      <sheetName val="compr_sta_3"/>
      <sheetName val="disinfec"/>
      <sheetName val="duti_desi"/>
      <sheetName val="pop_"/>
      <sheetName val="pum_hours"/>
      <sheetName val="risin_Ips_3"/>
      <sheetName val="risin_mps_2"/>
      <sheetName val="risin_sourc-1"/>
      <sheetName val="velo_1"/>
      <sheetName val="water_dem"/>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Preferences"/>
      <sheetName val="PIPING-Estimate-Form"/>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 val="BASE_ALL"/>
      <sheetName val="INTERIOR"/>
      <sheetName val="NEW Main"/>
      <sheetName val="IO LIST"/>
      <sheetName val="ManpowerStat"/>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 val="Labour"/>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Sheet1"/>
      <sheetName val="80"/>
      <sheetName val="RF_DesignCT_Sp@53.0"/>
      <sheetName val="Detailed Estimate"/>
      <sheetName val="Des"/>
      <sheetName val="Below_Earth"/>
      <sheetName val="17"/>
      <sheetName val="Material "/>
      <sheetName val="Timesheet"/>
      <sheetName val="BASE_ALL"/>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 val="Sheet6"/>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 sheetId="21"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 val="Motor Data"/>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Rate Analysis "/>
      <sheetName val="LEAD"/>
      <sheetName val="Sheet2"/>
      <sheetName val="WR"/>
      <sheetName val="Waste_Weir"/>
      <sheetName val="Rainfall_Alirajpur"/>
      <sheetName val="Fixation_Principal_Level"/>
      <sheetName val="Binnies"/>
      <sheetName val="Area_Capacity"/>
      <sheetName val="Water_Planning"/>
      <sheetName val="Material "/>
      <sheetName val="Break up Sheet"/>
      <sheetName val="B-W 25.0 (1-10)"/>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BASE_ALL"/>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 val="Technical Statement"/>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Anl"/>
      <sheetName val="PROCTOR"/>
      <sheetName val="Data"/>
      <sheetName val="TABLES"/>
      <sheetName val="Labour"/>
      <sheetName val="scour depth"/>
      <sheetName val="Hydraulic"/>
      <sheetName val="SLAB DESIGN"/>
      <sheetName val=" AnalysisPCC"/>
      <sheetName val="Analysis-NH-Culverts"/>
      <sheetName val="Analysis-NH-Roads"/>
      <sheetName val="Analysis-NH-Bridges"/>
      <sheetName val="Labour &amp; Plant"/>
      <sheetName val=" Type III"/>
      <sheetName val="FT-05-02IsoBOM"/>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En.2HP"/>
      <sheetName val="En.3HP "/>
      <sheetName val="En.5HP"/>
      <sheetName val="tRIAL RUN "/>
    </sheetNames>
    <sheetDataSet>
      <sheetData sheetId="0" refreshError="1"/>
      <sheetData sheetId="1" refreshError="1">
        <row r="15">
          <cell r="F15">
            <v>4860</v>
          </cell>
        </row>
      </sheetData>
      <sheetData sheetId="2" refreshError="1"/>
      <sheetData sheetId="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ombined cover"/>
      <sheetName val="COM Quantity"/>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Bajitpur Saidat 03B"/>
      <sheetName val="O &amp; M (F2)"/>
      <sheetName val="Bajitpur Saidat 05B"/>
      <sheetName val="Bajitpur Saidat 09B&amp;13B"/>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Cover"/>
      <sheetName val="Report"/>
      <sheetName val="Quantity"/>
      <sheetName val="Quantityof IRP MOTOR"/>
      <sheetName val="Motor Design "/>
      <sheetName val="IRP DESIGN "/>
      <sheetName val="Energy Charge"/>
      <sheetName val="Boring"/>
      <sheetName val="Abstract"/>
      <sheetName val="Distribution"/>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sheetData sheetId="1">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2">
        <row r="9">
          <cell r="D9">
            <v>0</v>
          </cell>
          <cell r="E9">
            <v>100</v>
          </cell>
          <cell r="F9">
            <v>200</v>
          </cell>
          <cell r="G9">
            <v>250</v>
          </cell>
          <cell r="H9">
            <v>250</v>
          </cell>
          <cell r="I9">
            <v>200</v>
          </cell>
          <cell r="K9">
            <v>10000</v>
          </cell>
          <cell r="L9">
            <v>2</v>
          </cell>
          <cell r="M9">
            <v>2</v>
          </cell>
          <cell r="N9">
            <v>2</v>
          </cell>
        </row>
        <row r="12">
          <cell r="O12">
            <v>14</v>
          </cell>
        </row>
        <row r="13">
          <cell r="O13">
            <v>14</v>
          </cell>
        </row>
        <row r="14">
          <cell r="O14">
            <v>12</v>
          </cell>
        </row>
        <row r="17">
          <cell r="O17">
            <v>3.5</v>
          </cell>
        </row>
        <row r="18">
          <cell r="O18">
            <v>1</v>
          </cell>
        </row>
        <row r="19">
          <cell r="O19">
            <v>3</v>
          </cell>
        </row>
        <row r="20">
          <cell r="O20">
            <v>1</v>
          </cell>
        </row>
        <row r="23">
          <cell r="O23">
            <v>2</v>
          </cell>
        </row>
        <row r="24">
          <cell r="O24">
            <v>1</v>
          </cell>
        </row>
        <row r="25">
          <cell r="O25">
            <v>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combined cover"/>
      <sheetName val="COM Quantity"/>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Chakat Kursi Kushyari 02B"/>
      <sheetName val="O &amp; M (F2)"/>
      <sheetName val="Chakat Kursi Kushyari 10B"/>
      <sheetName val="Chakat Kursi Kushyari 11B"/>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COM Quantity"/>
      <sheetName val="combined cover"/>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CHECHAR 10B&amp;11B"/>
      <sheetName val="CHECHAR 12B&amp;13B"/>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over"/>
      <sheetName val="Report"/>
      <sheetName val="Quantity"/>
      <sheetName val="Quantityof IRP MOTOR"/>
      <sheetName val="Motor Design "/>
      <sheetName val="IRP DESIGN "/>
      <sheetName val="Energy Charge"/>
      <sheetName val="Boring"/>
      <sheetName val="Abstract"/>
      <sheetName val="Distribution"/>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ow r="27">
          <cell r="K27" t="str">
            <v>BIDUPUR DAUDNAGAR 09B DAUDNAGAR</v>
          </cell>
        </row>
      </sheetData>
      <sheetData sheetId="1">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2">
        <row r="9">
          <cell r="D9">
            <v>0</v>
          </cell>
          <cell r="E9">
            <v>150</v>
          </cell>
          <cell r="F9">
            <v>400</v>
          </cell>
          <cell r="G9">
            <v>300</v>
          </cell>
          <cell r="H9">
            <v>350</v>
          </cell>
          <cell r="I9">
            <v>200</v>
          </cell>
          <cell r="K9">
            <v>10000</v>
          </cell>
          <cell r="L9">
            <v>2</v>
          </cell>
          <cell r="M9">
            <v>2</v>
          </cell>
          <cell r="N9">
            <v>1</v>
          </cell>
        </row>
        <row r="12">
          <cell r="O12">
            <v>14</v>
          </cell>
        </row>
        <row r="13">
          <cell r="O13">
            <v>14</v>
          </cell>
        </row>
        <row r="14">
          <cell r="O14">
            <v>12</v>
          </cell>
        </row>
        <row r="17">
          <cell r="O17">
            <v>3.5</v>
          </cell>
        </row>
        <row r="18">
          <cell r="O18">
            <v>1</v>
          </cell>
        </row>
        <row r="19">
          <cell r="O19">
            <v>3</v>
          </cell>
        </row>
        <row r="20">
          <cell r="O20">
            <v>1</v>
          </cell>
        </row>
        <row r="23">
          <cell r="O23">
            <v>2</v>
          </cell>
        </row>
        <row r="24">
          <cell r="O24">
            <v>1</v>
          </cell>
        </row>
        <row r="25">
          <cell r="O25">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OM Quantity"/>
      <sheetName val="combined cover"/>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Dilawarpur Govardhan 02B&amp;6"/>
      <sheetName val="Dilawarpur Govardhan 03B&amp;8"/>
      <sheetName val="Dilawarpur Govardhan 04B"/>
      <sheetName val="Dilawarpur Govardhan 05B&amp;6"/>
      <sheetName val="O &amp; M (F2)"/>
      <sheetName val="Dilawarpur Govardhan 07B &amp;6"/>
      <sheetName val="Dilawarpur Govardhan 14B&amp;15"/>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over"/>
      <sheetName val="Report"/>
      <sheetName val="Quantity"/>
      <sheetName val="Quantityof IRP MOTOR"/>
      <sheetName val="Motor Design "/>
      <sheetName val="IRP DESIGN "/>
      <sheetName val="Energy Charge"/>
      <sheetName val="Boring"/>
      <sheetName val="Abstract"/>
      <sheetName val="Distribution"/>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ow r="27">
          <cell r="K27" t="str">
            <v>BIDUPUR KANCHANPUR 09B             YADAV TOLA</v>
          </cell>
        </row>
      </sheetData>
      <sheetData sheetId="1">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2">
        <row r="9">
          <cell r="D9">
            <v>0</v>
          </cell>
          <cell r="E9">
            <v>100</v>
          </cell>
          <cell r="F9">
            <v>300</v>
          </cell>
          <cell r="G9">
            <v>350</v>
          </cell>
          <cell r="H9">
            <v>250</v>
          </cell>
          <cell r="I9">
            <v>200</v>
          </cell>
          <cell r="K9">
            <v>10000</v>
          </cell>
          <cell r="L9">
            <v>2</v>
          </cell>
          <cell r="M9">
            <v>2</v>
          </cell>
          <cell r="N9">
            <v>2</v>
          </cell>
        </row>
        <row r="12">
          <cell r="O12">
            <v>14</v>
          </cell>
        </row>
        <row r="13">
          <cell r="O13">
            <v>14</v>
          </cell>
        </row>
        <row r="14">
          <cell r="O14">
            <v>12</v>
          </cell>
        </row>
        <row r="17">
          <cell r="O17">
            <v>3.5</v>
          </cell>
        </row>
        <row r="18">
          <cell r="O18">
            <v>1</v>
          </cell>
        </row>
        <row r="19">
          <cell r="O19">
            <v>3</v>
          </cell>
        </row>
        <row r="20">
          <cell r="O20">
            <v>1</v>
          </cell>
        </row>
        <row r="23">
          <cell r="O23">
            <v>2</v>
          </cell>
        </row>
        <row r="24">
          <cell r="O24">
            <v>1</v>
          </cell>
        </row>
        <row r="25">
          <cell r="O25">
            <v>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Cover"/>
      <sheetName val="Report"/>
      <sheetName val="Quantity"/>
      <sheetName val="Quantityof IRP MOTOR"/>
      <sheetName val="Motor Design "/>
      <sheetName val="IRP DESIGN "/>
      <sheetName val="Energy Charge"/>
      <sheetName val="Boring"/>
      <sheetName val="Abstract"/>
      <sheetName val="Distribution"/>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ow r="27">
          <cell r="K27" t="str">
            <v>BIDUPUR KATHAULIYA 07B               DALIT TOLA</v>
          </cell>
        </row>
      </sheetData>
      <sheetData sheetId="1">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2">
        <row r="9">
          <cell r="D9">
            <v>0</v>
          </cell>
          <cell r="E9">
            <v>200</v>
          </cell>
          <cell r="F9">
            <v>500</v>
          </cell>
          <cell r="G9">
            <v>550</v>
          </cell>
          <cell r="H9">
            <v>500</v>
          </cell>
          <cell r="I9">
            <v>450</v>
          </cell>
          <cell r="K9">
            <v>10000</v>
          </cell>
          <cell r="L9">
            <v>2</v>
          </cell>
          <cell r="M9">
            <v>2</v>
          </cell>
          <cell r="N9">
            <v>2</v>
          </cell>
        </row>
        <row r="12">
          <cell r="O12">
            <v>14</v>
          </cell>
        </row>
        <row r="13">
          <cell r="O13">
            <v>14</v>
          </cell>
        </row>
        <row r="14">
          <cell r="O14">
            <v>12</v>
          </cell>
        </row>
        <row r="17">
          <cell r="O17">
            <v>3.5</v>
          </cell>
        </row>
        <row r="18">
          <cell r="O18">
            <v>1</v>
          </cell>
        </row>
        <row r="19">
          <cell r="O19">
            <v>3</v>
          </cell>
        </row>
        <row r="20">
          <cell r="O20">
            <v>1</v>
          </cell>
        </row>
        <row r="23">
          <cell r="O23">
            <v>2</v>
          </cell>
        </row>
        <row r="24">
          <cell r="O24">
            <v>1</v>
          </cell>
        </row>
        <row r="25">
          <cell r="O25">
            <v>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combined cover"/>
      <sheetName val="COM Quantity"/>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Khanpur Pakri 02B&amp;04B"/>
      <sheetName val="O &amp; M (F2)"/>
      <sheetName val="Khanpur Pakri 4B"/>
      <sheetName val="Khanpur Pakri 10B"/>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combined cover"/>
      <sheetName val="COM Quantity"/>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Khilwat 01B"/>
      <sheetName val="O &amp; M (F2)"/>
      <sheetName val="Khilwat 09B"/>
      <sheetName val="Khilwat 12B&amp;13B"/>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COM Quantity"/>
      <sheetName val="combined cover"/>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Kutubpur 12B&amp;11B"/>
      <sheetName val="Kutubpur 13B"/>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COM Quantity"/>
      <sheetName val="combined cover"/>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Mail Pakri 14B&amp;7B"/>
      <sheetName val="Mail Pakri 10B&amp;11B"/>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Cover"/>
      <sheetName val="Report"/>
      <sheetName val="Quantity"/>
      <sheetName val="Quantityof IRP MOTOR"/>
      <sheetName val="Motor Design "/>
      <sheetName val="IRP DESIGN "/>
      <sheetName val="Energy Charge"/>
      <sheetName val="Boring"/>
      <sheetName val="Abstract"/>
      <sheetName val="Distribution"/>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ow r="27">
          <cell r="K27" t="str">
            <v>BIDUPUR NAWANAGAR 03B             YADAV TOLA</v>
          </cell>
        </row>
      </sheetData>
      <sheetData sheetId="1">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2">
        <row r="9">
          <cell r="D9">
            <v>0</v>
          </cell>
          <cell r="E9">
            <v>100</v>
          </cell>
          <cell r="F9">
            <v>200</v>
          </cell>
          <cell r="G9">
            <v>250</v>
          </cell>
          <cell r="H9">
            <v>250</v>
          </cell>
          <cell r="I9">
            <v>200</v>
          </cell>
          <cell r="K9">
            <v>10000</v>
          </cell>
          <cell r="L9">
            <v>2</v>
          </cell>
          <cell r="M9">
            <v>2</v>
          </cell>
          <cell r="N9">
            <v>2</v>
          </cell>
        </row>
        <row r="12">
          <cell r="O12">
            <v>14</v>
          </cell>
        </row>
        <row r="13">
          <cell r="O13">
            <v>14</v>
          </cell>
        </row>
        <row r="14">
          <cell r="O14">
            <v>12</v>
          </cell>
        </row>
        <row r="17">
          <cell r="O17">
            <v>3.5</v>
          </cell>
        </row>
        <row r="18">
          <cell r="O18">
            <v>1</v>
          </cell>
        </row>
        <row r="19">
          <cell r="O19">
            <v>3</v>
          </cell>
        </row>
        <row r="20">
          <cell r="O20">
            <v>1</v>
          </cell>
        </row>
        <row r="23">
          <cell r="O23">
            <v>2</v>
          </cell>
        </row>
        <row r="24">
          <cell r="O24">
            <v>1</v>
          </cell>
        </row>
        <row r="25">
          <cell r="O25">
            <v>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combined cover"/>
      <sheetName val="COM Quantity"/>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Rahimapur 9B&amp;8B"/>
      <sheetName val="O &amp; M (F2)"/>
      <sheetName val="Rahimapur 02B"/>
      <sheetName val="Rahimapur10B&amp;11B"/>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M Quantity"/>
      <sheetName val="combined cover"/>
      <sheetName val="ABST PANCHAYAT"/>
      <sheetName val="Abstract (2)"/>
      <sheetName val="Cover"/>
      <sheetName val="Report"/>
      <sheetName val="Quantity"/>
      <sheetName val="Quantityof IRP MOTOR"/>
      <sheetName val="Motor Design "/>
      <sheetName val="IRP DESIGN "/>
      <sheetName val="Energy Charge"/>
      <sheetName val="Boring"/>
      <sheetName val="Abstract"/>
      <sheetName val="Sahdullahpur Dhabaul 11B"/>
      <sheetName val="Sahdullahpur Dhabaul &amp; Majhauli"/>
      <sheetName val="O &amp; M (F2)"/>
      <sheetName val="Boring1"/>
      <sheetName val="HC_Hdpe"/>
      <sheetName val="Chamber TW "/>
      <sheetName val="STAGING"/>
      <sheetName val="moter new"/>
      <sheetName val="IRP (8)"/>
      <sheetName val="IRP (16)"/>
      <sheetName val="IRP 12"/>
      <sheetName val="Pit "/>
      <sheetName val="Clorinator "/>
      <sheetName val="elec"/>
      <sheetName val="popforcast "/>
    </sheetNames>
    <sheetDataSet>
      <sheetData sheetId="0" refreshError="1"/>
      <sheetData sheetId="1" refreshError="1"/>
      <sheetData sheetId="2" refreshError="1"/>
      <sheetData sheetId="3" refreshError="1"/>
      <sheetData sheetId="4" refreshError="1"/>
      <sheetData sheetId="5">
        <row r="22">
          <cell r="I22">
            <v>646.25</v>
          </cell>
        </row>
        <row r="23">
          <cell r="I23">
            <v>437.96</v>
          </cell>
        </row>
        <row r="24">
          <cell r="I24">
            <v>306.31</v>
          </cell>
        </row>
        <row r="25">
          <cell r="I25">
            <v>218.62</v>
          </cell>
        </row>
        <row r="26">
          <cell r="I26">
            <v>116.25</v>
          </cell>
        </row>
        <row r="27">
          <cell r="I27">
            <v>76.53</v>
          </cell>
        </row>
        <row r="36">
          <cell r="H36" t="str">
            <v>P. H. Division, Hajipur.</v>
          </cell>
        </row>
      </sheetData>
      <sheetData sheetId="6">
        <row r="9">
          <cell r="D9">
            <v>0</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COVER PAGE"/>
      <sheetName val="INDEX"/>
      <sheetName val="Abstract 1"/>
      <sheetName val="Abstract-2"/>
      <sheetName val="Abstract-3"/>
      <sheetName val="Abstract-4"/>
      <sheetName val="Abstract-5"/>
      <sheetName val="Abstract-6"/>
      <sheetName val="Abstract-7"/>
      <sheetName val="Abstract-8"/>
      <sheetName val="Abstract-9"/>
      <sheetName val="Abstract-10"/>
      <sheetName val="Abstract-11"/>
      <sheetName val="Abstract-12"/>
      <sheetName val="Abstract-13"/>
      <sheetName val="Abstract-14"/>
      <sheetName val="Abstract-15"/>
      <sheetName val="Abstract-16"/>
      <sheetName val="Abstract-17"/>
      <sheetName val="Abstract-18"/>
      <sheetName val="Abstract-19"/>
      <sheetName val="Abstract-20"/>
      <sheetName val="Abstract-21"/>
      <sheetName val="Abstract-22"/>
      <sheetName val="Abstract-23"/>
      <sheetName val="Abstract-24"/>
      <sheetName val="Abstract-25"/>
      <sheetName val="Abstract-26"/>
      <sheetName val="Abstract-27"/>
      <sheetName val="Abstract-28"/>
      <sheetName val="90M GPT"/>
      <sheetName val="125 x 75 mmx90M t-well"/>
      <sheetName val="125 x 75 mmx125M t-well"/>
      <sheetName val="150 X 100MM X 125MPVC Pipe"/>
      <sheetName val="125 x 75 mmx90MTW (Rocky)"/>
      <sheetName val="125 x 75 mmx125M TW(Rocky)"/>
      <sheetName val="150 X 100MM X 125M TW(Rocky)"/>
      <sheetName val="DT"/>
      <sheetName val="Chamber"/>
      <sheetName val="DistributionHH-100"/>
      <sheetName val="Distribution HH-125"/>
      <sheetName val="Distribution HH-150"/>
      <sheetName val="Distribution HH-175"/>
      <sheetName val="Distribution HH-200"/>
      <sheetName val="Distribution HH-225"/>
      <sheetName val="Distribution HH-250"/>
      <sheetName val="Motor 2HP"/>
      <sheetName val="Motor 3HP"/>
      <sheetName val="house connection HH-100"/>
      <sheetName val="house connection HH-125"/>
      <sheetName val="house connection HH-150"/>
      <sheetName val="house connection HH-175"/>
      <sheetName val="house connection HH-200"/>
      <sheetName val="house connection HH-225"/>
      <sheetName val="house connection HH-250"/>
      <sheetName val="STAGING 8M"/>
      <sheetName val="Comperative ietm wise"/>
      <sheetName val="STAGING 6M"/>
      <sheetName val="chlorination"/>
      <sheetName val="carriage"/>
      <sheetName val="Carriage (by Shukla J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6">
          <cell r="H16">
            <v>360.7</v>
          </cell>
        </row>
        <row r="20">
          <cell r="H20">
            <v>400</v>
          </cell>
        </row>
        <row r="21">
          <cell r="H21">
            <v>75</v>
          </cell>
        </row>
        <row r="22">
          <cell r="H22">
            <v>50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REPORT"/>
      <sheetName val="Abstract"/>
      <sheetName val="GPT 150 X 100MM X 125MPVC Pipe"/>
      <sheetName val="Chamber"/>
      <sheetName val="Distribution"/>
      <sheetName val="Motor 3HP"/>
      <sheetName val="house connection"/>
      <sheetName val="Fluoride Treatment Plant"/>
      <sheetName val="Pit for waste water disposal"/>
      <sheetName val="STAGING"/>
      <sheetName val="Clorinator "/>
      <sheetName val="Motor design"/>
      <sheetName val="Shortcut"/>
      <sheetName val="RREPORT"/>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8">
          <cell r="B98" t="str">
            <v>(a) Bricks ( 7 Km. Pucca &amp; 1 Km. Kachha lead)</v>
          </cell>
        </row>
        <row r="99">
          <cell r="B99" t="str">
            <v>(b) Coarse Sand (100 Km. lead)</v>
          </cell>
        </row>
        <row r="100">
          <cell r="B100" t="str">
            <v>(c) Stone Chips (150 Km. lead)</v>
          </cell>
        </row>
        <row r="101">
          <cell r="B101" t="str">
            <v>(d) Local Sand ( 2 Km. Pucca &amp; 1 Km. Kachha lead)</v>
          </cell>
        </row>
      </sheetData>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dimension ref="M3:O40"/>
  <sheetViews>
    <sheetView tabSelected="1" view="pageBreakPreview" topLeftCell="A10" zoomScale="80" zoomScaleNormal="80" zoomScaleSheetLayoutView="80" workbookViewId="0">
      <selection activeCell="N5" sqref="N5"/>
    </sheetView>
  </sheetViews>
  <sheetFormatPr defaultColWidth="9.140625" defaultRowHeight="15"/>
  <cols>
    <col min="1" max="8" width="9.140625" style="828"/>
    <col min="9" max="10" width="3.28515625" style="828" customWidth="1"/>
    <col min="11" max="11" width="2.7109375" style="828" customWidth="1"/>
    <col min="12" max="12" width="9.140625" style="828"/>
    <col min="13" max="13" width="19.5703125" style="828" customWidth="1"/>
    <col min="14" max="14" width="9.140625" style="828"/>
    <col min="15" max="15" width="10.85546875" style="828" bestFit="1" customWidth="1"/>
    <col min="16" max="16384" width="9.140625" style="828"/>
  </cols>
  <sheetData>
    <row r="3" ht="146.25" customHeight="1"/>
    <row r="4" ht="63" customHeight="1"/>
    <row r="5" ht="34.5" customHeight="1"/>
    <row r="6" hidden="1"/>
    <row r="8" ht="17.25" customHeight="1"/>
    <row r="9" ht="85.5" customHeight="1"/>
    <row r="10" ht="45.75" customHeight="1"/>
    <row r="12" ht="49.5" customHeight="1"/>
    <row r="16" hidden="1"/>
    <row r="17" spans="13:15" hidden="1"/>
    <row r="18" spans="13:15" hidden="1"/>
    <row r="21" spans="13:15">
      <c r="M21" s="827"/>
    </row>
    <row r="22" spans="13:15">
      <c r="M22" s="827"/>
    </row>
    <row r="31" spans="13:15" ht="40.5" customHeight="1">
      <c r="O31" s="828">
        <v>482459198</v>
      </c>
    </row>
    <row r="34" spans="13:13">
      <c r="M34" s="827">
        <f>'ABST PANCHAYAT'!I428</f>
        <v>482459198</v>
      </c>
    </row>
    <row r="36" spans="13:13" ht="4.5" customHeight="1"/>
    <row r="37" spans="13:13" hidden="1"/>
    <row r="38" spans="13:13" ht="13.5" customHeight="1"/>
    <row r="39" spans="13:13" ht="1.5" hidden="1" customHeight="1"/>
    <row r="40" spans="13:13" hidden="1"/>
  </sheetData>
  <printOptions horizontalCentered="1"/>
  <pageMargins left="0.59055118110236204" right="0.23622047244094499" top="0.35433070866141703" bottom="0.3543307086614170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435"/>
  <sheetViews>
    <sheetView view="pageBreakPreview" topLeftCell="A4" zoomScaleSheetLayoutView="100" workbookViewId="0">
      <selection activeCell="B8" sqref="B8:E8"/>
    </sheetView>
  </sheetViews>
  <sheetFormatPr defaultColWidth="9.140625" defaultRowHeight="15"/>
  <cols>
    <col min="1" max="1" width="8.42578125" style="834" bestFit="1" customWidth="1"/>
    <col min="2" max="2" width="19.28515625" style="834" customWidth="1"/>
    <col min="3" max="3" width="40.85546875" style="1094" customWidth="1"/>
    <col min="4" max="4" width="9.7109375" style="834" customWidth="1"/>
    <col min="5" max="5" width="16.28515625" style="834" customWidth="1"/>
    <col min="6" max="6" width="8.5703125" style="834" customWidth="1"/>
    <col min="7" max="7" width="9.5703125" style="834" bestFit="1" customWidth="1"/>
    <col min="8" max="8" width="14.28515625" style="834" bestFit="1" customWidth="1"/>
    <col min="9" max="9" width="19.5703125" style="834" customWidth="1"/>
    <col min="10" max="10" width="25.140625" style="834" customWidth="1"/>
    <col min="11" max="11" width="9.140625" style="834"/>
    <col min="12" max="12" width="16.7109375" style="834" customWidth="1"/>
    <col min="13" max="13" width="12.42578125" style="834" customWidth="1"/>
    <col min="14" max="14" width="9.140625" style="834"/>
    <col min="15" max="15" width="15" style="834" bestFit="1" customWidth="1"/>
    <col min="16" max="16384" width="9.140625" style="834"/>
  </cols>
  <sheetData>
    <row r="1" spans="1:9" ht="20.25">
      <c r="A1" s="1141" t="s">
        <v>708</v>
      </c>
      <c r="B1" s="1142"/>
      <c r="C1" s="1142"/>
      <c r="D1" s="1142"/>
      <c r="E1" s="1142"/>
      <c r="F1" s="1142"/>
      <c r="G1" s="1142"/>
      <c r="H1" s="1142"/>
      <c r="I1" s="1143"/>
    </row>
    <row r="2" spans="1:9" ht="18.75">
      <c r="A2" s="1144" t="s">
        <v>709</v>
      </c>
      <c r="B2" s="1145"/>
      <c r="C2" s="1145"/>
      <c r="D2" s="1145"/>
      <c r="E2" s="1145"/>
      <c r="F2" s="1145"/>
      <c r="G2" s="1145"/>
      <c r="H2" s="1145"/>
      <c r="I2" s="1146"/>
    </row>
    <row r="3" spans="1:9" ht="18.75">
      <c r="A3" s="1144" t="s">
        <v>710</v>
      </c>
      <c r="B3" s="1145"/>
      <c r="C3" s="1145"/>
      <c r="D3" s="1145"/>
      <c r="E3" s="1145"/>
      <c r="F3" s="1145"/>
      <c r="G3" s="1145"/>
      <c r="H3" s="1145"/>
      <c r="I3" s="1146"/>
    </row>
    <row r="4" spans="1:9" ht="81" customHeight="1">
      <c r="A4" s="1147" t="s">
        <v>1150</v>
      </c>
      <c r="B4" s="1148"/>
      <c r="C4" s="1148"/>
      <c r="D4" s="1148"/>
      <c r="E4" s="1148"/>
      <c r="F4" s="1148"/>
      <c r="G4" s="1148"/>
      <c r="H4" s="1148"/>
      <c r="I4" s="1149"/>
    </row>
    <row r="5" spans="1:9" ht="15.75">
      <c r="A5" s="1075" t="s">
        <v>15</v>
      </c>
      <c r="B5" s="1139" t="s">
        <v>16</v>
      </c>
      <c r="C5" s="1139"/>
      <c r="D5" s="1139"/>
      <c r="E5" s="1139"/>
      <c r="F5" s="1075" t="s">
        <v>0</v>
      </c>
      <c r="G5" s="1076" t="s">
        <v>711</v>
      </c>
      <c r="H5" s="1075" t="s">
        <v>712</v>
      </c>
      <c r="I5" s="1075" t="s">
        <v>713</v>
      </c>
    </row>
    <row r="6" spans="1:9" ht="21" customHeight="1">
      <c r="A6" s="1077" t="s">
        <v>1020</v>
      </c>
      <c r="B6" s="1140" t="s">
        <v>714</v>
      </c>
      <c r="C6" s="1140"/>
      <c r="D6" s="1140"/>
      <c r="E6" s="1140"/>
      <c r="F6" s="1078"/>
      <c r="G6" s="1078"/>
      <c r="H6" s="1078"/>
      <c r="I6" s="1078"/>
    </row>
    <row r="7" spans="1:9" ht="38.25" customHeight="1">
      <c r="A7" s="1079" t="s">
        <v>192</v>
      </c>
      <c r="B7" s="1106" t="s">
        <v>1151</v>
      </c>
      <c r="C7" s="1107"/>
      <c r="D7" s="1107"/>
      <c r="E7" s="1108"/>
      <c r="F7" s="1080" t="s">
        <v>4</v>
      </c>
      <c r="G7" s="1080">
        <v>199</v>
      </c>
      <c r="H7" s="1081">
        <v>279342</v>
      </c>
      <c r="I7" s="835">
        <f>G7*H7</f>
        <v>55589058</v>
      </c>
    </row>
    <row r="8" spans="1:9" ht="117.75" customHeight="1">
      <c r="A8" s="1077" t="s">
        <v>1021</v>
      </c>
      <c r="B8" s="1109" t="s">
        <v>716</v>
      </c>
      <c r="C8" s="1110"/>
      <c r="D8" s="1110"/>
      <c r="E8" s="1111"/>
      <c r="F8" s="1080" t="s">
        <v>4</v>
      </c>
      <c r="G8" s="1080">
        <f>G7</f>
        <v>199</v>
      </c>
      <c r="H8" s="1082">
        <v>14535</v>
      </c>
      <c r="I8" s="835">
        <f>G8*H8</f>
        <v>2892465</v>
      </c>
    </row>
    <row r="9" spans="1:9" ht="49.5" customHeight="1">
      <c r="A9" s="1077" t="s">
        <v>1022</v>
      </c>
      <c r="B9" s="1105" t="s">
        <v>853</v>
      </c>
      <c r="C9" s="1105"/>
      <c r="D9" s="1105"/>
      <c r="E9" s="1105"/>
      <c r="F9" s="1080"/>
      <c r="G9" s="1080"/>
      <c r="H9" s="1083"/>
      <c r="I9" s="835"/>
    </row>
    <row r="10" spans="1:9" ht="19.5" customHeight="1">
      <c r="A10" s="1079">
        <v>1</v>
      </c>
      <c r="B10" s="1002" t="s">
        <v>972</v>
      </c>
      <c r="C10" s="1035" t="s">
        <v>973</v>
      </c>
      <c r="D10" s="1084" t="s">
        <v>715</v>
      </c>
      <c r="E10" s="996">
        <v>13</v>
      </c>
      <c r="F10" s="1080" t="s">
        <v>717</v>
      </c>
      <c r="G10" s="1080">
        <v>1</v>
      </c>
      <c r="H10" s="1060">
        <v>824719.23780500004</v>
      </c>
      <c r="I10" s="1085">
        <f>G10*H10</f>
        <v>824719.23780500004</v>
      </c>
    </row>
    <row r="11" spans="1:9" ht="19.5" customHeight="1">
      <c r="A11" s="1079">
        <v>2</v>
      </c>
      <c r="B11" s="1002" t="s">
        <v>972</v>
      </c>
      <c r="C11" s="1035" t="s">
        <v>974</v>
      </c>
      <c r="D11" s="1084" t="s">
        <v>715</v>
      </c>
      <c r="E11" s="996">
        <v>4</v>
      </c>
      <c r="F11" s="1080" t="s">
        <v>717</v>
      </c>
      <c r="G11" s="1080">
        <v>1</v>
      </c>
      <c r="H11" s="1060">
        <v>971546.59236500016</v>
      </c>
      <c r="I11" s="1085">
        <f t="shared" ref="I11:I43" si="0">G11*H11</f>
        <v>971546.59236500016</v>
      </c>
    </row>
    <row r="12" spans="1:9" ht="19.5" customHeight="1">
      <c r="A12" s="1079">
        <v>3</v>
      </c>
      <c r="B12" s="1002" t="s">
        <v>972</v>
      </c>
      <c r="C12" s="1035" t="s">
        <v>975</v>
      </c>
      <c r="D12" s="1084" t="s">
        <v>715</v>
      </c>
      <c r="E12" s="996">
        <v>15</v>
      </c>
      <c r="F12" s="1080" t="s">
        <v>717</v>
      </c>
      <c r="G12" s="1080">
        <v>1</v>
      </c>
      <c r="H12" s="1060">
        <v>768783.11280500004</v>
      </c>
      <c r="I12" s="1085">
        <f t="shared" si="0"/>
        <v>768783.11280500004</v>
      </c>
    </row>
    <row r="13" spans="1:9" ht="19.5" customHeight="1">
      <c r="A13" s="1079">
        <v>4</v>
      </c>
      <c r="B13" s="1002" t="s">
        <v>972</v>
      </c>
      <c r="C13" s="1035" t="s">
        <v>975</v>
      </c>
      <c r="D13" s="1084" t="s">
        <v>715</v>
      </c>
      <c r="E13" s="996">
        <v>3</v>
      </c>
      <c r="F13" s="1080" t="s">
        <v>717</v>
      </c>
      <c r="G13" s="1080">
        <v>1</v>
      </c>
      <c r="H13" s="1060">
        <v>676999.26552499994</v>
      </c>
      <c r="I13" s="1085">
        <f t="shared" si="0"/>
        <v>676999.26552499994</v>
      </c>
    </row>
    <row r="14" spans="1:9" ht="19.5" customHeight="1">
      <c r="A14" s="1079">
        <v>5</v>
      </c>
      <c r="B14" s="1002" t="s">
        <v>972</v>
      </c>
      <c r="C14" s="1036" t="s">
        <v>976</v>
      </c>
      <c r="D14" s="1084" t="s">
        <v>715</v>
      </c>
      <c r="E14" s="996">
        <v>14</v>
      </c>
      <c r="F14" s="1080" t="s">
        <v>717</v>
      </c>
      <c r="G14" s="1080">
        <v>1</v>
      </c>
      <c r="H14" s="1061">
        <v>684237.335525</v>
      </c>
      <c r="I14" s="1085">
        <f t="shared" si="0"/>
        <v>684237.335525</v>
      </c>
    </row>
    <row r="15" spans="1:9" ht="19.5" customHeight="1">
      <c r="A15" s="1079">
        <v>6</v>
      </c>
      <c r="B15" s="1002" t="s">
        <v>972</v>
      </c>
      <c r="C15" s="1036" t="s">
        <v>977</v>
      </c>
      <c r="D15" s="1084" t="s">
        <v>715</v>
      </c>
      <c r="E15" s="996">
        <v>3</v>
      </c>
      <c r="F15" s="1080" t="s">
        <v>717</v>
      </c>
      <c r="G15" s="1080">
        <v>1</v>
      </c>
      <c r="H15" s="1061">
        <v>768783.11280500004</v>
      </c>
      <c r="I15" s="1085">
        <f t="shared" si="0"/>
        <v>768783.11280500004</v>
      </c>
    </row>
    <row r="16" spans="1:9" ht="19.5" customHeight="1">
      <c r="A16" s="1079">
        <v>7</v>
      </c>
      <c r="B16" s="1002" t="s">
        <v>972</v>
      </c>
      <c r="C16" s="1036" t="s">
        <v>978</v>
      </c>
      <c r="D16" s="1084" t="s">
        <v>715</v>
      </c>
      <c r="E16" s="996">
        <v>5</v>
      </c>
      <c r="F16" s="1080" t="s">
        <v>717</v>
      </c>
      <c r="G16" s="1080">
        <v>1</v>
      </c>
      <c r="H16" s="1060">
        <v>1093704.9446450002</v>
      </c>
      <c r="I16" s="1085">
        <f t="shared" si="0"/>
        <v>1093704.9446450002</v>
      </c>
    </row>
    <row r="17" spans="1:9" ht="19.5" customHeight="1">
      <c r="A17" s="1079">
        <v>8</v>
      </c>
      <c r="B17" s="1002" t="s">
        <v>972</v>
      </c>
      <c r="C17" s="1036" t="s">
        <v>979</v>
      </c>
      <c r="D17" s="1084" t="s">
        <v>715</v>
      </c>
      <c r="E17" s="996">
        <v>8</v>
      </c>
      <c r="F17" s="1080" t="s">
        <v>717</v>
      </c>
      <c r="G17" s="1080">
        <v>1</v>
      </c>
      <c r="H17" s="1060">
        <v>1039214.180435</v>
      </c>
      <c r="I17" s="1085">
        <f t="shared" si="0"/>
        <v>1039214.180435</v>
      </c>
    </row>
    <row r="18" spans="1:9" ht="19.5" customHeight="1">
      <c r="A18" s="1079">
        <v>9</v>
      </c>
      <c r="B18" s="1002" t="s">
        <v>972</v>
      </c>
      <c r="C18" s="1036" t="s">
        <v>979</v>
      </c>
      <c r="D18" s="1084" t="s">
        <v>715</v>
      </c>
      <c r="E18" s="996">
        <v>3</v>
      </c>
      <c r="F18" s="1080" t="s">
        <v>717</v>
      </c>
      <c r="G18" s="1080">
        <v>1</v>
      </c>
      <c r="H18" s="1060">
        <v>1431358.8895550002</v>
      </c>
      <c r="I18" s="1085">
        <f t="shared" si="0"/>
        <v>1431358.8895550002</v>
      </c>
    </row>
    <row r="19" spans="1:9" ht="19.5" customHeight="1">
      <c r="A19" s="1079">
        <v>10</v>
      </c>
      <c r="B19" s="1002" t="s">
        <v>972</v>
      </c>
      <c r="C19" s="1036" t="s">
        <v>980</v>
      </c>
      <c r="D19" s="1084" t="s">
        <v>715</v>
      </c>
      <c r="E19" s="996">
        <v>2</v>
      </c>
      <c r="F19" s="1080" t="s">
        <v>717</v>
      </c>
      <c r="G19" s="1080">
        <v>1</v>
      </c>
      <c r="H19" s="1060">
        <v>1419186.9514850001</v>
      </c>
      <c r="I19" s="1085">
        <f t="shared" si="0"/>
        <v>1419186.9514850001</v>
      </c>
    </row>
    <row r="20" spans="1:9" ht="19.5" customHeight="1">
      <c r="A20" s="1079">
        <v>11</v>
      </c>
      <c r="B20" s="1002" t="s">
        <v>972</v>
      </c>
      <c r="C20" s="1036" t="s">
        <v>978</v>
      </c>
      <c r="D20" s="1084" t="s">
        <v>715</v>
      </c>
      <c r="E20" s="996">
        <v>6</v>
      </c>
      <c r="F20" s="1080" t="s">
        <v>717</v>
      </c>
      <c r="G20" s="1080">
        <v>1</v>
      </c>
      <c r="H20" s="1060">
        <v>634567.30824499996</v>
      </c>
      <c r="I20" s="1085">
        <f t="shared" si="0"/>
        <v>634567.30824499996</v>
      </c>
    </row>
    <row r="21" spans="1:9" ht="19.5" customHeight="1">
      <c r="A21" s="1079">
        <v>12</v>
      </c>
      <c r="B21" s="1002" t="s">
        <v>972</v>
      </c>
      <c r="C21" s="1036" t="s">
        <v>981</v>
      </c>
      <c r="D21" s="1084" t="s">
        <v>715</v>
      </c>
      <c r="E21" s="996">
        <v>12</v>
      </c>
      <c r="F21" s="1080" t="s">
        <v>717</v>
      </c>
      <c r="G21" s="1080">
        <v>1</v>
      </c>
      <c r="H21" s="1060">
        <v>734132.24973500008</v>
      </c>
      <c r="I21" s="1085">
        <f t="shared" si="0"/>
        <v>734132.24973500008</v>
      </c>
    </row>
    <row r="22" spans="1:9" ht="19.5" customHeight="1">
      <c r="A22" s="1079">
        <v>13</v>
      </c>
      <c r="B22" s="1002" t="s">
        <v>972</v>
      </c>
      <c r="C22" s="1036" t="s">
        <v>982</v>
      </c>
      <c r="D22" s="1084" t="s">
        <v>715</v>
      </c>
      <c r="E22" s="996">
        <v>8</v>
      </c>
      <c r="F22" s="1080" t="s">
        <v>717</v>
      </c>
      <c r="G22" s="1080">
        <v>1</v>
      </c>
      <c r="H22" s="1060">
        <v>1230779.0361350002</v>
      </c>
      <c r="I22" s="1085">
        <f t="shared" si="0"/>
        <v>1230779.0361350002</v>
      </c>
    </row>
    <row r="23" spans="1:9" ht="19.5" customHeight="1">
      <c r="A23" s="1079">
        <v>14</v>
      </c>
      <c r="B23" s="1002" t="s">
        <v>972</v>
      </c>
      <c r="C23" s="1036" t="s">
        <v>983</v>
      </c>
      <c r="D23" s="1084" t="s">
        <v>715</v>
      </c>
      <c r="E23" s="996" t="s">
        <v>1011</v>
      </c>
      <c r="F23" s="1080" t="s">
        <v>717</v>
      </c>
      <c r="G23" s="1080">
        <v>1</v>
      </c>
      <c r="H23" s="1060">
        <v>912668.62587500003</v>
      </c>
      <c r="I23" s="1085">
        <f>G23*H23</f>
        <v>912668.62587500003</v>
      </c>
    </row>
    <row r="24" spans="1:9" ht="19.5" customHeight="1">
      <c r="A24" s="1079">
        <v>15</v>
      </c>
      <c r="B24" s="1002" t="s">
        <v>972</v>
      </c>
      <c r="C24" s="1036" t="s">
        <v>984</v>
      </c>
      <c r="D24" s="1084" t="s">
        <v>715</v>
      </c>
      <c r="E24" s="996">
        <v>5</v>
      </c>
      <c r="F24" s="1080" t="s">
        <v>717</v>
      </c>
      <c r="G24" s="1080">
        <v>1</v>
      </c>
      <c r="H24" s="1060">
        <v>1047559.580435</v>
      </c>
      <c r="I24" s="1085">
        <f t="shared" si="0"/>
        <v>1047559.580435</v>
      </c>
    </row>
    <row r="25" spans="1:9" ht="29.25" customHeight="1">
      <c r="A25" s="1079">
        <v>16</v>
      </c>
      <c r="B25" s="1002" t="s">
        <v>972</v>
      </c>
      <c r="C25" s="1036" t="s">
        <v>985</v>
      </c>
      <c r="D25" s="1084" t="s">
        <v>715</v>
      </c>
      <c r="E25" s="996">
        <v>14</v>
      </c>
      <c r="F25" s="1080" t="s">
        <v>717</v>
      </c>
      <c r="G25" s="1080">
        <v>1</v>
      </c>
      <c r="H25" s="1060">
        <v>610665.29517499986</v>
      </c>
      <c r="I25" s="1085">
        <f t="shared" si="0"/>
        <v>610665.29517499986</v>
      </c>
    </row>
    <row r="26" spans="1:9" ht="29.25" customHeight="1">
      <c r="A26" s="1079">
        <v>17</v>
      </c>
      <c r="B26" s="1002" t="s">
        <v>972</v>
      </c>
      <c r="C26" s="1036" t="s">
        <v>985</v>
      </c>
      <c r="D26" s="1084" t="s">
        <v>715</v>
      </c>
      <c r="E26" s="996">
        <v>11</v>
      </c>
      <c r="F26" s="1080" t="s">
        <v>717</v>
      </c>
      <c r="G26" s="1080">
        <v>1</v>
      </c>
      <c r="H26" s="1060">
        <v>977587.80315500009</v>
      </c>
      <c r="I26" s="1085">
        <f t="shared" si="0"/>
        <v>977587.80315500009</v>
      </c>
    </row>
    <row r="27" spans="1:9" ht="29.25" customHeight="1">
      <c r="A27" s="1079">
        <v>18</v>
      </c>
      <c r="B27" s="1002" t="s">
        <v>972</v>
      </c>
      <c r="C27" s="1036" t="s">
        <v>985</v>
      </c>
      <c r="D27" s="1084" t="s">
        <v>715</v>
      </c>
      <c r="E27" s="996">
        <v>12</v>
      </c>
      <c r="F27" s="1080" t="s">
        <v>717</v>
      </c>
      <c r="G27" s="1080">
        <v>1</v>
      </c>
      <c r="H27" s="1060">
        <v>918919.95201499993</v>
      </c>
      <c r="I27" s="1085">
        <f t="shared" si="0"/>
        <v>918919.95201499993</v>
      </c>
    </row>
    <row r="28" spans="1:9" ht="19.5" customHeight="1">
      <c r="A28" s="1079">
        <v>19</v>
      </c>
      <c r="B28" s="1002" t="s">
        <v>972</v>
      </c>
      <c r="C28" s="1036" t="s">
        <v>983</v>
      </c>
      <c r="D28" s="1084" t="s">
        <v>715</v>
      </c>
      <c r="E28" s="996">
        <v>5</v>
      </c>
      <c r="F28" s="1080" t="s">
        <v>717</v>
      </c>
      <c r="G28" s="1080">
        <v>1</v>
      </c>
      <c r="H28" s="1060">
        <v>939207.34008500003</v>
      </c>
      <c r="I28" s="1085">
        <f t="shared" si="0"/>
        <v>939207.34008500003</v>
      </c>
    </row>
    <row r="29" spans="1:9" ht="19.5" customHeight="1">
      <c r="A29" s="1079">
        <v>20</v>
      </c>
      <c r="B29" s="1002" t="s">
        <v>972</v>
      </c>
      <c r="C29" s="1036" t="s">
        <v>986</v>
      </c>
      <c r="D29" s="1084" t="s">
        <v>715</v>
      </c>
      <c r="E29" s="996">
        <v>7</v>
      </c>
      <c r="F29" s="1080" t="s">
        <v>717</v>
      </c>
      <c r="G29" s="1080">
        <v>1</v>
      </c>
      <c r="H29" s="1060">
        <v>815399.09973500017</v>
      </c>
      <c r="I29" s="1085">
        <f t="shared" si="0"/>
        <v>815399.09973500017</v>
      </c>
    </row>
    <row r="30" spans="1:9" ht="19.5" customHeight="1">
      <c r="A30" s="1079">
        <v>21</v>
      </c>
      <c r="B30" s="1002" t="s">
        <v>972</v>
      </c>
      <c r="C30" s="1036" t="s">
        <v>986</v>
      </c>
      <c r="D30" s="1084" t="s">
        <v>715</v>
      </c>
      <c r="E30" s="996">
        <v>8</v>
      </c>
      <c r="F30" s="1080" t="s">
        <v>717</v>
      </c>
      <c r="G30" s="1080">
        <v>1</v>
      </c>
      <c r="H30" s="1060">
        <v>1202508.3827150001</v>
      </c>
      <c r="I30" s="1085">
        <f t="shared" si="0"/>
        <v>1202508.3827150001</v>
      </c>
    </row>
    <row r="31" spans="1:9" ht="19.5" customHeight="1">
      <c r="A31" s="1079">
        <v>22</v>
      </c>
      <c r="B31" s="1002" t="s">
        <v>972</v>
      </c>
      <c r="C31" s="1036" t="s">
        <v>987</v>
      </c>
      <c r="D31" s="1084" t="s">
        <v>715</v>
      </c>
      <c r="E31" s="996">
        <v>12</v>
      </c>
      <c r="F31" s="1080" t="s">
        <v>717</v>
      </c>
      <c r="G31" s="1080">
        <v>1</v>
      </c>
      <c r="H31" s="1060">
        <v>832943.17587500007</v>
      </c>
      <c r="I31" s="1085">
        <f t="shared" si="0"/>
        <v>832943.17587500007</v>
      </c>
    </row>
    <row r="32" spans="1:9" ht="19.5" customHeight="1">
      <c r="A32" s="1079">
        <v>23</v>
      </c>
      <c r="B32" s="1002" t="s">
        <v>972</v>
      </c>
      <c r="C32" s="1036" t="s">
        <v>987</v>
      </c>
      <c r="D32" s="1084" t="s">
        <v>715</v>
      </c>
      <c r="E32" s="996">
        <v>1</v>
      </c>
      <c r="F32" s="1080" t="s">
        <v>717</v>
      </c>
      <c r="G32" s="1080">
        <v>1</v>
      </c>
      <c r="H32" s="1060">
        <v>806508.37587500003</v>
      </c>
      <c r="I32" s="1085">
        <f t="shared" si="0"/>
        <v>806508.37587500003</v>
      </c>
    </row>
    <row r="33" spans="1:11" ht="19.5" customHeight="1">
      <c r="A33" s="1079">
        <v>24</v>
      </c>
      <c r="B33" s="1002" t="s">
        <v>972</v>
      </c>
      <c r="C33" s="1036" t="s">
        <v>988</v>
      </c>
      <c r="D33" s="1084" t="s">
        <v>715</v>
      </c>
      <c r="E33" s="996">
        <v>3</v>
      </c>
      <c r="F33" s="1080" t="s">
        <v>717</v>
      </c>
      <c r="G33" s="1080">
        <v>1</v>
      </c>
      <c r="H33" s="1060">
        <v>794226.03666500002</v>
      </c>
      <c r="I33" s="1085">
        <f t="shared" si="0"/>
        <v>794226.03666500002</v>
      </c>
    </row>
    <row r="34" spans="1:11" ht="19.5" customHeight="1">
      <c r="A34" s="1079">
        <v>25</v>
      </c>
      <c r="B34" s="1002" t="s">
        <v>972</v>
      </c>
      <c r="C34" s="1036" t="s">
        <v>989</v>
      </c>
      <c r="D34" s="1084" t="s">
        <v>715</v>
      </c>
      <c r="E34" s="998">
        <v>4</v>
      </c>
      <c r="F34" s="1080" t="s">
        <v>717</v>
      </c>
      <c r="G34" s="1080">
        <v>1</v>
      </c>
      <c r="H34" s="1060">
        <v>663626.73438499996</v>
      </c>
      <c r="I34" s="1085">
        <f t="shared" si="0"/>
        <v>663626.73438499996</v>
      </c>
    </row>
    <row r="35" spans="1:11" ht="19.5" customHeight="1">
      <c r="A35" s="1079">
        <v>26</v>
      </c>
      <c r="B35" s="1002" t="s">
        <v>972</v>
      </c>
      <c r="C35" s="1036" t="s">
        <v>989</v>
      </c>
      <c r="D35" s="1084" t="s">
        <v>715</v>
      </c>
      <c r="E35" s="998">
        <v>2</v>
      </c>
      <c r="F35" s="1080" t="s">
        <v>717</v>
      </c>
      <c r="G35" s="1080">
        <v>1</v>
      </c>
      <c r="H35" s="1060">
        <v>873734.96394499997</v>
      </c>
      <c r="I35" s="1085">
        <f t="shared" si="0"/>
        <v>873734.96394499997</v>
      </c>
    </row>
    <row r="36" spans="1:11" ht="19.5" customHeight="1">
      <c r="A36" s="1079">
        <v>27</v>
      </c>
      <c r="B36" s="1002" t="s">
        <v>972</v>
      </c>
      <c r="C36" s="1036" t="s">
        <v>990</v>
      </c>
      <c r="D36" s="1084" t="s">
        <v>715</v>
      </c>
      <c r="E36" s="998">
        <v>7</v>
      </c>
      <c r="F36" s="1080" t="s">
        <v>717</v>
      </c>
      <c r="G36" s="1080">
        <v>1</v>
      </c>
      <c r="H36" s="1060">
        <v>881194.68894500006</v>
      </c>
      <c r="I36" s="1085">
        <f t="shared" si="0"/>
        <v>881194.68894500006</v>
      </c>
    </row>
    <row r="37" spans="1:11" ht="19.5" customHeight="1">
      <c r="A37" s="1079">
        <v>28</v>
      </c>
      <c r="B37" s="1002" t="s">
        <v>991</v>
      </c>
      <c r="C37" s="1036" t="s">
        <v>992</v>
      </c>
      <c r="D37" s="1084" t="s">
        <v>715</v>
      </c>
      <c r="E37" s="998" t="s">
        <v>1012</v>
      </c>
      <c r="F37" s="1080" t="s">
        <v>717</v>
      </c>
      <c r="G37" s="1080">
        <v>1</v>
      </c>
      <c r="H37" s="1061">
        <v>582168.3556309999</v>
      </c>
      <c r="I37" s="1085">
        <f t="shared" si="0"/>
        <v>582168.3556309999</v>
      </c>
    </row>
    <row r="38" spans="1:11" ht="19.5" customHeight="1">
      <c r="A38" s="1079">
        <v>29</v>
      </c>
      <c r="B38" s="1002" t="s">
        <v>991</v>
      </c>
      <c r="C38" s="1036" t="s">
        <v>993</v>
      </c>
      <c r="D38" s="1084" t="s">
        <v>715</v>
      </c>
      <c r="E38" s="998" t="s">
        <v>1013</v>
      </c>
      <c r="F38" s="1080" t="s">
        <v>717</v>
      </c>
      <c r="G38" s="1080">
        <v>1</v>
      </c>
      <c r="H38" s="1061">
        <v>561838.68278899998</v>
      </c>
      <c r="I38" s="1085">
        <f t="shared" si="0"/>
        <v>561838.68278899998</v>
      </c>
    </row>
    <row r="39" spans="1:11" ht="19.5" customHeight="1">
      <c r="A39" s="1079">
        <v>30</v>
      </c>
      <c r="B39" s="1002" t="s">
        <v>991</v>
      </c>
      <c r="C39" s="1036" t="s">
        <v>994</v>
      </c>
      <c r="D39" s="1084" t="s">
        <v>715</v>
      </c>
      <c r="E39" s="998" t="s">
        <v>1014</v>
      </c>
      <c r="F39" s="1080" t="s">
        <v>717</v>
      </c>
      <c r="G39" s="1080">
        <v>1</v>
      </c>
      <c r="H39" s="1061">
        <v>804538.05087500007</v>
      </c>
      <c r="I39" s="1085">
        <f t="shared" si="0"/>
        <v>804538.05087500007</v>
      </c>
    </row>
    <row r="40" spans="1:11" ht="19.5" customHeight="1">
      <c r="A40" s="1079">
        <v>31</v>
      </c>
      <c r="B40" s="1002" t="s">
        <v>991</v>
      </c>
      <c r="C40" s="1036" t="s">
        <v>994</v>
      </c>
      <c r="D40" s="1084" t="s">
        <v>715</v>
      </c>
      <c r="E40" s="998" t="s">
        <v>1008</v>
      </c>
      <c r="F40" s="1080" t="s">
        <v>717</v>
      </c>
      <c r="G40" s="1080">
        <v>1</v>
      </c>
      <c r="H40" s="1061">
        <v>793003.77780500008</v>
      </c>
      <c r="I40" s="1085">
        <f t="shared" si="0"/>
        <v>793003.77780500008</v>
      </c>
    </row>
    <row r="41" spans="1:11" ht="19.5" customHeight="1">
      <c r="A41" s="1079">
        <v>32</v>
      </c>
      <c r="B41" s="1002" t="s">
        <v>991</v>
      </c>
      <c r="C41" s="1036" t="s">
        <v>995</v>
      </c>
      <c r="D41" s="1084" t="s">
        <v>715</v>
      </c>
      <c r="E41" s="998" t="s">
        <v>1015</v>
      </c>
      <c r="F41" s="1080" t="s">
        <v>717</v>
      </c>
      <c r="G41" s="1080">
        <v>1</v>
      </c>
      <c r="H41" s="1061">
        <v>629148.66392900003</v>
      </c>
      <c r="I41" s="1085">
        <f t="shared" si="0"/>
        <v>629148.66392900003</v>
      </c>
    </row>
    <row r="42" spans="1:11" ht="19.5" customHeight="1">
      <c r="A42" s="1079">
        <v>33</v>
      </c>
      <c r="B42" s="1002" t="s">
        <v>991</v>
      </c>
      <c r="C42" s="1036" t="s">
        <v>992</v>
      </c>
      <c r="D42" s="1084" t="s">
        <v>715</v>
      </c>
      <c r="E42" s="998">
        <v>7</v>
      </c>
      <c r="F42" s="1080" t="s">
        <v>717</v>
      </c>
      <c r="G42" s="1080">
        <v>1</v>
      </c>
      <c r="H42" s="1061">
        <v>509248.20142099989</v>
      </c>
      <c r="I42" s="1085">
        <f t="shared" si="0"/>
        <v>509248.20142099989</v>
      </c>
    </row>
    <row r="43" spans="1:11" ht="19.5" customHeight="1">
      <c r="A43" s="1079">
        <v>34</v>
      </c>
      <c r="B43" s="1002" t="s">
        <v>991</v>
      </c>
      <c r="C43" s="1036" t="s">
        <v>992</v>
      </c>
      <c r="D43" s="1084" t="s">
        <v>715</v>
      </c>
      <c r="E43" s="998">
        <v>14</v>
      </c>
      <c r="F43" s="1080" t="s">
        <v>717</v>
      </c>
      <c r="G43" s="1080">
        <v>1</v>
      </c>
      <c r="H43" s="1061">
        <v>509248.20142099989</v>
      </c>
      <c r="I43" s="1085">
        <f t="shared" si="0"/>
        <v>509248.20142099989</v>
      </c>
    </row>
    <row r="44" spans="1:11" ht="19.5" customHeight="1">
      <c r="A44" s="1079">
        <v>35</v>
      </c>
      <c r="B44" s="1002" t="s">
        <v>991</v>
      </c>
      <c r="C44" s="1036" t="s">
        <v>992</v>
      </c>
      <c r="D44" s="1084" t="s">
        <v>715</v>
      </c>
      <c r="E44" s="998">
        <v>15</v>
      </c>
      <c r="F44" s="1080" t="s">
        <v>717</v>
      </c>
      <c r="G44" s="1080">
        <v>1</v>
      </c>
      <c r="H44" s="1061">
        <v>518262.71034199989</v>
      </c>
      <c r="I44" s="1085">
        <f t="shared" ref="I44:I107" si="1">G44*H44</f>
        <v>518262.71034199989</v>
      </c>
    </row>
    <row r="45" spans="1:11" ht="19.5" customHeight="1">
      <c r="A45" s="1079">
        <v>36</v>
      </c>
      <c r="B45" s="1002" t="s">
        <v>991</v>
      </c>
      <c r="C45" s="1036" t="s">
        <v>996</v>
      </c>
      <c r="D45" s="1084" t="s">
        <v>715</v>
      </c>
      <c r="E45" s="998">
        <v>3</v>
      </c>
      <c r="F45" s="1080" t="s">
        <v>717</v>
      </c>
      <c r="G45" s="1080">
        <v>1</v>
      </c>
      <c r="H45" s="1061">
        <v>516793.25403499987</v>
      </c>
      <c r="I45" s="1085">
        <f t="shared" si="1"/>
        <v>516793.25403499987</v>
      </c>
    </row>
    <row r="46" spans="1:11" ht="19.5" customHeight="1">
      <c r="A46" s="1079">
        <v>37</v>
      </c>
      <c r="B46" s="1002" t="s">
        <v>991</v>
      </c>
      <c r="C46" s="1036" t="s">
        <v>997</v>
      </c>
      <c r="D46" s="1084" t="s">
        <v>715</v>
      </c>
      <c r="E46" s="998" t="s">
        <v>155</v>
      </c>
      <c r="F46" s="1080" t="s">
        <v>717</v>
      </c>
      <c r="G46" s="1080">
        <v>1</v>
      </c>
      <c r="H46" s="1061">
        <v>507778.74511399993</v>
      </c>
      <c r="I46" s="1085">
        <f t="shared" si="1"/>
        <v>507778.74511399993</v>
      </c>
      <c r="K46" s="834">
        <v>37432757.676665001</v>
      </c>
    </row>
    <row r="47" spans="1:11" ht="19.5" customHeight="1">
      <c r="A47" s="1079">
        <v>38</v>
      </c>
      <c r="B47" s="1002" t="s">
        <v>991</v>
      </c>
      <c r="C47" s="1036" t="s">
        <v>998</v>
      </c>
      <c r="D47" s="1084" t="s">
        <v>715</v>
      </c>
      <c r="E47" s="998" t="s">
        <v>1016</v>
      </c>
      <c r="F47" s="1080" t="s">
        <v>717</v>
      </c>
      <c r="G47" s="1080">
        <v>1</v>
      </c>
      <c r="H47" s="1061">
        <v>513020.72772799991</v>
      </c>
      <c r="I47" s="1085">
        <f t="shared" si="1"/>
        <v>513020.72772799991</v>
      </c>
    </row>
    <row r="48" spans="1:11" ht="19.5" customHeight="1">
      <c r="A48" s="1079">
        <v>39</v>
      </c>
      <c r="B48" s="1002" t="s">
        <v>991</v>
      </c>
      <c r="C48" s="1036" t="s">
        <v>998</v>
      </c>
      <c r="D48" s="1084" t="s">
        <v>715</v>
      </c>
      <c r="E48" s="998" t="s">
        <v>1017</v>
      </c>
      <c r="F48" s="1080" t="s">
        <v>717</v>
      </c>
      <c r="G48" s="1080">
        <v>1</v>
      </c>
      <c r="H48" s="1061">
        <v>511551.2714209999</v>
      </c>
      <c r="I48" s="1085">
        <f t="shared" si="1"/>
        <v>511551.2714209999</v>
      </c>
    </row>
    <row r="49" spans="1:9" ht="19.5" customHeight="1">
      <c r="A49" s="1079">
        <v>40</v>
      </c>
      <c r="B49" s="1002" t="s">
        <v>991</v>
      </c>
      <c r="C49" s="1035" t="s">
        <v>994</v>
      </c>
      <c r="D49" s="1084" t="s">
        <v>715</v>
      </c>
      <c r="E49" s="998" t="s">
        <v>1018</v>
      </c>
      <c r="F49" s="1080" t="s">
        <v>717</v>
      </c>
      <c r="G49" s="1080">
        <v>1</v>
      </c>
      <c r="H49" s="1060">
        <v>509248.20142099989</v>
      </c>
      <c r="I49" s="1085">
        <f t="shared" si="1"/>
        <v>509248.20142099989</v>
      </c>
    </row>
    <row r="50" spans="1:9" ht="19.5" customHeight="1">
      <c r="A50" s="1079">
        <v>41</v>
      </c>
      <c r="B50" s="1002" t="s">
        <v>991</v>
      </c>
      <c r="C50" s="1035" t="s">
        <v>994</v>
      </c>
      <c r="D50" s="1084" t="s">
        <v>715</v>
      </c>
      <c r="E50" s="998">
        <v>9</v>
      </c>
      <c r="F50" s="1080" t="s">
        <v>717</v>
      </c>
      <c r="G50" s="1080">
        <v>1</v>
      </c>
      <c r="H50" s="1060">
        <v>514490.18403499993</v>
      </c>
      <c r="I50" s="1085">
        <f t="shared" si="1"/>
        <v>514490.18403499993</v>
      </c>
    </row>
    <row r="51" spans="1:9" ht="19.5" customHeight="1">
      <c r="A51" s="1079">
        <v>42</v>
      </c>
      <c r="B51" s="1002" t="s">
        <v>699</v>
      </c>
      <c r="C51" s="1006" t="s">
        <v>922</v>
      </c>
      <c r="D51" s="1084" t="s">
        <v>715</v>
      </c>
      <c r="E51" s="1004">
        <v>2</v>
      </c>
      <c r="F51" s="1080" t="s">
        <v>717</v>
      </c>
      <c r="G51" s="1080">
        <v>1</v>
      </c>
      <c r="H51" s="1060">
        <v>1520841.802625</v>
      </c>
      <c r="I51" s="1085">
        <f t="shared" si="1"/>
        <v>1520841.802625</v>
      </c>
    </row>
    <row r="52" spans="1:9" ht="19.5" customHeight="1">
      <c r="A52" s="1079">
        <v>43</v>
      </c>
      <c r="B52" s="1002" t="s">
        <v>699</v>
      </c>
      <c r="C52" s="1006" t="s">
        <v>922</v>
      </c>
      <c r="D52" s="1084" t="s">
        <v>715</v>
      </c>
      <c r="E52" s="1004">
        <v>4</v>
      </c>
      <c r="F52" s="1080" t="s">
        <v>717</v>
      </c>
      <c r="G52" s="1080">
        <v>1</v>
      </c>
      <c r="H52" s="1060">
        <v>921834.28031300008</v>
      </c>
      <c r="I52" s="1085">
        <f t="shared" si="1"/>
        <v>921834.28031300008</v>
      </c>
    </row>
    <row r="53" spans="1:9" ht="19.5" customHeight="1">
      <c r="A53" s="1079">
        <v>44</v>
      </c>
      <c r="B53" s="1002" t="s">
        <v>699</v>
      </c>
      <c r="C53" s="1006" t="s">
        <v>922</v>
      </c>
      <c r="D53" s="1084" t="s">
        <v>715</v>
      </c>
      <c r="E53" s="1004">
        <v>8</v>
      </c>
      <c r="F53" s="1080" t="s">
        <v>717</v>
      </c>
      <c r="G53" s="1080">
        <v>1</v>
      </c>
      <c r="H53" s="1060">
        <v>785133.56166499993</v>
      </c>
      <c r="I53" s="1085">
        <f t="shared" si="1"/>
        <v>785133.56166499993</v>
      </c>
    </row>
    <row r="54" spans="1:9" ht="19.5" customHeight="1">
      <c r="A54" s="1079">
        <v>45</v>
      </c>
      <c r="B54" s="1002" t="s">
        <v>699</v>
      </c>
      <c r="C54" s="1006" t="s">
        <v>922</v>
      </c>
      <c r="D54" s="1084" t="s">
        <v>715</v>
      </c>
      <c r="E54" s="1004">
        <v>11</v>
      </c>
      <c r="F54" s="1080" t="s">
        <v>717</v>
      </c>
      <c r="G54" s="1080">
        <v>1</v>
      </c>
      <c r="H54" s="1060">
        <v>862992.600875</v>
      </c>
      <c r="I54" s="1085">
        <f t="shared" si="1"/>
        <v>862992.600875</v>
      </c>
    </row>
    <row r="55" spans="1:9" ht="19.5" customHeight="1">
      <c r="A55" s="1079">
        <v>46</v>
      </c>
      <c r="B55" s="1002" t="s">
        <v>699</v>
      </c>
      <c r="C55" s="1006" t="s">
        <v>922</v>
      </c>
      <c r="D55" s="1084" t="s">
        <v>715</v>
      </c>
      <c r="E55" s="1004">
        <v>3</v>
      </c>
      <c r="F55" s="1080" t="s">
        <v>717</v>
      </c>
      <c r="G55" s="1080">
        <v>1</v>
      </c>
      <c r="H55" s="1060">
        <v>864304.91394500004</v>
      </c>
      <c r="I55" s="1085">
        <f t="shared" si="1"/>
        <v>864304.91394500004</v>
      </c>
    </row>
    <row r="56" spans="1:9" ht="19.5" customHeight="1">
      <c r="A56" s="1079">
        <v>47</v>
      </c>
      <c r="B56" s="1002" t="s">
        <v>699</v>
      </c>
      <c r="C56" s="1006" t="s">
        <v>923</v>
      </c>
      <c r="D56" s="1084" t="s">
        <v>715</v>
      </c>
      <c r="E56" s="1004">
        <v>5</v>
      </c>
      <c r="F56" s="1080" t="s">
        <v>717</v>
      </c>
      <c r="G56" s="1080">
        <v>1</v>
      </c>
      <c r="H56" s="1060">
        <v>824719.23780500004</v>
      </c>
      <c r="I56" s="1085">
        <f t="shared" si="1"/>
        <v>824719.23780500004</v>
      </c>
    </row>
    <row r="57" spans="1:9" ht="19.5" customHeight="1">
      <c r="A57" s="1079">
        <v>48</v>
      </c>
      <c r="B57" s="1002" t="s">
        <v>699</v>
      </c>
      <c r="C57" s="1006" t="s">
        <v>924</v>
      </c>
      <c r="D57" s="1084" t="s">
        <v>715</v>
      </c>
      <c r="E57" s="1004">
        <v>7</v>
      </c>
      <c r="F57" s="1080" t="s">
        <v>717</v>
      </c>
      <c r="G57" s="1080">
        <v>1</v>
      </c>
      <c r="H57" s="1060">
        <v>728110.01052499993</v>
      </c>
      <c r="I57" s="1085">
        <f t="shared" si="1"/>
        <v>728110.01052499993</v>
      </c>
    </row>
    <row r="58" spans="1:9" ht="19.5" customHeight="1">
      <c r="A58" s="1079">
        <v>49</v>
      </c>
      <c r="B58" s="1002" t="s">
        <v>699</v>
      </c>
      <c r="C58" s="1006" t="s">
        <v>924</v>
      </c>
      <c r="D58" s="1084" t="s">
        <v>715</v>
      </c>
      <c r="E58" s="1004">
        <v>8</v>
      </c>
      <c r="F58" s="1080" t="s">
        <v>717</v>
      </c>
      <c r="G58" s="1080">
        <v>1</v>
      </c>
      <c r="H58" s="1060">
        <v>697133</v>
      </c>
      <c r="I58" s="1085">
        <f>G58*H58</f>
        <v>697133</v>
      </c>
    </row>
    <row r="59" spans="1:9" ht="19.5" customHeight="1">
      <c r="A59" s="1079">
        <v>50</v>
      </c>
      <c r="B59" s="1002" t="s">
        <v>699</v>
      </c>
      <c r="C59" s="1006" t="s">
        <v>924</v>
      </c>
      <c r="D59" s="1084" t="s">
        <v>715</v>
      </c>
      <c r="E59" s="1004">
        <v>9</v>
      </c>
      <c r="F59" s="1080" t="s">
        <v>717</v>
      </c>
      <c r="G59" s="1080">
        <v>1</v>
      </c>
      <c r="H59" s="1060">
        <v>758923.64859500004</v>
      </c>
      <c r="I59" s="1085">
        <f t="shared" si="1"/>
        <v>758923.64859500004</v>
      </c>
    </row>
    <row r="60" spans="1:9" ht="19.5" customHeight="1">
      <c r="A60" s="1079">
        <v>51</v>
      </c>
      <c r="B60" s="1002" t="s">
        <v>699</v>
      </c>
      <c r="C60" s="1006" t="s">
        <v>924</v>
      </c>
      <c r="D60" s="1084" t="s">
        <v>715</v>
      </c>
      <c r="E60" s="1004">
        <v>12</v>
      </c>
      <c r="F60" s="1080" t="s">
        <v>717</v>
      </c>
      <c r="G60" s="1080">
        <v>1</v>
      </c>
      <c r="H60" s="1060">
        <v>1047661.6173650001</v>
      </c>
      <c r="I60" s="1085">
        <f t="shared" si="1"/>
        <v>1047661.6173650001</v>
      </c>
    </row>
    <row r="61" spans="1:9" ht="19.5" customHeight="1">
      <c r="A61" s="1079">
        <v>52</v>
      </c>
      <c r="B61" s="1002" t="s">
        <v>699</v>
      </c>
      <c r="C61" s="1006" t="s">
        <v>925</v>
      </c>
      <c r="D61" s="1084" t="s">
        <v>715</v>
      </c>
      <c r="E61" s="1004">
        <v>5</v>
      </c>
      <c r="F61" s="1080" t="s">
        <v>717</v>
      </c>
      <c r="G61" s="1080">
        <v>1</v>
      </c>
      <c r="H61" s="1060">
        <v>1055662.9554349999</v>
      </c>
      <c r="I61" s="1085">
        <f t="shared" si="1"/>
        <v>1055662.9554349999</v>
      </c>
    </row>
    <row r="62" spans="1:9" ht="19.5" customHeight="1">
      <c r="A62" s="1079">
        <v>53</v>
      </c>
      <c r="B62" s="1002" t="s">
        <v>699</v>
      </c>
      <c r="C62" s="1006" t="s">
        <v>925</v>
      </c>
      <c r="D62" s="1084" t="s">
        <v>715</v>
      </c>
      <c r="E62" s="1004">
        <v>6</v>
      </c>
      <c r="F62" s="1080" t="s">
        <v>717</v>
      </c>
      <c r="G62" s="1080">
        <v>1</v>
      </c>
      <c r="H62" s="1060">
        <v>974289.90429500001</v>
      </c>
      <c r="I62" s="1085">
        <f t="shared" si="1"/>
        <v>974289.90429500001</v>
      </c>
    </row>
    <row r="63" spans="1:9" ht="19.5" customHeight="1">
      <c r="A63" s="1079">
        <v>54</v>
      </c>
      <c r="B63" s="1002" t="s">
        <v>699</v>
      </c>
      <c r="C63" s="1006" t="s">
        <v>925</v>
      </c>
      <c r="D63" s="1084" t="s">
        <v>715</v>
      </c>
      <c r="E63" s="1004">
        <v>8</v>
      </c>
      <c r="F63" s="1080" t="s">
        <v>717</v>
      </c>
      <c r="G63" s="1080">
        <v>1</v>
      </c>
      <c r="H63" s="1060">
        <v>1520841.802625</v>
      </c>
      <c r="I63" s="1085">
        <f t="shared" si="1"/>
        <v>1520841.802625</v>
      </c>
    </row>
    <row r="64" spans="1:9" ht="19.5" customHeight="1">
      <c r="A64" s="1079">
        <v>55</v>
      </c>
      <c r="B64" s="1002" t="s">
        <v>699</v>
      </c>
      <c r="C64" s="1006" t="s">
        <v>924</v>
      </c>
      <c r="D64" s="1084" t="s">
        <v>715</v>
      </c>
      <c r="E64" s="1004">
        <v>11</v>
      </c>
      <c r="F64" s="1080" t="s">
        <v>717</v>
      </c>
      <c r="G64" s="1080">
        <v>1</v>
      </c>
      <c r="H64" s="1060">
        <v>1128918.2696450001</v>
      </c>
      <c r="I64" s="1085">
        <f t="shared" si="1"/>
        <v>1128918.2696450001</v>
      </c>
    </row>
    <row r="65" spans="1:9" ht="19.5" customHeight="1">
      <c r="A65" s="1079">
        <v>56</v>
      </c>
      <c r="B65" s="1002" t="s">
        <v>699</v>
      </c>
      <c r="C65" s="1006" t="s">
        <v>926</v>
      </c>
      <c r="D65" s="1084" t="s">
        <v>715</v>
      </c>
      <c r="E65" s="1001" t="s">
        <v>1003</v>
      </c>
      <c r="F65" s="1080" t="s">
        <v>717</v>
      </c>
      <c r="G65" s="1080">
        <v>1</v>
      </c>
      <c r="H65" s="1060">
        <v>1117290.2315750001</v>
      </c>
      <c r="I65" s="1085">
        <f t="shared" si="1"/>
        <v>1117290.2315750001</v>
      </c>
    </row>
    <row r="66" spans="1:9" ht="19.5" customHeight="1">
      <c r="A66" s="1079">
        <v>57</v>
      </c>
      <c r="B66" s="1002" t="s">
        <v>699</v>
      </c>
      <c r="C66" s="1006" t="s">
        <v>926</v>
      </c>
      <c r="D66" s="1084" t="s">
        <v>715</v>
      </c>
      <c r="E66" s="1004">
        <v>3</v>
      </c>
      <c r="F66" s="1080" t="s">
        <v>717</v>
      </c>
      <c r="G66" s="1080">
        <v>1</v>
      </c>
      <c r="H66" s="1060">
        <v>999951.71736500016</v>
      </c>
      <c r="I66" s="1085">
        <f t="shared" si="1"/>
        <v>999951.71736500016</v>
      </c>
    </row>
    <row r="67" spans="1:9" ht="19.5" customHeight="1">
      <c r="A67" s="1079">
        <v>58</v>
      </c>
      <c r="B67" s="1002" t="s">
        <v>699</v>
      </c>
      <c r="C67" s="1006" t="s">
        <v>926</v>
      </c>
      <c r="D67" s="1084" t="s">
        <v>715</v>
      </c>
      <c r="E67" s="1004">
        <v>4</v>
      </c>
      <c r="F67" s="1080" t="s">
        <v>717</v>
      </c>
      <c r="G67" s="1080">
        <v>1</v>
      </c>
      <c r="H67" s="1060">
        <v>950935.99122500012</v>
      </c>
      <c r="I67" s="1085">
        <f t="shared" si="1"/>
        <v>950935.99122500012</v>
      </c>
    </row>
    <row r="68" spans="1:9" ht="19.5" customHeight="1">
      <c r="A68" s="1079">
        <v>59</v>
      </c>
      <c r="B68" s="1002" t="s">
        <v>699</v>
      </c>
      <c r="C68" s="1006" t="s">
        <v>926</v>
      </c>
      <c r="D68" s="1084" t="s">
        <v>715</v>
      </c>
      <c r="E68" s="1004">
        <v>6</v>
      </c>
      <c r="F68" s="1080" t="s">
        <v>717</v>
      </c>
      <c r="G68" s="1080">
        <v>1</v>
      </c>
      <c r="H68" s="1060">
        <v>950935.99122500012</v>
      </c>
      <c r="I68" s="1085">
        <f t="shared" si="1"/>
        <v>950935.99122500012</v>
      </c>
    </row>
    <row r="69" spans="1:9" ht="19.5" customHeight="1">
      <c r="A69" s="1079">
        <v>60</v>
      </c>
      <c r="B69" s="1002" t="s">
        <v>699</v>
      </c>
      <c r="C69" s="1006" t="s">
        <v>926</v>
      </c>
      <c r="D69" s="1084" t="s">
        <v>715</v>
      </c>
      <c r="E69" s="1004">
        <v>15</v>
      </c>
      <c r="F69" s="1080" t="s">
        <v>717</v>
      </c>
      <c r="G69" s="1080">
        <v>1</v>
      </c>
      <c r="H69" s="1060">
        <v>864304.91394500004</v>
      </c>
      <c r="I69" s="1085">
        <f t="shared" si="1"/>
        <v>864304.91394500004</v>
      </c>
    </row>
    <row r="70" spans="1:9" ht="19.5" customHeight="1">
      <c r="A70" s="1079">
        <v>61</v>
      </c>
      <c r="B70" s="1002" t="s">
        <v>699</v>
      </c>
      <c r="C70" s="1006" t="s">
        <v>927</v>
      </c>
      <c r="D70" s="1084" t="s">
        <v>715</v>
      </c>
      <c r="E70" s="1004">
        <v>6</v>
      </c>
      <c r="F70" s="1080" t="s">
        <v>717</v>
      </c>
      <c r="G70" s="1080">
        <v>1</v>
      </c>
      <c r="H70" s="1060">
        <v>977803.91622500005</v>
      </c>
      <c r="I70" s="1085">
        <f t="shared" si="1"/>
        <v>977803.91622500005</v>
      </c>
    </row>
    <row r="71" spans="1:9" ht="19.5" customHeight="1">
      <c r="A71" s="1079">
        <v>62</v>
      </c>
      <c r="B71" s="1002" t="s">
        <v>699</v>
      </c>
      <c r="C71" s="1006" t="s">
        <v>927</v>
      </c>
      <c r="D71" s="1084" t="s">
        <v>715</v>
      </c>
      <c r="E71" s="1004">
        <v>7</v>
      </c>
      <c r="F71" s="1080" t="s">
        <v>717</v>
      </c>
      <c r="G71" s="1080">
        <v>1</v>
      </c>
      <c r="H71" s="1060">
        <v>969686.17929500004</v>
      </c>
      <c r="I71" s="1085">
        <f t="shared" si="1"/>
        <v>969686.17929500004</v>
      </c>
    </row>
    <row r="72" spans="1:9" ht="19.5" customHeight="1">
      <c r="A72" s="1079">
        <v>63</v>
      </c>
      <c r="B72" s="1002" t="s">
        <v>699</v>
      </c>
      <c r="C72" s="1006" t="s">
        <v>927</v>
      </c>
      <c r="D72" s="1084" t="s">
        <v>715</v>
      </c>
      <c r="E72" s="1004">
        <v>8</v>
      </c>
      <c r="F72" s="1080" t="s">
        <v>717</v>
      </c>
      <c r="G72" s="1080">
        <v>1</v>
      </c>
      <c r="H72" s="1060">
        <v>1200629.896925</v>
      </c>
      <c r="I72" s="1085">
        <f t="shared" si="1"/>
        <v>1200629.896925</v>
      </c>
    </row>
    <row r="73" spans="1:9" ht="19.5" customHeight="1">
      <c r="A73" s="1079">
        <v>64</v>
      </c>
      <c r="B73" s="1002" t="s">
        <v>699</v>
      </c>
      <c r="C73" s="1006" t="s">
        <v>928</v>
      </c>
      <c r="D73" s="1084" t="s">
        <v>715</v>
      </c>
      <c r="E73" s="1004">
        <v>13</v>
      </c>
      <c r="F73" s="1080" t="s">
        <v>717</v>
      </c>
      <c r="G73" s="1080">
        <v>1</v>
      </c>
      <c r="H73" s="1060">
        <v>842157.11280500004</v>
      </c>
      <c r="I73" s="1085">
        <f t="shared" si="1"/>
        <v>842157.11280500004</v>
      </c>
    </row>
    <row r="74" spans="1:9" ht="19.5" customHeight="1">
      <c r="A74" s="1079">
        <v>65</v>
      </c>
      <c r="B74" s="1002" t="s">
        <v>699</v>
      </c>
      <c r="C74" s="1006" t="s">
        <v>929</v>
      </c>
      <c r="D74" s="1084" t="s">
        <v>715</v>
      </c>
      <c r="E74" s="1004">
        <v>4</v>
      </c>
      <c r="F74" s="1080" t="s">
        <v>717</v>
      </c>
      <c r="G74" s="1080">
        <v>1</v>
      </c>
      <c r="H74" s="1060">
        <v>997327.09122499998</v>
      </c>
      <c r="I74" s="1085">
        <f t="shared" si="1"/>
        <v>997327.09122499998</v>
      </c>
    </row>
    <row r="75" spans="1:9" ht="19.5" customHeight="1">
      <c r="A75" s="1079">
        <v>66</v>
      </c>
      <c r="B75" s="1002" t="s">
        <v>699</v>
      </c>
      <c r="C75" s="1006" t="s">
        <v>929</v>
      </c>
      <c r="D75" s="1084" t="s">
        <v>715</v>
      </c>
      <c r="E75" s="1004">
        <v>10</v>
      </c>
      <c r="F75" s="1080" t="s">
        <v>717</v>
      </c>
      <c r="G75" s="1080">
        <v>1</v>
      </c>
      <c r="H75" s="1060">
        <v>911350.31508500013</v>
      </c>
      <c r="I75" s="1085">
        <f t="shared" si="1"/>
        <v>911350.31508500013</v>
      </c>
    </row>
    <row r="76" spans="1:9" ht="19.5" customHeight="1">
      <c r="A76" s="1079">
        <v>67</v>
      </c>
      <c r="B76" s="1002" t="s">
        <v>699</v>
      </c>
      <c r="C76" s="1006" t="s">
        <v>929</v>
      </c>
      <c r="D76" s="1084" t="s">
        <v>715</v>
      </c>
      <c r="E76" s="1004">
        <v>5</v>
      </c>
      <c r="F76" s="1080" t="s">
        <v>717</v>
      </c>
      <c r="G76" s="1080">
        <v>1</v>
      </c>
      <c r="H76" s="1060">
        <v>902578.27701500012</v>
      </c>
      <c r="I76" s="1085">
        <f t="shared" si="1"/>
        <v>902578.27701500012</v>
      </c>
    </row>
    <row r="77" spans="1:9" ht="19.5" customHeight="1">
      <c r="A77" s="1079">
        <v>68</v>
      </c>
      <c r="B77" s="1002" t="s">
        <v>699</v>
      </c>
      <c r="C77" s="1006" t="s">
        <v>929</v>
      </c>
      <c r="D77" s="1084" t="s">
        <v>715</v>
      </c>
      <c r="E77" s="1004">
        <v>8</v>
      </c>
      <c r="F77" s="1080" t="s">
        <v>717</v>
      </c>
      <c r="G77" s="1080">
        <v>1</v>
      </c>
      <c r="H77" s="1060">
        <v>1409959.4530046</v>
      </c>
      <c r="I77" s="1085">
        <f t="shared" si="1"/>
        <v>1409959.4530046</v>
      </c>
    </row>
    <row r="78" spans="1:9" ht="19.5" customHeight="1">
      <c r="A78" s="1079">
        <v>69</v>
      </c>
      <c r="B78" s="1002" t="s">
        <v>699</v>
      </c>
      <c r="C78" s="1006" t="s">
        <v>929</v>
      </c>
      <c r="D78" s="1084" t="s">
        <v>715</v>
      </c>
      <c r="E78" s="1004">
        <v>14</v>
      </c>
      <c r="F78" s="1080" t="s">
        <v>717</v>
      </c>
      <c r="G78" s="1080">
        <v>1</v>
      </c>
      <c r="H78" s="1060">
        <v>996778.99122500001</v>
      </c>
      <c r="I78" s="1085">
        <f t="shared" si="1"/>
        <v>996778.99122500001</v>
      </c>
    </row>
    <row r="79" spans="1:9" ht="19.5" customHeight="1">
      <c r="A79" s="1079">
        <v>70</v>
      </c>
      <c r="B79" s="1002" t="s">
        <v>699</v>
      </c>
      <c r="C79" s="1006" t="s">
        <v>930</v>
      </c>
      <c r="D79" s="1084" t="s">
        <v>715</v>
      </c>
      <c r="E79" s="1004">
        <v>1</v>
      </c>
      <c r="F79" s="1080" t="s">
        <v>717</v>
      </c>
      <c r="G79" s="1080">
        <v>1</v>
      </c>
      <c r="H79" s="1060">
        <v>695759.17245499999</v>
      </c>
      <c r="I79" s="1085">
        <f t="shared" si="1"/>
        <v>695759.17245499999</v>
      </c>
    </row>
    <row r="80" spans="1:9" ht="19.5" customHeight="1">
      <c r="A80" s="1079">
        <v>71</v>
      </c>
      <c r="B80" s="1002" t="s">
        <v>699</v>
      </c>
      <c r="C80" s="1006" t="s">
        <v>930</v>
      </c>
      <c r="D80" s="1084" t="s">
        <v>715</v>
      </c>
      <c r="E80" s="1004">
        <v>7</v>
      </c>
      <c r="F80" s="1080" t="s">
        <v>717</v>
      </c>
      <c r="G80" s="1080">
        <v>1</v>
      </c>
      <c r="H80" s="1060">
        <v>1409959.4530046</v>
      </c>
      <c r="I80" s="1085">
        <f t="shared" si="1"/>
        <v>1409959.4530046</v>
      </c>
    </row>
    <row r="81" spans="1:9" ht="19.5" customHeight="1">
      <c r="A81" s="1079">
        <v>72</v>
      </c>
      <c r="B81" s="1002" t="s">
        <v>699</v>
      </c>
      <c r="C81" s="1006" t="s">
        <v>930</v>
      </c>
      <c r="D81" s="1084" t="s">
        <v>715</v>
      </c>
      <c r="E81" s="1004">
        <v>8</v>
      </c>
      <c r="F81" s="1080" t="s">
        <v>717</v>
      </c>
      <c r="G81" s="1080">
        <v>1</v>
      </c>
      <c r="H81" s="1060">
        <v>855532.87587500003</v>
      </c>
      <c r="I81" s="1085">
        <f t="shared" si="1"/>
        <v>855532.87587500003</v>
      </c>
    </row>
    <row r="82" spans="1:9" ht="19.5" customHeight="1">
      <c r="A82" s="1079">
        <v>73</v>
      </c>
      <c r="B82" s="1002" t="s">
        <v>699</v>
      </c>
      <c r="C82" s="1006" t="s">
        <v>930</v>
      </c>
      <c r="D82" s="1084" t="s">
        <v>715</v>
      </c>
      <c r="E82" s="1004">
        <v>4</v>
      </c>
      <c r="F82" s="1080" t="s">
        <v>717</v>
      </c>
      <c r="G82" s="1080">
        <v>1</v>
      </c>
      <c r="H82" s="1060">
        <v>969686.17929500004</v>
      </c>
      <c r="I82" s="1085">
        <f t="shared" si="1"/>
        <v>969686.17929500004</v>
      </c>
    </row>
    <row r="83" spans="1:9" ht="19.5" customHeight="1">
      <c r="A83" s="1079">
        <v>74</v>
      </c>
      <c r="B83" s="1002" t="s">
        <v>699</v>
      </c>
      <c r="C83" s="1006" t="s">
        <v>930</v>
      </c>
      <c r="D83" s="1084" t="s">
        <v>715</v>
      </c>
      <c r="E83" s="1004">
        <v>11</v>
      </c>
      <c r="F83" s="1080" t="s">
        <v>717</v>
      </c>
      <c r="G83" s="1080">
        <v>1</v>
      </c>
      <c r="H83" s="1060">
        <v>822633.93780500011</v>
      </c>
      <c r="I83" s="1085">
        <f t="shared" si="1"/>
        <v>822633.93780500011</v>
      </c>
    </row>
    <row r="84" spans="1:9" ht="19.5" customHeight="1">
      <c r="A84" s="1079">
        <v>75</v>
      </c>
      <c r="B84" s="1002" t="s">
        <v>699</v>
      </c>
      <c r="C84" s="1006" t="s">
        <v>930</v>
      </c>
      <c r="D84" s="1084" t="s">
        <v>715</v>
      </c>
      <c r="E84" s="1003" t="s">
        <v>1004</v>
      </c>
      <c r="F84" s="1080" t="s">
        <v>717</v>
      </c>
      <c r="G84" s="1080">
        <v>1</v>
      </c>
      <c r="H84" s="1060">
        <v>988436.36736500007</v>
      </c>
      <c r="I84" s="1085">
        <f t="shared" si="1"/>
        <v>988436.36736500007</v>
      </c>
    </row>
    <row r="85" spans="1:9" ht="19.5" customHeight="1">
      <c r="A85" s="1079">
        <v>76</v>
      </c>
      <c r="B85" s="1002" t="s">
        <v>699</v>
      </c>
      <c r="C85" s="1006" t="s">
        <v>931</v>
      </c>
      <c r="D85" s="1084" t="s">
        <v>715</v>
      </c>
      <c r="E85" s="1004">
        <v>14</v>
      </c>
      <c r="F85" s="1080" t="s">
        <v>717</v>
      </c>
      <c r="G85" s="1080">
        <v>1</v>
      </c>
      <c r="H85" s="1060">
        <v>1228270.8088550002</v>
      </c>
      <c r="I85" s="1085">
        <f t="shared" si="1"/>
        <v>1228270.8088550002</v>
      </c>
    </row>
    <row r="86" spans="1:9" ht="19.5" customHeight="1">
      <c r="A86" s="1079">
        <v>77</v>
      </c>
      <c r="B86" s="1002" t="s">
        <v>699</v>
      </c>
      <c r="C86" s="1006" t="s">
        <v>932</v>
      </c>
      <c r="D86" s="1084" t="s">
        <v>715</v>
      </c>
      <c r="E86" s="1004">
        <v>3</v>
      </c>
      <c r="F86" s="1080" t="s">
        <v>717</v>
      </c>
      <c r="G86" s="1080">
        <v>1</v>
      </c>
      <c r="H86" s="1060">
        <v>966288.56622499996</v>
      </c>
      <c r="I86" s="1085">
        <f t="shared" si="1"/>
        <v>966288.56622499996</v>
      </c>
    </row>
    <row r="87" spans="1:9" ht="19.5" customHeight="1">
      <c r="A87" s="1079">
        <v>78</v>
      </c>
      <c r="B87" s="1002" t="s">
        <v>699</v>
      </c>
      <c r="C87" s="1006" t="s">
        <v>932</v>
      </c>
      <c r="D87" s="1084" t="s">
        <v>715</v>
      </c>
      <c r="E87" s="1004">
        <v>4</v>
      </c>
      <c r="F87" s="1080" t="s">
        <v>717</v>
      </c>
      <c r="G87" s="1080">
        <v>1</v>
      </c>
      <c r="H87" s="1060">
        <v>824719.23780500004</v>
      </c>
      <c r="I87" s="1085">
        <f t="shared" si="1"/>
        <v>824719.23780500004</v>
      </c>
    </row>
    <row r="88" spans="1:9" ht="19.5" customHeight="1">
      <c r="A88" s="1079">
        <v>79</v>
      </c>
      <c r="B88" s="1002" t="s">
        <v>699</v>
      </c>
      <c r="C88" s="1006" t="s">
        <v>932</v>
      </c>
      <c r="D88" s="1084" t="s">
        <v>715</v>
      </c>
      <c r="E88" s="1004">
        <v>12</v>
      </c>
      <c r="F88" s="1080" t="s">
        <v>717</v>
      </c>
      <c r="G88" s="1080">
        <v>1</v>
      </c>
      <c r="H88" s="1060">
        <v>803883.74973500008</v>
      </c>
      <c r="I88" s="1085">
        <f t="shared" si="1"/>
        <v>803883.74973500008</v>
      </c>
    </row>
    <row r="89" spans="1:9" ht="19.5" customHeight="1">
      <c r="A89" s="1079">
        <v>80</v>
      </c>
      <c r="B89" s="1002" t="s">
        <v>699</v>
      </c>
      <c r="C89" s="1006" t="s">
        <v>932</v>
      </c>
      <c r="D89" s="1084" t="s">
        <v>715</v>
      </c>
      <c r="E89" s="1004">
        <v>10</v>
      </c>
      <c r="F89" s="1080" t="s">
        <v>717</v>
      </c>
      <c r="G89" s="1080">
        <v>1</v>
      </c>
      <c r="H89" s="1060">
        <v>1036912.7673650002</v>
      </c>
      <c r="I89" s="1085">
        <f t="shared" si="1"/>
        <v>1036912.7673650002</v>
      </c>
    </row>
    <row r="90" spans="1:9" ht="19.5" customHeight="1">
      <c r="A90" s="1079">
        <v>81</v>
      </c>
      <c r="B90" s="1002" t="s">
        <v>699</v>
      </c>
      <c r="C90" s="1006" t="s">
        <v>933</v>
      </c>
      <c r="D90" s="1084" t="s">
        <v>715</v>
      </c>
      <c r="E90" s="1004">
        <v>14</v>
      </c>
      <c r="F90" s="1080" t="s">
        <v>717</v>
      </c>
      <c r="G90" s="1080">
        <v>1</v>
      </c>
      <c r="H90" s="1060">
        <v>1409959.4530046</v>
      </c>
      <c r="I90" s="1085">
        <f t="shared" si="1"/>
        <v>1409959.4530046</v>
      </c>
    </row>
    <row r="91" spans="1:9" ht="19.5" customHeight="1">
      <c r="A91" s="1079">
        <v>82</v>
      </c>
      <c r="B91" s="1002" t="s">
        <v>699</v>
      </c>
      <c r="C91" s="1006" t="s">
        <v>934</v>
      </c>
      <c r="D91" s="1084" t="s">
        <v>715</v>
      </c>
      <c r="E91" s="1004">
        <v>1</v>
      </c>
      <c r="F91" s="1080" t="s">
        <v>717</v>
      </c>
      <c r="G91" s="1080">
        <v>1</v>
      </c>
      <c r="H91" s="1060">
        <v>728110.01052499993</v>
      </c>
      <c r="I91" s="1085">
        <f t="shared" si="1"/>
        <v>728110.01052499993</v>
      </c>
    </row>
    <row r="92" spans="1:9" ht="19.5" customHeight="1">
      <c r="A92" s="1079">
        <v>83</v>
      </c>
      <c r="B92" s="1002" t="s">
        <v>699</v>
      </c>
      <c r="C92" s="1006" t="s">
        <v>934</v>
      </c>
      <c r="D92" s="1084" t="s">
        <v>715</v>
      </c>
      <c r="E92" s="1004">
        <v>2</v>
      </c>
      <c r="F92" s="1080" t="s">
        <v>717</v>
      </c>
      <c r="G92" s="1080">
        <v>1</v>
      </c>
      <c r="H92" s="1060">
        <v>803883.74973500008</v>
      </c>
      <c r="I92" s="1085">
        <f t="shared" si="1"/>
        <v>803883.74973500008</v>
      </c>
    </row>
    <row r="93" spans="1:9" ht="19.5" customHeight="1">
      <c r="A93" s="1079">
        <v>84</v>
      </c>
      <c r="B93" s="1002" t="s">
        <v>699</v>
      </c>
      <c r="C93" s="1006" t="s">
        <v>934</v>
      </c>
      <c r="D93" s="1084" t="s">
        <v>715</v>
      </c>
      <c r="E93" s="1004">
        <v>8</v>
      </c>
      <c r="F93" s="1080" t="s">
        <v>717</v>
      </c>
      <c r="G93" s="1080">
        <v>1</v>
      </c>
      <c r="H93" s="1060">
        <v>1138125.7196450001</v>
      </c>
      <c r="I93" s="1085">
        <f t="shared" si="1"/>
        <v>1138125.7196450001</v>
      </c>
    </row>
    <row r="94" spans="1:9" ht="19.5" customHeight="1">
      <c r="A94" s="1079">
        <v>85</v>
      </c>
      <c r="B94" s="1002" t="s">
        <v>699</v>
      </c>
      <c r="C94" s="1006" t="s">
        <v>934</v>
      </c>
      <c r="D94" s="1084" t="s">
        <v>715</v>
      </c>
      <c r="E94" s="1004">
        <v>9</v>
      </c>
      <c r="F94" s="1080" t="s">
        <v>717</v>
      </c>
      <c r="G94" s="1080">
        <v>1</v>
      </c>
      <c r="H94" s="1060">
        <v>1098540.043505</v>
      </c>
      <c r="I94" s="1085">
        <f t="shared" si="1"/>
        <v>1098540.043505</v>
      </c>
    </row>
    <row r="95" spans="1:9" ht="19.5" customHeight="1">
      <c r="A95" s="1079">
        <v>86</v>
      </c>
      <c r="B95" s="1002" t="s">
        <v>699</v>
      </c>
      <c r="C95" s="1006" t="s">
        <v>935</v>
      </c>
      <c r="D95" s="1084" t="s">
        <v>715</v>
      </c>
      <c r="E95" s="1004">
        <v>5</v>
      </c>
      <c r="F95" s="1080" t="s">
        <v>717</v>
      </c>
      <c r="G95" s="1080">
        <v>1</v>
      </c>
      <c r="H95" s="1060">
        <v>1130124.381575</v>
      </c>
      <c r="I95" s="1085">
        <f t="shared" si="1"/>
        <v>1130124.381575</v>
      </c>
    </row>
    <row r="96" spans="1:9" ht="19.5" customHeight="1">
      <c r="A96" s="1079">
        <v>87</v>
      </c>
      <c r="B96" s="1002" t="s">
        <v>699</v>
      </c>
      <c r="C96" s="1006" t="s">
        <v>935</v>
      </c>
      <c r="D96" s="1084" t="s">
        <v>715</v>
      </c>
      <c r="E96" s="1004">
        <v>4</v>
      </c>
      <c r="F96" s="1080" t="s">
        <v>717</v>
      </c>
      <c r="G96" s="1080">
        <v>1</v>
      </c>
      <c r="H96" s="1060">
        <v>957516.52815499995</v>
      </c>
      <c r="I96" s="1085">
        <f t="shared" si="1"/>
        <v>957516.52815499995</v>
      </c>
    </row>
    <row r="97" spans="1:9" ht="19.5" customHeight="1">
      <c r="A97" s="1079">
        <v>88</v>
      </c>
      <c r="B97" s="1002" t="s">
        <v>699</v>
      </c>
      <c r="C97" s="1006" t="s">
        <v>935</v>
      </c>
      <c r="D97" s="1084" t="s">
        <v>715</v>
      </c>
      <c r="E97" s="1004">
        <v>3</v>
      </c>
      <c r="F97" s="1080" t="s">
        <v>717</v>
      </c>
      <c r="G97" s="1080">
        <v>1</v>
      </c>
      <c r="H97" s="1060">
        <v>969686.17929500004</v>
      </c>
      <c r="I97" s="1085">
        <f t="shared" si="1"/>
        <v>969686.17929500004</v>
      </c>
    </row>
    <row r="98" spans="1:9" ht="19.5" customHeight="1">
      <c r="A98" s="1079">
        <v>89</v>
      </c>
      <c r="B98" s="1002" t="s">
        <v>699</v>
      </c>
      <c r="C98" s="1006" t="s">
        <v>936</v>
      </c>
      <c r="D98" s="1084" t="s">
        <v>715</v>
      </c>
      <c r="E98" s="1004">
        <v>12</v>
      </c>
      <c r="F98" s="1080" t="s">
        <v>717</v>
      </c>
      <c r="G98" s="1080">
        <v>1</v>
      </c>
      <c r="H98" s="1060">
        <v>907952.70201499993</v>
      </c>
      <c r="I98" s="1085">
        <f t="shared" si="1"/>
        <v>907952.70201499993</v>
      </c>
    </row>
    <row r="99" spans="1:9" ht="19.5" customHeight="1">
      <c r="A99" s="1079">
        <v>90</v>
      </c>
      <c r="B99" s="1002" t="s">
        <v>699</v>
      </c>
      <c r="C99" s="1006" t="s">
        <v>936</v>
      </c>
      <c r="D99" s="1084" t="s">
        <v>715</v>
      </c>
      <c r="E99" s="1004">
        <v>7</v>
      </c>
      <c r="F99" s="1080" t="s">
        <v>717</v>
      </c>
      <c r="G99" s="1080">
        <v>1</v>
      </c>
      <c r="H99" s="1060">
        <v>951594.00315500004</v>
      </c>
      <c r="I99" s="1085">
        <f t="shared" si="1"/>
        <v>951594.00315500004</v>
      </c>
    </row>
    <row r="100" spans="1:9" ht="19.5" customHeight="1">
      <c r="A100" s="1079">
        <v>91</v>
      </c>
      <c r="B100" s="1002" t="s">
        <v>699</v>
      </c>
      <c r="C100" s="1006" t="s">
        <v>937</v>
      </c>
      <c r="D100" s="1084" t="s">
        <v>715</v>
      </c>
      <c r="E100" s="1004">
        <v>8</v>
      </c>
      <c r="F100" s="1080" t="s">
        <v>717</v>
      </c>
      <c r="G100" s="1080">
        <v>1</v>
      </c>
      <c r="H100" s="1060">
        <v>690384.74745499995</v>
      </c>
      <c r="I100" s="1085">
        <f t="shared" si="1"/>
        <v>690384.74745499995</v>
      </c>
    </row>
    <row r="101" spans="1:9" ht="19.5" customHeight="1">
      <c r="A101" s="1079">
        <v>92</v>
      </c>
      <c r="B101" s="1002" t="s">
        <v>699</v>
      </c>
      <c r="C101" s="1006" t="s">
        <v>938</v>
      </c>
      <c r="D101" s="1084" t="s">
        <v>715</v>
      </c>
      <c r="E101" s="1004">
        <v>1</v>
      </c>
      <c r="F101" s="1080" t="s">
        <v>717</v>
      </c>
      <c r="G101" s="1080">
        <v>1</v>
      </c>
      <c r="H101" s="1060">
        <v>1119373.244645</v>
      </c>
      <c r="I101" s="1085">
        <f t="shared" si="1"/>
        <v>1119373.244645</v>
      </c>
    </row>
    <row r="102" spans="1:9" ht="19.5" customHeight="1">
      <c r="A102" s="1079">
        <v>93</v>
      </c>
      <c r="B102" s="1002" t="s">
        <v>699</v>
      </c>
      <c r="C102" s="1006" t="s">
        <v>938</v>
      </c>
      <c r="D102" s="1084" t="s">
        <v>715</v>
      </c>
      <c r="E102" s="1004">
        <v>10</v>
      </c>
      <c r="F102" s="1080" t="s">
        <v>717</v>
      </c>
      <c r="G102" s="1080">
        <v>1</v>
      </c>
      <c r="H102" s="1060">
        <v>1128918.2696450001</v>
      </c>
      <c r="I102" s="1085">
        <f t="shared" si="1"/>
        <v>1128918.2696450001</v>
      </c>
    </row>
    <row r="103" spans="1:9" ht="19.5" customHeight="1">
      <c r="A103" s="1079">
        <v>94</v>
      </c>
      <c r="B103" s="1002" t="s">
        <v>699</v>
      </c>
      <c r="C103" s="1006" t="s">
        <v>938</v>
      </c>
      <c r="D103" s="1084" t="s">
        <v>715</v>
      </c>
      <c r="E103" s="1004">
        <v>14</v>
      </c>
      <c r="F103" s="1080" t="s">
        <v>717</v>
      </c>
      <c r="G103" s="1080">
        <v>1</v>
      </c>
      <c r="H103" s="1060">
        <v>697000</v>
      </c>
      <c r="I103" s="1085">
        <f t="shared" si="1"/>
        <v>697000</v>
      </c>
    </row>
    <row r="104" spans="1:9" ht="19.5" customHeight="1">
      <c r="A104" s="1079">
        <v>95</v>
      </c>
      <c r="B104" s="1002" t="s">
        <v>699</v>
      </c>
      <c r="C104" s="1006" t="s">
        <v>939</v>
      </c>
      <c r="D104" s="1084" t="s">
        <v>715</v>
      </c>
      <c r="E104" s="1004">
        <v>2</v>
      </c>
      <c r="F104" s="1080" t="s">
        <v>717</v>
      </c>
      <c r="G104" s="1080">
        <v>1</v>
      </c>
      <c r="H104" s="1060">
        <v>593775.52017499984</v>
      </c>
      <c r="I104" s="1085">
        <f t="shared" si="1"/>
        <v>593775.52017499984</v>
      </c>
    </row>
    <row r="105" spans="1:9" ht="19.5" customHeight="1">
      <c r="A105" s="1079">
        <v>96</v>
      </c>
      <c r="B105" s="1002" t="s">
        <v>699</v>
      </c>
      <c r="C105" s="1006" t="s">
        <v>939</v>
      </c>
      <c r="D105" s="1084" t="s">
        <v>715</v>
      </c>
      <c r="E105" s="1004">
        <v>3</v>
      </c>
      <c r="F105" s="1080" t="s">
        <v>717</v>
      </c>
      <c r="G105" s="1080">
        <v>1</v>
      </c>
      <c r="H105" s="1060">
        <v>938766.34008500003</v>
      </c>
      <c r="I105" s="1085">
        <f t="shared" si="1"/>
        <v>938766.34008500003</v>
      </c>
    </row>
    <row r="106" spans="1:9" ht="19.5" customHeight="1">
      <c r="A106" s="1079">
        <v>97</v>
      </c>
      <c r="B106" s="1002" t="s">
        <v>699</v>
      </c>
      <c r="C106" s="1006" t="s">
        <v>939</v>
      </c>
      <c r="D106" s="1084" t="s">
        <v>715</v>
      </c>
      <c r="E106" s="1004">
        <v>4</v>
      </c>
      <c r="F106" s="1080" t="s">
        <v>717</v>
      </c>
      <c r="G106" s="1080">
        <v>1</v>
      </c>
      <c r="H106" s="1060">
        <v>938766.34008500003</v>
      </c>
      <c r="I106" s="1085">
        <f t="shared" si="1"/>
        <v>938766.34008500003</v>
      </c>
    </row>
    <row r="107" spans="1:9" ht="19.5" customHeight="1">
      <c r="A107" s="1079">
        <v>98</v>
      </c>
      <c r="B107" s="1002" t="s">
        <v>699</v>
      </c>
      <c r="C107" s="1006" t="s">
        <v>939</v>
      </c>
      <c r="D107" s="1084" t="s">
        <v>715</v>
      </c>
      <c r="E107" s="1004">
        <v>9</v>
      </c>
      <c r="F107" s="1080" t="s">
        <v>717</v>
      </c>
      <c r="G107" s="1080">
        <v>1</v>
      </c>
      <c r="H107" s="1060">
        <v>860907.30087500007</v>
      </c>
      <c r="I107" s="1085">
        <f t="shared" si="1"/>
        <v>860907.30087500007</v>
      </c>
    </row>
    <row r="108" spans="1:9" ht="19.5" customHeight="1">
      <c r="A108" s="1079">
        <v>99</v>
      </c>
      <c r="B108" s="1002" t="s">
        <v>699</v>
      </c>
      <c r="C108" s="1006" t="s">
        <v>939</v>
      </c>
      <c r="D108" s="1084" t="s">
        <v>715</v>
      </c>
      <c r="E108" s="1004">
        <v>10</v>
      </c>
      <c r="F108" s="1080" t="s">
        <v>717</v>
      </c>
      <c r="G108" s="1080">
        <v>1</v>
      </c>
      <c r="H108" s="1060">
        <v>738088.16052499996</v>
      </c>
      <c r="I108" s="1085">
        <f t="shared" ref="I108:I171" si="2">G108*H108</f>
        <v>738088.16052499996</v>
      </c>
    </row>
    <row r="109" spans="1:9" ht="19.5" customHeight="1">
      <c r="A109" s="1079">
        <v>100</v>
      </c>
      <c r="B109" s="1002" t="s">
        <v>699</v>
      </c>
      <c r="C109" s="1006" t="s">
        <v>939</v>
      </c>
      <c r="D109" s="1084" t="s">
        <v>715</v>
      </c>
      <c r="E109" s="1004">
        <v>11</v>
      </c>
      <c r="F109" s="1080" t="s">
        <v>717</v>
      </c>
      <c r="G109" s="1080">
        <v>1</v>
      </c>
      <c r="H109" s="1060">
        <v>1128918.2696450001</v>
      </c>
      <c r="I109" s="1085">
        <f t="shared" si="2"/>
        <v>1128918.2696450001</v>
      </c>
    </row>
    <row r="110" spans="1:9" ht="19.5" customHeight="1">
      <c r="A110" s="1079">
        <v>101</v>
      </c>
      <c r="B110" s="1002" t="s">
        <v>699</v>
      </c>
      <c r="C110" s="1006" t="s">
        <v>939</v>
      </c>
      <c r="D110" s="1084" t="s">
        <v>715</v>
      </c>
      <c r="E110" s="1004">
        <v>13</v>
      </c>
      <c r="F110" s="1080" t="s">
        <v>717</v>
      </c>
      <c r="G110" s="1080">
        <v>1</v>
      </c>
      <c r="H110" s="1060">
        <v>1034827.4673650002</v>
      </c>
      <c r="I110" s="1085">
        <f t="shared" si="2"/>
        <v>1034827.4673650002</v>
      </c>
    </row>
    <row r="111" spans="1:9" ht="19.5" customHeight="1">
      <c r="A111" s="1079">
        <v>102</v>
      </c>
      <c r="B111" s="1002" t="s">
        <v>699</v>
      </c>
      <c r="C111" s="1006" t="s">
        <v>940</v>
      </c>
      <c r="D111" s="1084" t="s">
        <v>715</v>
      </c>
      <c r="E111" s="1004">
        <v>1</v>
      </c>
      <c r="F111" s="1080" t="s">
        <v>717</v>
      </c>
      <c r="G111" s="1080">
        <v>1</v>
      </c>
      <c r="H111" s="1060">
        <v>785133.56166499993</v>
      </c>
      <c r="I111" s="1085">
        <f t="shared" si="2"/>
        <v>785133.56166499993</v>
      </c>
    </row>
    <row r="112" spans="1:9" ht="19.5" customHeight="1">
      <c r="A112" s="1079">
        <v>103</v>
      </c>
      <c r="B112" s="1002" t="s">
        <v>699</v>
      </c>
      <c r="C112" s="1006" t="s">
        <v>940</v>
      </c>
      <c r="D112" s="1084" t="s">
        <v>715</v>
      </c>
      <c r="E112" s="1001" t="s">
        <v>1005</v>
      </c>
      <c r="F112" s="1080" t="s">
        <v>717</v>
      </c>
      <c r="G112" s="1080">
        <v>1</v>
      </c>
      <c r="H112" s="1060">
        <v>1196461.5838550001</v>
      </c>
      <c r="I112" s="1085">
        <f t="shared" si="2"/>
        <v>1196461.5838550001</v>
      </c>
    </row>
    <row r="113" spans="1:9" ht="19.5" customHeight="1">
      <c r="A113" s="1079">
        <v>104</v>
      </c>
      <c r="B113" s="1002" t="s">
        <v>699</v>
      </c>
      <c r="C113" s="1006" t="s">
        <v>940</v>
      </c>
      <c r="D113" s="1084" t="s">
        <v>715</v>
      </c>
      <c r="E113" s="1004">
        <v>8</v>
      </c>
      <c r="F113" s="1080" t="s">
        <v>717</v>
      </c>
      <c r="G113" s="1080">
        <v>1</v>
      </c>
      <c r="H113" s="1060">
        <v>969686.17929500004</v>
      </c>
      <c r="I113" s="1085">
        <f t="shared" si="2"/>
        <v>969686.17929500004</v>
      </c>
    </row>
    <row r="114" spans="1:9" ht="19.5" customHeight="1">
      <c r="A114" s="1079">
        <v>105</v>
      </c>
      <c r="B114" s="1002" t="s">
        <v>699</v>
      </c>
      <c r="C114" s="1006" t="s">
        <v>941</v>
      </c>
      <c r="D114" s="1084" t="s">
        <v>715</v>
      </c>
      <c r="E114" s="1004">
        <v>3</v>
      </c>
      <c r="F114" s="1080" t="s">
        <v>717</v>
      </c>
      <c r="G114" s="1080">
        <v>1</v>
      </c>
      <c r="H114" s="1060">
        <v>912779.027015</v>
      </c>
      <c r="I114" s="1085">
        <f t="shared" si="2"/>
        <v>912779.027015</v>
      </c>
    </row>
    <row r="115" spans="1:9" ht="19.5" customHeight="1">
      <c r="A115" s="1079">
        <v>106</v>
      </c>
      <c r="B115" s="1002" t="s">
        <v>699</v>
      </c>
      <c r="C115" s="1006" t="s">
        <v>941</v>
      </c>
      <c r="D115" s="1084" t="s">
        <v>715</v>
      </c>
      <c r="E115" s="1004">
        <v>9</v>
      </c>
      <c r="F115" s="1080" t="s">
        <v>717</v>
      </c>
      <c r="G115" s="1080">
        <v>1</v>
      </c>
      <c r="H115" s="1060">
        <v>830093.66280500009</v>
      </c>
      <c r="I115" s="1085">
        <f t="shared" si="2"/>
        <v>830093.66280500009</v>
      </c>
    </row>
    <row r="116" spans="1:9" ht="19.5" customHeight="1">
      <c r="A116" s="1079">
        <v>107</v>
      </c>
      <c r="B116" s="1002" t="s">
        <v>699</v>
      </c>
      <c r="C116" s="1006" t="s">
        <v>940</v>
      </c>
      <c r="D116" s="1084" t="s">
        <v>715</v>
      </c>
      <c r="E116" s="1004">
        <v>5</v>
      </c>
      <c r="F116" s="1080" t="s">
        <v>717</v>
      </c>
      <c r="G116" s="1080">
        <v>1</v>
      </c>
      <c r="H116" s="1060">
        <v>1128918.2696450001</v>
      </c>
      <c r="I116" s="1085">
        <f t="shared" si="2"/>
        <v>1128918.2696450001</v>
      </c>
    </row>
    <row r="117" spans="1:9" ht="19.5" customHeight="1">
      <c r="A117" s="1079">
        <v>108</v>
      </c>
      <c r="B117" s="996" t="s">
        <v>1101</v>
      </c>
      <c r="C117" s="1035" t="s">
        <v>953</v>
      </c>
      <c r="D117" s="1084" t="s">
        <v>715</v>
      </c>
      <c r="E117" s="998">
        <v>12</v>
      </c>
      <c r="F117" s="1080" t="s">
        <v>717</v>
      </c>
      <c r="G117" s="1080">
        <v>1</v>
      </c>
      <c r="H117" s="1060">
        <v>931187.92929500004</v>
      </c>
      <c r="I117" s="1085">
        <f t="shared" si="2"/>
        <v>931187.92929500004</v>
      </c>
    </row>
    <row r="118" spans="1:9" ht="19.5" customHeight="1">
      <c r="A118" s="1079">
        <v>109</v>
      </c>
      <c r="B118" s="996" t="s">
        <v>1101</v>
      </c>
      <c r="C118" s="1035" t="s">
        <v>760</v>
      </c>
      <c r="D118" s="1084" t="s">
        <v>715</v>
      </c>
      <c r="E118" s="998" t="s">
        <v>1091</v>
      </c>
      <c r="F118" s="1080" t="s">
        <v>717</v>
      </c>
      <c r="G118" s="1080">
        <v>1</v>
      </c>
      <c r="H118" s="1060">
        <v>734132.24973500008</v>
      </c>
      <c r="I118" s="1085">
        <f t="shared" si="2"/>
        <v>734132.24973500008</v>
      </c>
    </row>
    <row r="119" spans="1:9" ht="19.5" customHeight="1">
      <c r="A119" s="1079">
        <v>110</v>
      </c>
      <c r="B119" s="996" t="s">
        <v>1101</v>
      </c>
      <c r="C119" s="1035" t="s">
        <v>954</v>
      </c>
      <c r="D119" s="1084" t="s">
        <v>715</v>
      </c>
      <c r="E119" s="998">
        <v>9</v>
      </c>
      <c r="F119" s="1080" t="s">
        <v>717</v>
      </c>
      <c r="G119" s="1080">
        <v>1</v>
      </c>
      <c r="H119" s="1060">
        <v>1230779.0361350002</v>
      </c>
      <c r="I119" s="1085">
        <f t="shared" si="2"/>
        <v>1230779.0361350002</v>
      </c>
    </row>
    <row r="120" spans="1:9" ht="19.5" customHeight="1">
      <c r="A120" s="1079">
        <v>111</v>
      </c>
      <c r="B120" s="996" t="s">
        <v>1101</v>
      </c>
      <c r="C120" s="1035" t="s">
        <v>954</v>
      </c>
      <c r="D120" s="1084" t="s">
        <v>715</v>
      </c>
      <c r="E120" s="998" t="s">
        <v>1006</v>
      </c>
      <c r="F120" s="1080" t="s">
        <v>717</v>
      </c>
      <c r="G120" s="1080">
        <v>1</v>
      </c>
      <c r="H120" s="1060">
        <v>912668.62587500003</v>
      </c>
      <c r="I120" s="1085">
        <f t="shared" si="2"/>
        <v>912668.62587500003</v>
      </c>
    </row>
    <row r="121" spans="1:9" ht="19.5" customHeight="1">
      <c r="A121" s="1079">
        <v>112</v>
      </c>
      <c r="B121" s="996" t="s">
        <v>1101</v>
      </c>
      <c r="C121" s="1035" t="s">
        <v>955</v>
      </c>
      <c r="D121" s="1084" t="s">
        <v>715</v>
      </c>
      <c r="E121" s="998" t="s">
        <v>1092</v>
      </c>
      <c r="F121" s="1080" t="s">
        <v>717</v>
      </c>
      <c r="G121" s="1080">
        <v>1</v>
      </c>
      <c r="H121" s="1060">
        <v>610665.29517499986</v>
      </c>
      <c r="I121" s="1085">
        <f t="shared" si="2"/>
        <v>610665.29517499986</v>
      </c>
    </row>
    <row r="122" spans="1:9" ht="19.5" customHeight="1">
      <c r="A122" s="1079">
        <v>113</v>
      </c>
      <c r="B122" s="996" t="s">
        <v>1101</v>
      </c>
      <c r="C122" s="1035" t="s">
        <v>776</v>
      </c>
      <c r="D122" s="1084" t="s">
        <v>715</v>
      </c>
      <c r="E122" s="998">
        <v>6</v>
      </c>
      <c r="F122" s="1080" t="s">
        <v>717</v>
      </c>
      <c r="G122" s="1080">
        <v>1</v>
      </c>
      <c r="H122" s="1060">
        <v>977587.80315500009</v>
      </c>
      <c r="I122" s="1085">
        <f t="shared" si="2"/>
        <v>977587.80315500009</v>
      </c>
    </row>
    <row r="123" spans="1:9" ht="19.5" customHeight="1">
      <c r="A123" s="1079">
        <v>114</v>
      </c>
      <c r="B123" s="996" t="s">
        <v>1101</v>
      </c>
      <c r="C123" s="1035" t="s">
        <v>956</v>
      </c>
      <c r="D123" s="1084" t="s">
        <v>715</v>
      </c>
      <c r="E123" s="998">
        <v>7</v>
      </c>
      <c r="F123" s="1080" t="s">
        <v>717</v>
      </c>
      <c r="G123" s="1080">
        <v>1</v>
      </c>
      <c r="H123" s="1060">
        <v>918919.95201499993</v>
      </c>
      <c r="I123" s="1085">
        <f t="shared" si="2"/>
        <v>918919.95201499993</v>
      </c>
    </row>
    <row r="124" spans="1:9" ht="19.5" customHeight="1">
      <c r="A124" s="1079">
        <v>115</v>
      </c>
      <c r="B124" s="996" t="s">
        <v>1101</v>
      </c>
      <c r="C124" s="1035" t="s">
        <v>957</v>
      </c>
      <c r="D124" s="1084" t="s">
        <v>715</v>
      </c>
      <c r="E124" s="998">
        <v>8</v>
      </c>
      <c r="F124" s="1080" t="s">
        <v>717</v>
      </c>
      <c r="G124" s="1080">
        <v>1</v>
      </c>
      <c r="H124" s="1060">
        <v>939207.34008500003</v>
      </c>
      <c r="I124" s="1085">
        <f t="shared" si="2"/>
        <v>939207.34008500003</v>
      </c>
    </row>
    <row r="125" spans="1:9" ht="19.5" customHeight="1">
      <c r="A125" s="1079">
        <v>116</v>
      </c>
      <c r="B125" s="996" t="s">
        <v>1101</v>
      </c>
      <c r="C125" s="1035" t="s">
        <v>958</v>
      </c>
      <c r="D125" s="1084" t="s">
        <v>715</v>
      </c>
      <c r="E125" s="998">
        <v>6</v>
      </c>
      <c r="F125" s="1080" t="s">
        <v>717</v>
      </c>
      <c r="G125" s="1080">
        <v>1</v>
      </c>
      <c r="H125" s="1060">
        <v>1202508.3827150001</v>
      </c>
      <c r="I125" s="1085">
        <f t="shared" si="2"/>
        <v>1202508.3827150001</v>
      </c>
    </row>
    <row r="126" spans="1:9" ht="19.5" customHeight="1">
      <c r="A126" s="1079">
        <v>117</v>
      </c>
      <c r="B126" s="996" t="s">
        <v>1101</v>
      </c>
      <c r="C126" s="1035" t="s">
        <v>959</v>
      </c>
      <c r="D126" s="1084" t="s">
        <v>715</v>
      </c>
      <c r="E126" s="998">
        <v>12</v>
      </c>
      <c r="F126" s="1080" t="s">
        <v>717</v>
      </c>
      <c r="G126" s="1080">
        <v>1</v>
      </c>
      <c r="H126" s="1060">
        <v>806508.37587500003</v>
      </c>
      <c r="I126" s="1085">
        <f t="shared" si="2"/>
        <v>806508.37587500003</v>
      </c>
    </row>
    <row r="127" spans="1:9" ht="19.5" customHeight="1">
      <c r="A127" s="1079">
        <v>118</v>
      </c>
      <c r="B127" s="996" t="s">
        <v>1101</v>
      </c>
      <c r="C127" s="1035" t="s">
        <v>760</v>
      </c>
      <c r="D127" s="1084" t="s">
        <v>715</v>
      </c>
      <c r="E127" s="998">
        <v>13</v>
      </c>
      <c r="F127" s="1080" t="s">
        <v>717</v>
      </c>
      <c r="G127" s="1080">
        <v>1</v>
      </c>
      <c r="H127" s="1060">
        <v>992882.63850500004</v>
      </c>
      <c r="I127" s="1085">
        <f t="shared" si="2"/>
        <v>992882.63850500004</v>
      </c>
    </row>
    <row r="128" spans="1:9" ht="19.5" customHeight="1">
      <c r="A128" s="1079">
        <v>119</v>
      </c>
      <c r="B128" s="996" t="s">
        <v>1101</v>
      </c>
      <c r="C128" s="1035" t="s">
        <v>953</v>
      </c>
      <c r="D128" s="1084" t="s">
        <v>715</v>
      </c>
      <c r="E128" s="998">
        <v>10</v>
      </c>
      <c r="F128" s="1080" t="s">
        <v>717</v>
      </c>
      <c r="G128" s="1080">
        <v>1</v>
      </c>
      <c r="H128" s="1060">
        <v>1060764.5546450003</v>
      </c>
      <c r="I128" s="1085">
        <f t="shared" si="2"/>
        <v>1060764.5546450003</v>
      </c>
    </row>
    <row r="129" spans="1:10" ht="19.5" customHeight="1">
      <c r="A129" s="1079">
        <v>120</v>
      </c>
      <c r="B129" s="996" t="s">
        <v>1101</v>
      </c>
      <c r="C129" s="1035" t="s">
        <v>792</v>
      </c>
      <c r="D129" s="1084" t="s">
        <v>715</v>
      </c>
      <c r="E129" s="998" t="s">
        <v>1010</v>
      </c>
      <c r="F129" s="1080" t="s">
        <v>717</v>
      </c>
      <c r="G129" s="1080">
        <v>1</v>
      </c>
      <c r="H129" s="1060">
        <v>648047.59245499992</v>
      </c>
      <c r="I129" s="1085">
        <f t="shared" si="2"/>
        <v>648047.59245499992</v>
      </c>
    </row>
    <row r="130" spans="1:10" ht="19.5" customHeight="1">
      <c r="A130" s="1079">
        <v>121</v>
      </c>
      <c r="B130" s="996" t="s">
        <v>1101</v>
      </c>
      <c r="C130" s="1029" t="s">
        <v>771</v>
      </c>
      <c r="D130" s="1084" t="s">
        <v>715</v>
      </c>
      <c r="E130" s="998">
        <v>4</v>
      </c>
      <c r="F130" s="1080" t="s">
        <v>717</v>
      </c>
      <c r="G130" s="1080">
        <v>1</v>
      </c>
      <c r="H130" s="1060">
        <v>644495.58126199991</v>
      </c>
      <c r="I130" s="1085">
        <f t="shared" si="2"/>
        <v>644495.58126199991</v>
      </c>
    </row>
    <row r="131" spans="1:10" ht="19.5" customHeight="1">
      <c r="A131" s="1079">
        <v>122</v>
      </c>
      <c r="B131" s="996" t="s">
        <v>1101</v>
      </c>
      <c r="C131" s="1035" t="s">
        <v>792</v>
      </c>
      <c r="D131" s="1084" t="s">
        <v>715</v>
      </c>
      <c r="E131" s="998" t="s">
        <v>1089</v>
      </c>
      <c r="F131" s="1080" t="s">
        <v>717</v>
      </c>
      <c r="G131" s="1080">
        <v>1</v>
      </c>
      <c r="H131" s="1060">
        <v>924656.27622500015</v>
      </c>
      <c r="I131" s="1085">
        <f t="shared" si="2"/>
        <v>924656.27622500015</v>
      </c>
    </row>
    <row r="132" spans="1:10" ht="19.5" customHeight="1">
      <c r="A132" s="1079">
        <v>123</v>
      </c>
      <c r="B132" s="996" t="s">
        <v>1101</v>
      </c>
      <c r="C132" s="1035" t="s">
        <v>776</v>
      </c>
      <c r="D132" s="1084" t="s">
        <v>715</v>
      </c>
      <c r="E132" s="998" t="s">
        <v>1090</v>
      </c>
      <c r="F132" s="1080" t="s">
        <v>717</v>
      </c>
      <c r="G132" s="1080">
        <v>1</v>
      </c>
      <c r="H132" s="1060">
        <v>881948.15622500016</v>
      </c>
      <c r="I132" s="1085">
        <f t="shared" si="2"/>
        <v>881948.15622500016</v>
      </c>
    </row>
    <row r="133" spans="1:10" ht="19.5" customHeight="1">
      <c r="A133" s="1079">
        <v>124</v>
      </c>
      <c r="B133" s="996" t="s">
        <v>1101</v>
      </c>
      <c r="C133" s="1035" t="s">
        <v>956</v>
      </c>
      <c r="D133" s="1084" t="s">
        <v>715</v>
      </c>
      <c r="E133" s="998" t="s">
        <v>1007</v>
      </c>
      <c r="F133" s="1080" t="s">
        <v>717</v>
      </c>
      <c r="G133" s="1080">
        <v>1</v>
      </c>
      <c r="H133" s="1060">
        <v>716893.22166499996</v>
      </c>
      <c r="I133" s="1085">
        <f t="shared" si="2"/>
        <v>716893.22166499996</v>
      </c>
    </row>
    <row r="134" spans="1:10" ht="19.5" customHeight="1">
      <c r="A134" s="1079">
        <v>125</v>
      </c>
      <c r="B134" s="996" t="s">
        <v>1101</v>
      </c>
      <c r="C134" s="1035" t="s">
        <v>958</v>
      </c>
      <c r="D134" s="1084" t="s">
        <v>715</v>
      </c>
      <c r="E134" s="998" t="s">
        <v>630</v>
      </c>
      <c r="F134" s="1080" t="s">
        <v>717</v>
      </c>
      <c r="G134" s="1080">
        <v>1</v>
      </c>
      <c r="H134" s="1060">
        <v>710672.13552499993</v>
      </c>
      <c r="I134" s="1085">
        <f t="shared" si="2"/>
        <v>710672.13552499993</v>
      </c>
    </row>
    <row r="135" spans="1:10" ht="19.5" customHeight="1">
      <c r="A135" s="1079">
        <v>126</v>
      </c>
      <c r="B135" s="1002" t="s">
        <v>1098</v>
      </c>
      <c r="C135" s="996" t="s">
        <v>1078</v>
      </c>
      <c r="D135" s="996" t="s">
        <v>715</v>
      </c>
      <c r="E135" s="996">
        <v>10</v>
      </c>
      <c r="F135" s="1080" t="s">
        <v>717</v>
      </c>
      <c r="G135" s="1080">
        <v>1</v>
      </c>
      <c r="H135" s="1060">
        <v>862873.91508499999</v>
      </c>
      <c r="I135" s="1085">
        <f t="shared" si="2"/>
        <v>862873.91508499999</v>
      </c>
      <c r="J135" s="1060"/>
    </row>
    <row r="136" spans="1:10" ht="19.5" customHeight="1">
      <c r="A136" s="1079">
        <v>127</v>
      </c>
      <c r="B136" s="1002" t="s">
        <v>1098</v>
      </c>
      <c r="C136" s="996" t="s">
        <v>1079</v>
      </c>
      <c r="D136" s="996" t="s">
        <v>715</v>
      </c>
      <c r="E136" s="996" t="s">
        <v>1086</v>
      </c>
      <c r="F136" s="1080" t="s">
        <v>717</v>
      </c>
      <c r="G136" s="1080">
        <v>1</v>
      </c>
      <c r="H136" s="1060">
        <v>1056092.369645</v>
      </c>
      <c r="I136" s="1085">
        <f t="shared" si="2"/>
        <v>1056092.369645</v>
      </c>
    </row>
    <row r="137" spans="1:10" ht="19.5" customHeight="1">
      <c r="A137" s="1079">
        <v>128</v>
      </c>
      <c r="B137" s="1002" t="s">
        <v>1098</v>
      </c>
      <c r="C137" s="996" t="s">
        <v>1147</v>
      </c>
      <c r="D137" s="996" t="s">
        <v>715</v>
      </c>
      <c r="E137" s="996" t="s">
        <v>1145</v>
      </c>
      <c r="F137" s="1080" t="s">
        <v>717</v>
      </c>
      <c r="G137" s="1080">
        <v>1</v>
      </c>
      <c r="H137" s="1060">
        <v>1520841.802625</v>
      </c>
      <c r="I137" s="1085">
        <f t="shared" si="2"/>
        <v>1520841.802625</v>
      </c>
    </row>
    <row r="138" spans="1:10" ht="19.5" customHeight="1">
      <c r="A138" s="1079">
        <v>129</v>
      </c>
      <c r="B138" s="1002" t="s">
        <v>1098</v>
      </c>
      <c r="C138" s="996" t="s">
        <v>1080</v>
      </c>
      <c r="D138" s="996" t="s">
        <v>715</v>
      </c>
      <c r="E138" s="996" t="s">
        <v>1088</v>
      </c>
      <c r="F138" s="1080" t="s">
        <v>717</v>
      </c>
      <c r="G138" s="1080">
        <v>1</v>
      </c>
      <c r="H138" s="1060">
        <v>1520841.802625</v>
      </c>
      <c r="I138" s="1085">
        <f t="shared" si="2"/>
        <v>1520841.802625</v>
      </c>
    </row>
    <row r="139" spans="1:10" ht="19.5" customHeight="1">
      <c r="A139" s="1079">
        <v>130</v>
      </c>
      <c r="B139" s="1002" t="s">
        <v>1098</v>
      </c>
      <c r="C139" s="996" t="s">
        <v>1081</v>
      </c>
      <c r="D139" s="996" t="s">
        <v>715</v>
      </c>
      <c r="E139" s="996" t="s">
        <v>1148</v>
      </c>
      <c r="F139" s="1080" t="s">
        <v>717</v>
      </c>
      <c r="G139" s="1080">
        <v>1</v>
      </c>
      <c r="H139" s="1060">
        <v>1093704.9446450002</v>
      </c>
      <c r="I139" s="1085">
        <f t="shared" si="2"/>
        <v>1093704.9446450002</v>
      </c>
    </row>
    <row r="140" spans="1:10" ht="19.5" customHeight="1">
      <c r="A140" s="1079">
        <v>131</v>
      </c>
      <c r="B140" s="1002" t="s">
        <v>1098</v>
      </c>
      <c r="C140" s="996" t="s">
        <v>1082</v>
      </c>
      <c r="D140" s="996" t="s">
        <v>715</v>
      </c>
      <c r="E140" s="996" t="s">
        <v>1084</v>
      </c>
      <c r="F140" s="1080" t="s">
        <v>717</v>
      </c>
      <c r="G140" s="1080">
        <v>1</v>
      </c>
      <c r="H140" s="1060">
        <v>1419186.9514850001</v>
      </c>
      <c r="I140" s="1085">
        <f t="shared" si="2"/>
        <v>1419186.9514850001</v>
      </c>
    </row>
    <row r="141" spans="1:10" ht="19.5" customHeight="1">
      <c r="A141" s="1079">
        <v>132</v>
      </c>
      <c r="B141" s="1002" t="s">
        <v>1098</v>
      </c>
      <c r="C141" s="996" t="s">
        <v>1083</v>
      </c>
      <c r="D141" s="996" t="s">
        <v>715</v>
      </c>
      <c r="E141" s="996" t="s">
        <v>1085</v>
      </c>
      <c r="F141" s="1080" t="s">
        <v>717</v>
      </c>
      <c r="G141" s="1080">
        <v>1</v>
      </c>
      <c r="H141" s="1060">
        <v>1230779.0361350002</v>
      </c>
      <c r="I141" s="1085">
        <f t="shared" si="2"/>
        <v>1230779.0361350002</v>
      </c>
    </row>
    <row r="142" spans="1:10" ht="19.5" customHeight="1">
      <c r="A142" s="1079">
        <v>133</v>
      </c>
      <c r="B142" s="1002" t="s">
        <v>1098</v>
      </c>
      <c r="C142" s="996" t="s">
        <v>968</v>
      </c>
      <c r="D142" s="996" t="s">
        <v>715</v>
      </c>
      <c r="E142" s="996" t="s">
        <v>1146</v>
      </c>
      <c r="F142" s="1080" t="s">
        <v>717</v>
      </c>
      <c r="G142" s="1080">
        <v>1</v>
      </c>
      <c r="H142" s="1060">
        <v>1093704.9446450002</v>
      </c>
      <c r="I142" s="1085">
        <f t="shared" si="2"/>
        <v>1093704.9446450002</v>
      </c>
    </row>
    <row r="143" spans="1:10" ht="19.5" customHeight="1">
      <c r="A143" s="1079">
        <v>134</v>
      </c>
      <c r="B143" s="1002" t="s">
        <v>1098</v>
      </c>
      <c r="C143" s="996" t="s">
        <v>969</v>
      </c>
      <c r="D143" s="996" t="s">
        <v>715</v>
      </c>
      <c r="E143" s="996" t="s">
        <v>1077</v>
      </c>
      <c r="F143" s="1080" t="s">
        <v>717</v>
      </c>
      <c r="G143" s="1080">
        <v>1</v>
      </c>
      <c r="H143" s="1060">
        <v>1431358.8895550002</v>
      </c>
      <c r="I143" s="1085">
        <f t="shared" si="2"/>
        <v>1431358.8895550002</v>
      </c>
    </row>
    <row r="144" spans="1:10" ht="19.5" customHeight="1">
      <c r="A144" s="1079">
        <v>135</v>
      </c>
      <c r="B144" s="1002" t="s">
        <v>1098</v>
      </c>
      <c r="C144" s="996" t="s">
        <v>1149</v>
      </c>
      <c r="D144" s="996" t="s">
        <v>715</v>
      </c>
      <c r="E144" s="996">
        <v>3</v>
      </c>
      <c r="F144" s="1080" t="s">
        <v>717</v>
      </c>
      <c r="G144" s="1080">
        <v>1</v>
      </c>
      <c r="H144" s="1060">
        <v>1419186.9514850001</v>
      </c>
      <c r="I144" s="1085">
        <f t="shared" si="2"/>
        <v>1419186.9514850001</v>
      </c>
    </row>
    <row r="145" spans="1:9" ht="19.5" customHeight="1">
      <c r="A145" s="1079">
        <v>136</v>
      </c>
      <c r="B145" s="1002" t="s">
        <v>1098</v>
      </c>
      <c r="C145" s="996" t="s">
        <v>970</v>
      </c>
      <c r="D145" s="996" t="s">
        <v>715</v>
      </c>
      <c r="E145" s="996" t="s">
        <v>1087</v>
      </c>
      <c r="F145" s="1080" t="s">
        <v>717</v>
      </c>
      <c r="G145" s="1080">
        <v>1</v>
      </c>
      <c r="H145" s="1060">
        <v>1520841.802625</v>
      </c>
      <c r="I145" s="1085">
        <f t="shared" si="2"/>
        <v>1520841.802625</v>
      </c>
    </row>
    <row r="146" spans="1:9" ht="19.5" customHeight="1">
      <c r="A146" s="1079">
        <v>137</v>
      </c>
      <c r="B146" s="1002" t="s">
        <v>1098</v>
      </c>
      <c r="C146" s="996" t="s">
        <v>968</v>
      </c>
      <c r="D146" s="996" t="s">
        <v>715</v>
      </c>
      <c r="E146" s="996">
        <v>3</v>
      </c>
      <c r="F146" s="1080" t="s">
        <v>717</v>
      </c>
      <c r="G146" s="1080">
        <v>1</v>
      </c>
      <c r="H146" s="1060">
        <v>921834.28031300008</v>
      </c>
      <c r="I146" s="1085">
        <f t="shared" si="2"/>
        <v>921834.28031300008</v>
      </c>
    </row>
    <row r="147" spans="1:9" ht="19.5" customHeight="1">
      <c r="A147" s="1079">
        <v>138</v>
      </c>
      <c r="B147" s="1002" t="s">
        <v>1098</v>
      </c>
      <c r="C147" s="996" t="s">
        <v>971</v>
      </c>
      <c r="D147" s="996" t="s">
        <v>715</v>
      </c>
      <c r="E147" s="996">
        <v>3</v>
      </c>
      <c r="F147" s="1080" t="s">
        <v>717</v>
      </c>
      <c r="G147" s="1080">
        <v>1</v>
      </c>
      <c r="H147" s="1060">
        <v>862992.600875</v>
      </c>
      <c r="I147" s="1085">
        <f t="shared" si="2"/>
        <v>862992.600875</v>
      </c>
    </row>
    <row r="148" spans="1:9" ht="19.5" customHeight="1">
      <c r="A148" s="1079">
        <v>139</v>
      </c>
      <c r="B148" s="1002" t="s">
        <v>999</v>
      </c>
      <c r="C148" s="1029" t="s">
        <v>1095</v>
      </c>
      <c r="D148" s="1084" t="s">
        <v>715</v>
      </c>
      <c r="E148" s="998">
        <v>4</v>
      </c>
      <c r="F148" s="1080" t="s">
        <v>717</v>
      </c>
      <c r="G148" s="1080">
        <v>1</v>
      </c>
      <c r="H148" s="1060">
        <v>610665.29517499986</v>
      </c>
      <c r="I148" s="1085">
        <f t="shared" si="2"/>
        <v>610665.29517499986</v>
      </c>
    </row>
    <row r="149" spans="1:9" ht="19.5" customHeight="1">
      <c r="A149" s="1079">
        <v>140</v>
      </c>
      <c r="B149" s="1002" t="s">
        <v>999</v>
      </c>
      <c r="C149" s="1029" t="s">
        <v>1000</v>
      </c>
      <c r="D149" s="1084" t="s">
        <v>715</v>
      </c>
      <c r="E149" s="998">
        <v>1</v>
      </c>
      <c r="F149" s="1080" t="s">
        <v>717</v>
      </c>
      <c r="G149" s="1080">
        <v>1</v>
      </c>
      <c r="H149" s="1060">
        <v>1047559.580435</v>
      </c>
      <c r="I149" s="1085">
        <f t="shared" si="2"/>
        <v>1047559.580435</v>
      </c>
    </row>
    <row r="150" spans="1:9" ht="19.5" customHeight="1">
      <c r="A150" s="1079">
        <v>141</v>
      </c>
      <c r="B150" s="1002" t="s">
        <v>999</v>
      </c>
      <c r="C150" s="1029" t="s">
        <v>1000</v>
      </c>
      <c r="D150" s="1084" t="s">
        <v>715</v>
      </c>
      <c r="E150" s="998">
        <v>6</v>
      </c>
      <c r="F150" s="1080" t="s">
        <v>717</v>
      </c>
      <c r="G150" s="1080">
        <v>1</v>
      </c>
      <c r="H150" s="1060">
        <v>977587.80315500009</v>
      </c>
      <c r="I150" s="1085">
        <f t="shared" si="2"/>
        <v>977587.80315500009</v>
      </c>
    </row>
    <row r="151" spans="1:9" ht="19.5" customHeight="1">
      <c r="A151" s="1079">
        <v>142</v>
      </c>
      <c r="B151" s="1002" t="s">
        <v>999</v>
      </c>
      <c r="C151" s="1029" t="s">
        <v>1000</v>
      </c>
      <c r="D151" s="1084" t="s">
        <v>715</v>
      </c>
      <c r="E151" s="998">
        <v>11</v>
      </c>
      <c r="F151" s="1080" t="s">
        <v>717</v>
      </c>
      <c r="G151" s="1080">
        <v>1</v>
      </c>
      <c r="H151" s="1060">
        <v>918919.95201499993</v>
      </c>
      <c r="I151" s="1085">
        <f t="shared" si="2"/>
        <v>918919.95201499993</v>
      </c>
    </row>
    <row r="152" spans="1:9" ht="19.5" customHeight="1">
      <c r="A152" s="1079">
        <v>143</v>
      </c>
      <c r="B152" s="1002" t="s">
        <v>999</v>
      </c>
      <c r="C152" s="1029" t="s">
        <v>1000</v>
      </c>
      <c r="D152" s="1084" t="s">
        <v>715</v>
      </c>
      <c r="E152" s="998">
        <v>5</v>
      </c>
      <c r="F152" s="1080" t="s">
        <v>717</v>
      </c>
      <c r="G152" s="1080">
        <v>1</v>
      </c>
      <c r="H152" s="1060">
        <v>939207.34008500003</v>
      </c>
      <c r="I152" s="1085">
        <f t="shared" si="2"/>
        <v>939207.34008500003</v>
      </c>
    </row>
    <row r="153" spans="1:9" ht="19.5" customHeight="1">
      <c r="A153" s="1079">
        <v>144</v>
      </c>
      <c r="B153" s="1002" t="s">
        <v>999</v>
      </c>
      <c r="C153" s="1029" t="s">
        <v>1095</v>
      </c>
      <c r="D153" s="1084" t="s">
        <v>715</v>
      </c>
      <c r="E153" s="998" t="s">
        <v>1096</v>
      </c>
      <c r="F153" s="1080" t="s">
        <v>717</v>
      </c>
      <c r="G153" s="1080">
        <v>1</v>
      </c>
      <c r="H153" s="1060">
        <v>1419186.9514850001</v>
      </c>
      <c r="I153" s="1085">
        <f t="shared" si="2"/>
        <v>1419186.9514850001</v>
      </c>
    </row>
    <row r="154" spans="1:9" ht="19.5" customHeight="1">
      <c r="A154" s="1079">
        <v>145</v>
      </c>
      <c r="B154" s="1002" t="s">
        <v>999</v>
      </c>
      <c r="C154" s="1029" t="s">
        <v>1097</v>
      </c>
      <c r="D154" s="1084" t="s">
        <v>715</v>
      </c>
      <c r="E154" s="998">
        <v>1</v>
      </c>
      <c r="F154" s="1080" t="s">
        <v>717</v>
      </c>
      <c r="G154" s="1080">
        <v>1</v>
      </c>
      <c r="H154" s="1060">
        <v>1047559.580435</v>
      </c>
      <c r="I154" s="1085">
        <f t="shared" si="2"/>
        <v>1047559.580435</v>
      </c>
    </row>
    <row r="155" spans="1:9" ht="19.5" customHeight="1">
      <c r="A155" s="1079">
        <v>146</v>
      </c>
      <c r="B155" s="1002" t="s">
        <v>999</v>
      </c>
      <c r="C155" s="1029" t="s">
        <v>1097</v>
      </c>
      <c r="D155" s="1084" t="s">
        <v>715</v>
      </c>
      <c r="E155" s="998">
        <v>7</v>
      </c>
      <c r="F155" s="1080" t="s">
        <v>717</v>
      </c>
      <c r="G155" s="1080">
        <v>1</v>
      </c>
      <c r="H155" s="1060">
        <v>1093704.9446450002</v>
      </c>
      <c r="I155" s="1085">
        <f t="shared" si="2"/>
        <v>1093704.9446450002</v>
      </c>
    </row>
    <row r="156" spans="1:9" ht="19.5" customHeight="1">
      <c r="A156" s="1079">
        <v>147</v>
      </c>
      <c r="B156" s="1002" t="s">
        <v>999</v>
      </c>
      <c r="C156" s="1029" t="s">
        <v>1097</v>
      </c>
      <c r="D156" s="1084" t="s">
        <v>715</v>
      </c>
      <c r="E156" s="998">
        <v>5</v>
      </c>
      <c r="F156" s="1080" t="s">
        <v>717</v>
      </c>
      <c r="G156" s="1080">
        <v>1</v>
      </c>
      <c r="H156" s="1060">
        <v>1039214.180435</v>
      </c>
      <c r="I156" s="1085">
        <f t="shared" si="2"/>
        <v>1039214.180435</v>
      </c>
    </row>
    <row r="157" spans="1:9" ht="19.5" customHeight="1">
      <c r="A157" s="1079">
        <v>148</v>
      </c>
      <c r="B157" s="1002" t="s">
        <v>999</v>
      </c>
      <c r="C157" s="1029" t="s">
        <v>1097</v>
      </c>
      <c r="D157" s="1084" t="s">
        <v>715</v>
      </c>
      <c r="E157" s="998">
        <v>4</v>
      </c>
      <c r="F157" s="1080" t="s">
        <v>717</v>
      </c>
      <c r="G157" s="1080">
        <v>1</v>
      </c>
      <c r="H157" s="1060">
        <v>1431358.8895550002</v>
      </c>
      <c r="I157" s="1085">
        <f t="shared" si="2"/>
        <v>1431358.8895550002</v>
      </c>
    </row>
    <row r="158" spans="1:9" ht="19.5" customHeight="1">
      <c r="A158" s="1079">
        <v>149</v>
      </c>
      <c r="B158" s="1002" t="s">
        <v>999</v>
      </c>
      <c r="C158" s="1029" t="s">
        <v>1094</v>
      </c>
      <c r="D158" s="1084" t="s">
        <v>715</v>
      </c>
      <c r="E158" s="998">
        <v>5</v>
      </c>
      <c r="F158" s="1080" t="s">
        <v>717</v>
      </c>
      <c r="G158" s="1080">
        <v>1</v>
      </c>
      <c r="H158" s="1060">
        <v>1419186.9514850001</v>
      </c>
      <c r="I158" s="1085">
        <f t="shared" si="2"/>
        <v>1419186.9514850001</v>
      </c>
    </row>
    <row r="159" spans="1:9" ht="19.5" customHeight="1">
      <c r="A159" s="1079">
        <v>150</v>
      </c>
      <c r="B159" s="1002" t="s">
        <v>999</v>
      </c>
      <c r="C159" s="1029" t="s">
        <v>1093</v>
      </c>
      <c r="D159" s="1084" t="s">
        <v>715</v>
      </c>
      <c r="E159" s="998">
        <v>11</v>
      </c>
      <c r="F159" s="1080" t="s">
        <v>717</v>
      </c>
      <c r="G159" s="1080">
        <v>1</v>
      </c>
      <c r="H159" s="1060">
        <v>939207.34008500003</v>
      </c>
      <c r="I159" s="1085">
        <f t="shared" si="2"/>
        <v>939207.34008500003</v>
      </c>
    </row>
    <row r="160" spans="1:9" ht="19.5" customHeight="1">
      <c r="A160" s="1079">
        <v>151</v>
      </c>
      <c r="B160" s="1002" t="s">
        <v>999</v>
      </c>
      <c r="C160" s="1029" t="s">
        <v>1093</v>
      </c>
      <c r="D160" s="1084" t="s">
        <v>715</v>
      </c>
      <c r="E160" s="998">
        <v>12</v>
      </c>
      <c r="F160" s="1080" t="s">
        <v>717</v>
      </c>
      <c r="G160" s="1080">
        <v>1</v>
      </c>
      <c r="H160" s="1060">
        <v>939207.34008500003</v>
      </c>
      <c r="I160" s="1085">
        <f t="shared" si="2"/>
        <v>939207.34008500003</v>
      </c>
    </row>
    <row r="161" spans="1:9" ht="19.5" customHeight="1">
      <c r="A161" s="1079">
        <v>152</v>
      </c>
      <c r="B161" s="1002" t="s">
        <v>999</v>
      </c>
      <c r="C161" s="1029" t="s">
        <v>1001</v>
      </c>
      <c r="D161" s="1084" t="s">
        <v>715</v>
      </c>
      <c r="E161" s="998">
        <v>13</v>
      </c>
      <c r="F161" s="1080" t="s">
        <v>717</v>
      </c>
      <c r="G161" s="1080">
        <v>1</v>
      </c>
      <c r="H161" s="1060">
        <v>815399.09973500017</v>
      </c>
      <c r="I161" s="1085">
        <f t="shared" si="2"/>
        <v>815399.09973500017</v>
      </c>
    </row>
    <row r="162" spans="1:9" ht="19.5" customHeight="1">
      <c r="A162" s="1079">
        <v>153</v>
      </c>
      <c r="B162" s="1002" t="s">
        <v>999</v>
      </c>
      <c r="C162" s="1029" t="s">
        <v>1111</v>
      </c>
      <c r="D162" s="1084" t="s">
        <v>715</v>
      </c>
      <c r="E162" s="998">
        <v>7</v>
      </c>
      <c r="F162" s="1080" t="s">
        <v>717</v>
      </c>
      <c r="G162" s="1080">
        <v>1</v>
      </c>
      <c r="H162" s="1060">
        <v>1202508.3827150001</v>
      </c>
      <c r="I162" s="1085">
        <f t="shared" si="2"/>
        <v>1202508.3827150001</v>
      </c>
    </row>
    <row r="163" spans="1:9" ht="19.5" customHeight="1">
      <c r="A163" s="1079">
        <v>154</v>
      </c>
      <c r="B163" s="1002" t="s">
        <v>999</v>
      </c>
      <c r="C163" s="1029" t="s">
        <v>1002</v>
      </c>
      <c r="D163" s="1084" t="s">
        <v>715</v>
      </c>
      <c r="E163" s="998" t="s">
        <v>1110</v>
      </c>
      <c r="F163" s="1080" t="s">
        <v>717</v>
      </c>
      <c r="G163" s="1080">
        <v>1</v>
      </c>
      <c r="H163" s="1060">
        <v>832943.17587499996</v>
      </c>
      <c r="I163" s="1085">
        <f t="shared" si="2"/>
        <v>832943.17587499996</v>
      </c>
    </row>
    <row r="164" spans="1:9" ht="19.5" customHeight="1">
      <c r="A164" s="1079">
        <v>155</v>
      </c>
      <c r="B164" s="1002" t="s">
        <v>999</v>
      </c>
      <c r="C164" s="1029" t="s">
        <v>1002</v>
      </c>
      <c r="D164" s="1084" t="s">
        <v>715</v>
      </c>
      <c r="E164" s="998">
        <v>13</v>
      </c>
      <c r="F164" s="1080" t="s">
        <v>717</v>
      </c>
      <c r="G164" s="1080">
        <v>1</v>
      </c>
      <c r="H164" s="1060">
        <v>806508.37587500003</v>
      </c>
      <c r="I164" s="1085">
        <f t="shared" si="2"/>
        <v>806508.37587500003</v>
      </c>
    </row>
    <row r="165" spans="1:9" ht="19.5" customHeight="1">
      <c r="A165" s="1079">
        <v>156</v>
      </c>
      <c r="B165" s="1002" t="s">
        <v>999</v>
      </c>
      <c r="C165" s="1029" t="s">
        <v>1002</v>
      </c>
      <c r="D165" s="1084" t="s">
        <v>715</v>
      </c>
      <c r="E165" s="998">
        <v>10</v>
      </c>
      <c r="F165" s="1080" t="s">
        <v>717</v>
      </c>
      <c r="G165" s="1080">
        <v>1</v>
      </c>
      <c r="H165" s="1060">
        <v>794226.03666500002</v>
      </c>
      <c r="I165" s="1085">
        <f t="shared" si="2"/>
        <v>794226.03666500002</v>
      </c>
    </row>
    <row r="166" spans="1:9" ht="19.5" customHeight="1">
      <c r="A166" s="1079">
        <v>157</v>
      </c>
      <c r="B166" s="1002" t="s">
        <v>589</v>
      </c>
      <c r="C166" s="1028" t="s">
        <v>942</v>
      </c>
      <c r="D166" s="1084" t="s">
        <v>715</v>
      </c>
      <c r="E166" s="1004">
        <v>8</v>
      </c>
      <c r="F166" s="1080" t="s">
        <v>717</v>
      </c>
      <c r="G166" s="1080">
        <v>1</v>
      </c>
      <c r="H166" s="1060">
        <v>821202.93894500006</v>
      </c>
      <c r="I166" s="1085">
        <f t="shared" si="2"/>
        <v>821202.93894500006</v>
      </c>
    </row>
    <row r="167" spans="1:9" ht="19.5" customHeight="1">
      <c r="A167" s="1079">
        <v>158</v>
      </c>
      <c r="B167" s="1002" t="s">
        <v>589</v>
      </c>
      <c r="C167" s="1028" t="s">
        <v>943</v>
      </c>
      <c r="D167" s="1084" t="s">
        <v>715</v>
      </c>
      <c r="E167" s="1004">
        <v>8</v>
      </c>
      <c r="F167" s="1080" t="s">
        <v>717</v>
      </c>
      <c r="G167" s="1080">
        <v>1</v>
      </c>
      <c r="H167" s="1060">
        <v>1128918.2696450001</v>
      </c>
      <c r="I167" s="1085">
        <f t="shared" si="2"/>
        <v>1128918.2696450001</v>
      </c>
    </row>
    <row r="168" spans="1:9" ht="19.5" customHeight="1">
      <c r="A168" s="1079">
        <v>159</v>
      </c>
      <c r="B168" s="1002" t="s">
        <v>1106</v>
      </c>
      <c r="C168" s="1028" t="s">
        <v>944</v>
      </c>
      <c r="D168" s="1084" t="s">
        <v>715</v>
      </c>
      <c r="E168" s="1004">
        <v>10</v>
      </c>
      <c r="F168" s="1080" t="s">
        <v>717</v>
      </c>
      <c r="G168" s="1080">
        <v>1</v>
      </c>
      <c r="H168" s="1060">
        <v>1093704.9446450002</v>
      </c>
      <c r="I168" s="1085">
        <f t="shared" si="2"/>
        <v>1093704.9446450002</v>
      </c>
    </row>
    <row r="169" spans="1:9" ht="19.5" customHeight="1">
      <c r="A169" s="1079">
        <v>160</v>
      </c>
      <c r="B169" s="1002" t="s">
        <v>1106</v>
      </c>
      <c r="C169" s="1028" t="s">
        <v>944</v>
      </c>
      <c r="D169" s="1084" t="s">
        <v>715</v>
      </c>
      <c r="E169" s="1004">
        <v>1</v>
      </c>
      <c r="F169" s="1080" t="s">
        <v>717</v>
      </c>
      <c r="G169" s="1080">
        <v>1</v>
      </c>
      <c r="H169" s="1060">
        <v>1039214.180435</v>
      </c>
      <c r="I169" s="1085">
        <f t="shared" si="2"/>
        <v>1039214.180435</v>
      </c>
    </row>
    <row r="170" spans="1:9" ht="19.5" customHeight="1">
      <c r="A170" s="1079">
        <v>161</v>
      </c>
      <c r="B170" s="1002" t="s">
        <v>1106</v>
      </c>
      <c r="C170" s="1028" t="s">
        <v>945</v>
      </c>
      <c r="D170" s="1084" t="s">
        <v>715</v>
      </c>
      <c r="E170" s="1004">
        <v>1</v>
      </c>
      <c r="F170" s="1080" t="s">
        <v>717</v>
      </c>
      <c r="G170" s="1080">
        <v>1</v>
      </c>
      <c r="H170" s="1060">
        <v>1431358.8895550002</v>
      </c>
      <c r="I170" s="1085">
        <f t="shared" si="2"/>
        <v>1431358.8895550002</v>
      </c>
    </row>
    <row r="171" spans="1:9" ht="19.5" customHeight="1">
      <c r="A171" s="1079">
        <v>162</v>
      </c>
      <c r="B171" s="1002" t="s">
        <v>1106</v>
      </c>
      <c r="C171" s="1028" t="s">
        <v>945</v>
      </c>
      <c r="D171" s="1084" t="s">
        <v>715</v>
      </c>
      <c r="E171" s="1004">
        <v>4</v>
      </c>
      <c r="F171" s="1080" t="s">
        <v>717</v>
      </c>
      <c r="G171" s="1080">
        <v>1</v>
      </c>
      <c r="H171" s="1060">
        <v>1419186.9514850001</v>
      </c>
      <c r="I171" s="1085">
        <f t="shared" si="2"/>
        <v>1419186.9514850001</v>
      </c>
    </row>
    <row r="172" spans="1:9" ht="19.5" customHeight="1">
      <c r="A172" s="1079">
        <v>163</v>
      </c>
      <c r="B172" s="1002" t="s">
        <v>1106</v>
      </c>
      <c r="C172" s="1028" t="s">
        <v>946</v>
      </c>
      <c r="D172" s="1084" t="s">
        <v>715</v>
      </c>
      <c r="E172" s="1004">
        <v>1</v>
      </c>
      <c r="F172" s="1080" t="s">
        <v>717</v>
      </c>
      <c r="G172" s="1080">
        <v>1</v>
      </c>
      <c r="H172" s="1060">
        <v>1230779.0361350002</v>
      </c>
      <c r="I172" s="1085">
        <f t="shared" ref="I172:I208" si="3">G172*H172</f>
        <v>1230779.0361350002</v>
      </c>
    </row>
    <row r="173" spans="1:9" ht="19.5" customHeight="1">
      <c r="A173" s="1079">
        <v>164</v>
      </c>
      <c r="B173" s="1002" t="s">
        <v>1106</v>
      </c>
      <c r="C173" s="1028" t="s">
        <v>948</v>
      </c>
      <c r="D173" s="1084" t="s">
        <v>715</v>
      </c>
      <c r="E173" s="1004">
        <v>13</v>
      </c>
      <c r="F173" s="1080" t="s">
        <v>717</v>
      </c>
      <c r="G173" s="1080">
        <v>1</v>
      </c>
      <c r="H173" s="1060">
        <v>912668.62587500003</v>
      </c>
      <c r="I173" s="1085">
        <f t="shared" si="3"/>
        <v>912668.62587500003</v>
      </c>
    </row>
    <row r="174" spans="1:9" ht="19.5" customHeight="1">
      <c r="A174" s="1079">
        <v>165</v>
      </c>
      <c r="B174" s="1002" t="s">
        <v>1106</v>
      </c>
      <c r="C174" s="1028" t="s">
        <v>947</v>
      </c>
      <c r="D174" s="1084" t="s">
        <v>715</v>
      </c>
      <c r="E174" s="1004">
        <v>8</v>
      </c>
      <c r="F174" s="1080" t="s">
        <v>717</v>
      </c>
      <c r="G174" s="1080">
        <v>1</v>
      </c>
      <c r="H174" s="1060">
        <v>939207.34008500003</v>
      </c>
      <c r="I174" s="1085">
        <f t="shared" si="3"/>
        <v>939207.34008500003</v>
      </c>
    </row>
    <row r="175" spans="1:9" ht="19.5" customHeight="1">
      <c r="A175" s="1079">
        <v>166</v>
      </c>
      <c r="B175" s="1002" t="s">
        <v>1106</v>
      </c>
      <c r="C175" s="1028" t="s">
        <v>948</v>
      </c>
      <c r="D175" s="1084" t="s">
        <v>715</v>
      </c>
      <c r="E175" s="1004">
        <v>1</v>
      </c>
      <c r="F175" s="1080" t="s">
        <v>717</v>
      </c>
      <c r="G175" s="1080">
        <v>1</v>
      </c>
      <c r="H175" s="1060">
        <v>1202508.3827150001</v>
      </c>
      <c r="I175" s="1085">
        <f t="shared" si="3"/>
        <v>1202508.3827150001</v>
      </c>
    </row>
    <row r="176" spans="1:9" ht="19.5" customHeight="1">
      <c r="A176" s="1079">
        <v>167</v>
      </c>
      <c r="B176" s="1002" t="s">
        <v>1106</v>
      </c>
      <c r="C176" s="1028" t="s">
        <v>949</v>
      </c>
      <c r="D176" s="1084" t="s">
        <v>715</v>
      </c>
      <c r="E176" s="1004">
        <v>2</v>
      </c>
      <c r="F176" s="1080" t="s">
        <v>717</v>
      </c>
      <c r="G176" s="1080">
        <v>1</v>
      </c>
      <c r="H176" s="1060">
        <v>806508.37587500003</v>
      </c>
      <c r="I176" s="1085">
        <f t="shared" si="3"/>
        <v>806508.37587500003</v>
      </c>
    </row>
    <row r="177" spans="1:9" ht="19.5" customHeight="1">
      <c r="A177" s="1079">
        <v>168</v>
      </c>
      <c r="B177" s="1002" t="s">
        <v>1106</v>
      </c>
      <c r="C177" s="1028" t="s">
        <v>949</v>
      </c>
      <c r="D177" s="1084" t="s">
        <v>715</v>
      </c>
      <c r="E177" s="1004">
        <v>1</v>
      </c>
      <c r="F177" s="1080" t="s">
        <v>717</v>
      </c>
      <c r="G177" s="1080">
        <v>1</v>
      </c>
      <c r="H177" s="1060">
        <v>794226.03666500002</v>
      </c>
      <c r="I177" s="1085">
        <f t="shared" si="3"/>
        <v>794226.03666500002</v>
      </c>
    </row>
    <row r="178" spans="1:9" ht="19.5" customHeight="1">
      <c r="A178" s="1079">
        <v>169</v>
      </c>
      <c r="B178" s="1002" t="s">
        <v>1106</v>
      </c>
      <c r="C178" s="1028" t="s">
        <v>947</v>
      </c>
      <c r="D178" s="1084" t="s">
        <v>715</v>
      </c>
      <c r="E178" s="1004">
        <v>10</v>
      </c>
      <c r="F178" s="1080" t="s">
        <v>717</v>
      </c>
      <c r="G178" s="1080">
        <v>1</v>
      </c>
      <c r="H178" s="1060">
        <v>656167.00938499998</v>
      </c>
      <c r="I178" s="1085">
        <f t="shared" si="3"/>
        <v>656167.00938499998</v>
      </c>
    </row>
    <row r="179" spans="1:9" ht="19.5" customHeight="1">
      <c r="A179" s="1079">
        <v>170</v>
      </c>
      <c r="B179" s="1002" t="s">
        <v>1106</v>
      </c>
      <c r="C179" s="1028" t="s">
        <v>950</v>
      </c>
      <c r="D179" s="1084" t="s">
        <v>715</v>
      </c>
      <c r="E179" s="1004">
        <v>5</v>
      </c>
      <c r="F179" s="1080" t="s">
        <v>717</v>
      </c>
      <c r="G179" s="1080">
        <v>1</v>
      </c>
      <c r="H179" s="1060">
        <v>678634.16166500002</v>
      </c>
      <c r="I179" s="1085">
        <f t="shared" si="3"/>
        <v>678634.16166500002</v>
      </c>
    </row>
    <row r="180" spans="1:9" ht="19.5" customHeight="1">
      <c r="A180" s="1079">
        <v>171</v>
      </c>
      <c r="B180" s="1002" t="s">
        <v>1100</v>
      </c>
      <c r="C180" s="1029" t="s">
        <v>960</v>
      </c>
      <c r="D180" s="1084" t="s">
        <v>715</v>
      </c>
      <c r="E180" s="998">
        <v>2</v>
      </c>
      <c r="F180" s="1080" t="s">
        <v>717</v>
      </c>
      <c r="G180" s="1080">
        <v>1</v>
      </c>
      <c r="H180" s="1060">
        <v>526548.93210500001</v>
      </c>
      <c r="I180" s="1085">
        <f t="shared" si="3"/>
        <v>526548.93210500001</v>
      </c>
    </row>
    <row r="181" spans="1:9" ht="19.5" customHeight="1">
      <c r="A181" s="1079">
        <v>172</v>
      </c>
      <c r="B181" s="1002" t="s">
        <v>1100</v>
      </c>
      <c r="C181" s="1029" t="s">
        <v>961</v>
      </c>
      <c r="D181" s="1084" t="s">
        <v>715</v>
      </c>
      <c r="E181" s="998" t="s">
        <v>1007</v>
      </c>
      <c r="F181" s="1080" t="s">
        <v>717</v>
      </c>
      <c r="G181" s="1080">
        <v>1</v>
      </c>
      <c r="H181" s="1060">
        <v>752115.93780500011</v>
      </c>
      <c r="I181" s="1085">
        <f t="shared" si="3"/>
        <v>752115.93780500011</v>
      </c>
    </row>
    <row r="182" spans="1:9" ht="19.5" customHeight="1">
      <c r="A182" s="1079">
        <v>173</v>
      </c>
      <c r="B182" s="1002" t="s">
        <v>1100</v>
      </c>
      <c r="C182" s="1029" t="s">
        <v>961</v>
      </c>
      <c r="D182" s="1084" t="s">
        <v>715</v>
      </c>
      <c r="E182" s="998" t="s">
        <v>1008</v>
      </c>
      <c r="F182" s="1080" t="s">
        <v>717</v>
      </c>
      <c r="G182" s="1080">
        <v>1</v>
      </c>
      <c r="H182" s="1060">
        <v>907834.01622499991</v>
      </c>
      <c r="I182" s="1085">
        <f t="shared" si="3"/>
        <v>907834.01622499991</v>
      </c>
    </row>
    <row r="183" spans="1:9" ht="19.5" customHeight="1">
      <c r="A183" s="1079">
        <v>174</v>
      </c>
      <c r="B183" s="1002" t="s">
        <v>1100</v>
      </c>
      <c r="C183" s="1029" t="s">
        <v>962</v>
      </c>
      <c r="D183" s="1084" t="s">
        <v>715</v>
      </c>
      <c r="E183" s="998" t="s">
        <v>1009</v>
      </c>
      <c r="F183" s="1080" t="s">
        <v>717</v>
      </c>
      <c r="G183" s="1080">
        <v>1</v>
      </c>
      <c r="H183" s="1060">
        <v>481588.83096499997</v>
      </c>
      <c r="I183" s="1085">
        <f t="shared" si="3"/>
        <v>481588.83096499997</v>
      </c>
    </row>
    <row r="184" spans="1:9" ht="19.5" customHeight="1">
      <c r="A184" s="1079">
        <v>175</v>
      </c>
      <c r="B184" s="1002" t="s">
        <v>1100</v>
      </c>
      <c r="C184" s="1029" t="s">
        <v>963</v>
      </c>
      <c r="D184" s="1084" t="s">
        <v>715</v>
      </c>
      <c r="E184" s="998">
        <v>6</v>
      </c>
      <c r="F184" s="1080" t="s">
        <v>717</v>
      </c>
      <c r="G184" s="1080">
        <v>1</v>
      </c>
      <c r="H184" s="1060">
        <v>1520841.802625</v>
      </c>
      <c r="I184" s="1085">
        <f t="shared" si="3"/>
        <v>1520841.802625</v>
      </c>
    </row>
    <row r="185" spans="1:9" ht="19.5" customHeight="1">
      <c r="A185" s="1079">
        <v>176</v>
      </c>
      <c r="B185" s="1002" t="s">
        <v>1100</v>
      </c>
      <c r="C185" s="1029" t="s">
        <v>964</v>
      </c>
      <c r="D185" s="1084" t="s">
        <v>715</v>
      </c>
      <c r="E185" s="998">
        <v>13</v>
      </c>
      <c r="F185" s="1080" t="s">
        <v>717</v>
      </c>
      <c r="G185" s="1080">
        <v>1</v>
      </c>
      <c r="H185" s="1060">
        <v>921834.28031300008</v>
      </c>
      <c r="I185" s="1085">
        <f t="shared" si="3"/>
        <v>921834.28031300008</v>
      </c>
    </row>
    <row r="186" spans="1:9" ht="19.5" customHeight="1">
      <c r="A186" s="1079">
        <v>177</v>
      </c>
      <c r="B186" s="1026" t="s">
        <v>1125</v>
      </c>
      <c r="C186" s="1028" t="s">
        <v>1119</v>
      </c>
      <c r="D186" s="1084" t="s">
        <v>715</v>
      </c>
      <c r="E186" s="1004" t="s">
        <v>1120</v>
      </c>
      <c r="F186" s="1080" t="s">
        <v>717</v>
      </c>
      <c r="G186" s="1080">
        <v>1</v>
      </c>
      <c r="H186" s="1060">
        <v>881948.15622500016</v>
      </c>
      <c r="I186" s="1085">
        <f t="shared" si="3"/>
        <v>881948.15622500016</v>
      </c>
    </row>
    <row r="187" spans="1:9" ht="19.5" customHeight="1">
      <c r="A187" s="1079">
        <v>178</v>
      </c>
      <c r="B187" s="1026" t="s">
        <v>1125</v>
      </c>
      <c r="C187" s="1028" t="s">
        <v>1124</v>
      </c>
      <c r="D187" s="1084" t="s">
        <v>715</v>
      </c>
      <c r="E187" s="1004">
        <v>5</v>
      </c>
      <c r="F187" s="1080" t="s">
        <v>717</v>
      </c>
      <c r="G187" s="1080">
        <v>1</v>
      </c>
      <c r="H187" s="1060">
        <v>1039214.180435</v>
      </c>
      <c r="I187" s="1085">
        <f t="shared" si="3"/>
        <v>1039214.180435</v>
      </c>
    </row>
    <row r="188" spans="1:9" ht="19.5" customHeight="1">
      <c r="A188" s="1079">
        <v>179</v>
      </c>
      <c r="B188" s="1026" t="s">
        <v>1125</v>
      </c>
      <c r="C188" s="1028" t="s">
        <v>1121</v>
      </c>
      <c r="D188" s="1084" t="s">
        <v>715</v>
      </c>
      <c r="E188" s="1004" t="s">
        <v>1122</v>
      </c>
      <c r="F188" s="1080" t="s">
        <v>717</v>
      </c>
      <c r="G188" s="1080">
        <v>1</v>
      </c>
      <c r="H188" s="1060">
        <v>785133.56166499993</v>
      </c>
      <c r="I188" s="1085">
        <f t="shared" si="3"/>
        <v>785133.56166499993</v>
      </c>
    </row>
    <row r="189" spans="1:9" ht="19.5" customHeight="1">
      <c r="A189" s="1079">
        <v>180</v>
      </c>
      <c r="B189" s="1026" t="s">
        <v>1125</v>
      </c>
      <c r="C189" s="1028" t="s">
        <v>1123</v>
      </c>
      <c r="D189" s="1084" t="s">
        <v>715</v>
      </c>
      <c r="E189" s="1004">
        <v>3</v>
      </c>
      <c r="F189" s="1080" t="s">
        <v>717</v>
      </c>
      <c r="G189" s="1080">
        <v>1</v>
      </c>
      <c r="H189" s="1060">
        <v>824719.23780500004</v>
      </c>
      <c r="I189" s="1085">
        <f t="shared" si="3"/>
        <v>824719.23780500004</v>
      </c>
    </row>
    <row r="190" spans="1:9" ht="19.5" customHeight="1">
      <c r="A190" s="1079">
        <v>181</v>
      </c>
      <c r="B190" s="1026" t="s">
        <v>1125</v>
      </c>
      <c r="C190" s="1028" t="s">
        <v>1124</v>
      </c>
      <c r="D190" s="1084" t="s">
        <v>715</v>
      </c>
      <c r="E190" s="1004">
        <v>3</v>
      </c>
      <c r="F190" s="1080" t="s">
        <v>717</v>
      </c>
      <c r="G190" s="1080">
        <v>1</v>
      </c>
      <c r="H190" s="1060">
        <v>918919.95201499993</v>
      </c>
      <c r="I190" s="1085">
        <f t="shared" si="3"/>
        <v>918919.95201499993</v>
      </c>
    </row>
    <row r="191" spans="1:9" ht="19.5" customHeight="1">
      <c r="A191" s="1079">
        <v>182</v>
      </c>
      <c r="B191" s="1002" t="s">
        <v>1099</v>
      </c>
      <c r="C191" s="1029" t="s">
        <v>965</v>
      </c>
      <c r="D191" s="1084" t="s">
        <v>715</v>
      </c>
      <c r="E191" s="998">
        <v>1</v>
      </c>
      <c r="F191" s="1080" t="s">
        <v>717</v>
      </c>
      <c r="G191" s="1080">
        <v>1</v>
      </c>
      <c r="H191" s="1060">
        <v>1093704.9446450002</v>
      </c>
      <c r="I191" s="1085">
        <f t="shared" si="3"/>
        <v>1093704.9446450002</v>
      </c>
    </row>
    <row r="192" spans="1:9" ht="19.5" customHeight="1">
      <c r="A192" s="1079">
        <v>183</v>
      </c>
      <c r="B192" s="1002" t="s">
        <v>1099</v>
      </c>
      <c r="C192" s="1029" t="s">
        <v>966</v>
      </c>
      <c r="D192" s="1084" t="s">
        <v>715</v>
      </c>
      <c r="E192" s="998">
        <v>6</v>
      </c>
      <c r="F192" s="1080" t="s">
        <v>717</v>
      </c>
      <c r="G192" s="1080">
        <v>1</v>
      </c>
      <c r="H192" s="1060">
        <v>1039214.180435</v>
      </c>
      <c r="I192" s="1085">
        <f t="shared" si="3"/>
        <v>1039214.180435</v>
      </c>
    </row>
    <row r="193" spans="1:9" ht="19.5" customHeight="1">
      <c r="A193" s="1079">
        <v>184</v>
      </c>
      <c r="B193" s="1002" t="s">
        <v>1099</v>
      </c>
      <c r="C193" s="1029" t="s">
        <v>967</v>
      </c>
      <c r="D193" s="1084" t="s">
        <v>715</v>
      </c>
      <c r="E193" s="998">
        <v>2</v>
      </c>
      <c r="F193" s="1080" t="s">
        <v>717</v>
      </c>
      <c r="G193" s="1080">
        <v>1</v>
      </c>
      <c r="H193" s="1060">
        <v>1431358.8895550002</v>
      </c>
      <c r="I193" s="1085">
        <f t="shared" si="3"/>
        <v>1431358.8895550002</v>
      </c>
    </row>
    <row r="194" spans="1:9" ht="19.5" customHeight="1">
      <c r="A194" s="1079">
        <v>185</v>
      </c>
      <c r="B194" s="1002" t="s">
        <v>1105</v>
      </c>
      <c r="C194" s="1028" t="s">
        <v>951</v>
      </c>
      <c r="D194" s="1084" t="s">
        <v>715</v>
      </c>
      <c r="E194" s="1004">
        <v>11</v>
      </c>
      <c r="F194" s="1080" t="s">
        <v>717</v>
      </c>
      <c r="G194" s="1080">
        <v>1</v>
      </c>
      <c r="H194" s="1060">
        <v>748455.37450699997</v>
      </c>
      <c r="I194" s="1085">
        <f t="shared" si="3"/>
        <v>748455.37450699997</v>
      </c>
    </row>
    <row r="195" spans="1:9" ht="19.5" customHeight="1">
      <c r="A195" s="1079">
        <v>186</v>
      </c>
      <c r="B195" s="1002" t="s">
        <v>1105</v>
      </c>
      <c r="C195" s="1028" t="s">
        <v>941</v>
      </c>
      <c r="D195" s="1084" t="s">
        <v>715</v>
      </c>
      <c r="E195" s="1004">
        <v>9</v>
      </c>
      <c r="F195" s="1080" t="s">
        <v>717</v>
      </c>
      <c r="G195" s="1080">
        <v>1</v>
      </c>
      <c r="H195" s="1060">
        <v>1093704.9446450002</v>
      </c>
      <c r="I195" s="1085">
        <f t="shared" si="3"/>
        <v>1093704.9446450002</v>
      </c>
    </row>
    <row r="196" spans="1:9" ht="19.5" customHeight="1">
      <c r="A196" s="1079">
        <v>187</v>
      </c>
      <c r="B196" s="1002" t="s">
        <v>1104</v>
      </c>
      <c r="C196" s="1028" t="s">
        <v>952</v>
      </c>
      <c r="D196" s="1084" t="s">
        <v>715</v>
      </c>
      <c r="E196" s="1004">
        <v>9</v>
      </c>
      <c r="F196" s="1080" t="s">
        <v>717</v>
      </c>
      <c r="G196" s="1080">
        <v>1</v>
      </c>
      <c r="H196" s="1060">
        <v>748455.37450699997</v>
      </c>
      <c r="I196" s="1085">
        <f t="shared" si="3"/>
        <v>748455.37450699997</v>
      </c>
    </row>
    <row r="197" spans="1:9" ht="19.5" customHeight="1">
      <c r="A197" s="1079">
        <v>188</v>
      </c>
      <c r="B197" s="1002" t="s">
        <v>1103</v>
      </c>
      <c r="C197" s="1028" t="s">
        <v>1116</v>
      </c>
      <c r="D197" s="1084" t="s">
        <v>715</v>
      </c>
      <c r="E197" s="1004">
        <v>2</v>
      </c>
      <c r="F197" s="1080" t="s">
        <v>717</v>
      </c>
      <c r="G197" s="1080">
        <v>1</v>
      </c>
      <c r="H197" s="1060">
        <v>745204.31280500011</v>
      </c>
      <c r="I197" s="1085">
        <f t="shared" si="3"/>
        <v>745204.31280500011</v>
      </c>
    </row>
    <row r="198" spans="1:9" ht="19.5" customHeight="1">
      <c r="A198" s="1079">
        <v>189</v>
      </c>
      <c r="B198" s="1002" t="s">
        <v>1103</v>
      </c>
      <c r="C198" s="1028" t="s">
        <v>1117</v>
      </c>
      <c r="D198" s="1084" t="s">
        <v>715</v>
      </c>
      <c r="E198" s="1004">
        <v>6</v>
      </c>
      <c r="F198" s="1080" t="s">
        <v>717</v>
      </c>
      <c r="G198" s="1080">
        <v>1</v>
      </c>
      <c r="H198" s="1060">
        <v>725906.02473499998</v>
      </c>
      <c r="I198" s="1085">
        <f t="shared" si="3"/>
        <v>725906.02473499998</v>
      </c>
    </row>
    <row r="199" spans="1:9" ht="19.5" customHeight="1">
      <c r="A199" s="1079">
        <v>190</v>
      </c>
      <c r="B199" s="1002" t="s">
        <v>1103</v>
      </c>
      <c r="C199" s="1028" t="s">
        <v>1118</v>
      </c>
      <c r="D199" s="1084" t="s">
        <v>715</v>
      </c>
      <c r="E199" s="1004">
        <v>3</v>
      </c>
      <c r="F199" s="1080" t="s">
        <v>717</v>
      </c>
      <c r="G199" s="1080">
        <v>1</v>
      </c>
      <c r="H199" s="1060">
        <v>725906.02473499998</v>
      </c>
      <c r="I199" s="1085">
        <f t="shared" si="3"/>
        <v>725906.02473499998</v>
      </c>
    </row>
    <row r="200" spans="1:9" ht="19.5" customHeight="1">
      <c r="A200" s="1079">
        <v>191</v>
      </c>
      <c r="B200" s="1026" t="s">
        <v>1102</v>
      </c>
      <c r="C200" s="1032" t="s">
        <v>1137</v>
      </c>
      <c r="D200" s="1084" t="s">
        <v>715</v>
      </c>
      <c r="E200" s="1004">
        <v>7</v>
      </c>
      <c r="F200" s="1080" t="s">
        <v>717</v>
      </c>
      <c r="G200" s="1080">
        <v>1</v>
      </c>
      <c r="H200" s="1060">
        <v>992882.63850500004</v>
      </c>
      <c r="I200" s="1085">
        <f t="shared" si="3"/>
        <v>992882.63850500004</v>
      </c>
    </row>
    <row r="201" spans="1:9" ht="19.5" customHeight="1">
      <c r="A201" s="1079">
        <v>192</v>
      </c>
      <c r="B201" s="1026" t="s">
        <v>1102</v>
      </c>
      <c r="C201" s="1038" t="s">
        <v>1112</v>
      </c>
      <c r="D201" s="1084" t="s">
        <v>715</v>
      </c>
      <c r="E201" s="1004">
        <v>9</v>
      </c>
      <c r="F201" s="1080" t="s">
        <v>717</v>
      </c>
      <c r="G201" s="1080">
        <v>1</v>
      </c>
      <c r="H201" s="1060">
        <v>1060764.5546450003</v>
      </c>
      <c r="I201" s="1085">
        <f t="shared" si="3"/>
        <v>1060764.5546450003</v>
      </c>
    </row>
    <row r="202" spans="1:9" ht="19.5" customHeight="1">
      <c r="A202" s="1079">
        <v>193</v>
      </c>
      <c r="B202" s="1026" t="s">
        <v>1102</v>
      </c>
      <c r="C202" s="1032" t="s">
        <v>1107</v>
      </c>
      <c r="D202" s="1084" t="s">
        <v>715</v>
      </c>
      <c r="E202" s="1004">
        <v>12</v>
      </c>
      <c r="F202" s="1080" t="s">
        <v>717</v>
      </c>
      <c r="G202" s="1080">
        <v>1</v>
      </c>
      <c r="H202" s="1060">
        <v>648047.59245499992</v>
      </c>
      <c r="I202" s="1085">
        <f t="shared" si="3"/>
        <v>648047.59245499992</v>
      </c>
    </row>
    <row r="203" spans="1:9" ht="19.5" customHeight="1">
      <c r="A203" s="1079">
        <v>194</v>
      </c>
      <c r="B203" s="1026" t="s">
        <v>1102</v>
      </c>
      <c r="C203" s="1032" t="s">
        <v>1108</v>
      </c>
      <c r="D203" s="1084" t="s">
        <v>715</v>
      </c>
      <c r="E203" s="1004" t="s">
        <v>1113</v>
      </c>
      <c r="F203" s="1080" t="s">
        <v>717</v>
      </c>
      <c r="G203" s="1080">
        <v>1</v>
      </c>
      <c r="H203" s="1060">
        <v>644495.58126199991</v>
      </c>
      <c r="I203" s="1085">
        <f t="shared" si="3"/>
        <v>644495.58126199991</v>
      </c>
    </row>
    <row r="204" spans="1:9" ht="19.5" customHeight="1">
      <c r="A204" s="1079">
        <v>195</v>
      </c>
      <c r="B204" s="1026" t="s">
        <v>1102</v>
      </c>
      <c r="C204" s="1032" t="s">
        <v>1109</v>
      </c>
      <c r="D204" s="1084" t="s">
        <v>715</v>
      </c>
      <c r="E204" s="1004">
        <v>3</v>
      </c>
      <c r="F204" s="1080" t="s">
        <v>717</v>
      </c>
      <c r="G204" s="1080">
        <v>1</v>
      </c>
      <c r="H204" s="1060">
        <v>924656.27622500015</v>
      </c>
      <c r="I204" s="1085">
        <f t="shared" si="3"/>
        <v>924656.27622500015</v>
      </c>
    </row>
    <row r="205" spans="1:9" ht="19.5" customHeight="1">
      <c r="A205" s="1079">
        <v>196</v>
      </c>
      <c r="B205" s="1026" t="s">
        <v>1102</v>
      </c>
      <c r="C205" s="1031" t="s">
        <v>1114</v>
      </c>
      <c r="D205" s="1084" t="s">
        <v>715</v>
      </c>
      <c r="E205" s="1004" t="s">
        <v>1115</v>
      </c>
      <c r="F205" s="1080" t="s">
        <v>717</v>
      </c>
      <c r="G205" s="1080">
        <v>1</v>
      </c>
      <c r="H205" s="1060">
        <v>716893.22166499996</v>
      </c>
      <c r="I205" s="1085">
        <f t="shared" si="3"/>
        <v>716893.22166499996</v>
      </c>
    </row>
    <row r="206" spans="1:9" ht="19.5" customHeight="1">
      <c r="A206" s="1079">
        <v>197</v>
      </c>
      <c r="B206" s="1026" t="s">
        <v>1102</v>
      </c>
      <c r="C206" s="1031" t="s">
        <v>1138</v>
      </c>
      <c r="D206" s="1084" t="s">
        <v>715</v>
      </c>
      <c r="E206" s="1004">
        <v>8</v>
      </c>
      <c r="F206" s="1080" t="s">
        <v>717</v>
      </c>
      <c r="G206" s="1080">
        <v>1</v>
      </c>
      <c r="H206" s="1060">
        <v>588943.57131500007</v>
      </c>
      <c r="I206" s="1085">
        <f t="shared" si="3"/>
        <v>588943.57131500007</v>
      </c>
    </row>
    <row r="207" spans="1:9" ht="19.5" customHeight="1">
      <c r="A207" s="1079">
        <v>198</v>
      </c>
      <c r="B207" s="1026" t="s">
        <v>1102</v>
      </c>
      <c r="C207" s="1031" t="s">
        <v>1139</v>
      </c>
      <c r="D207" s="1084" t="s">
        <v>715</v>
      </c>
      <c r="E207" s="1004">
        <v>10</v>
      </c>
      <c r="F207" s="1080" t="s">
        <v>717</v>
      </c>
      <c r="G207" s="1080">
        <v>1</v>
      </c>
      <c r="H207" s="1060">
        <v>849687.17508500023</v>
      </c>
      <c r="I207" s="1085">
        <f t="shared" si="3"/>
        <v>849687.17508500023</v>
      </c>
    </row>
    <row r="208" spans="1:9" ht="19.5" customHeight="1">
      <c r="A208" s="1079">
        <v>199</v>
      </c>
      <c r="B208" s="1026" t="s">
        <v>1102</v>
      </c>
      <c r="C208" s="1031" t="s">
        <v>1139</v>
      </c>
      <c r="D208" s="1084" t="s">
        <v>715</v>
      </c>
      <c r="E208" s="1004">
        <v>3</v>
      </c>
      <c r="F208" s="1080" t="s">
        <v>717</v>
      </c>
      <c r="G208" s="1080">
        <v>1</v>
      </c>
      <c r="H208" s="1060">
        <v>813523.68917300005</v>
      </c>
      <c r="I208" s="1085">
        <f t="shared" si="3"/>
        <v>813523.68917300005</v>
      </c>
    </row>
    <row r="209" spans="1:9" ht="80.25" customHeight="1">
      <c r="A209" s="1077" t="s">
        <v>1023</v>
      </c>
      <c r="B209" s="1105" t="s">
        <v>718</v>
      </c>
      <c r="C209" s="1105"/>
      <c r="D209" s="1105"/>
      <c r="E209" s="1105"/>
      <c r="F209" s="1080"/>
      <c r="G209" s="1080"/>
      <c r="H209" s="1086"/>
      <c r="I209" s="835"/>
    </row>
    <row r="210" spans="1:9" ht="45" customHeight="1">
      <c r="A210" s="1079"/>
      <c r="B210" s="1112" t="s">
        <v>854</v>
      </c>
      <c r="C210" s="1113"/>
      <c r="D210" s="1113"/>
      <c r="E210" s="1114"/>
      <c r="F210" s="1080" t="s">
        <v>719</v>
      </c>
      <c r="G210" s="1080">
        <f>G8</f>
        <v>199</v>
      </c>
      <c r="H210" s="1081">
        <v>105000</v>
      </c>
      <c r="I210" s="835">
        <f>G210*H210</f>
        <v>20895000</v>
      </c>
    </row>
    <row r="211" spans="1:9" ht="53.25" customHeight="1">
      <c r="A211" s="1132" t="s">
        <v>1024</v>
      </c>
      <c r="B211" s="1105" t="s">
        <v>855</v>
      </c>
      <c r="C211" s="1105"/>
      <c r="D211" s="1105"/>
      <c r="E211" s="1105"/>
      <c r="F211" s="1080"/>
      <c r="G211" s="1080"/>
      <c r="H211" s="1083"/>
      <c r="I211" s="835"/>
    </row>
    <row r="212" spans="1:9" ht="15.75">
      <c r="A212" s="1132"/>
      <c r="B212" s="1112" t="s">
        <v>1136</v>
      </c>
      <c r="C212" s="1113"/>
      <c r="D212" s="1113"/>
      <c r="E212" s="1114"/>
      <c r="F212" s="1080" t="s">
        <v>4</v>
      </c>
      <c r="G212" s="1080">
        <v>16589</v>
      </c>
      <c r="H212" s="1087">
        <v>2600</v>
      </c>
      <c r="I212" s="835">
        <f>G212*H212</f>
        <v>43131400</v>
      </c>
    </row>
    <row r="213" spans="1:9" ht="59.25" customHeight="1">
      <c r="A213" s="1088" t="s">
        <v>1025</v>
      </c>
      <c r="B213" s="1136" t="s">
        <v>856</v>
      </c>
      <c r="C213" s="1137"/>
      <c r="D213" s="1137"/>
      <c r="E213" s="1138"/>
      <c r="F213" s="1080" t="s">
        <v>717</v>
      </c>
      <c r="G213" s="1080">
        <f>G210</f>
        <v>199</v>
      </c>
      <c r="H213" s="1082">
        <v>697000</v>
      </c>
      <c r="I213" s="835">
        <f>G213*H213</f>
        <v>138703000</v>
      </c>
    </row>
    <row r="214" spans="1:9" ht="31.5" customHeight="1">
      <c r="A214" s="1089" t="s">
        <v>1026</v>
      </c>
      <c r="B214" s="1136" t="s">
        <v>720</v>
      </c>
      <c r="C214" s="1137"/>
      <c r="D214" s="1137"/>
      <c r="E214" s="1138"/>
      <c r="F214" s="1080" t="s">
        <v>719</v>
      </c>
      <c r="G214" s="1080">
        <f>G8</f>
        <v>199</v>
      </c>
      <c r="H214" s="1082">
        <v>23515</v>
      </c>
      <c r="I214" s="835">
        <f>G214*H214</f>
        <v>4679485</v>
      </c>
    </row>
    <row r="215" spans="1:9" ht="78" customHeight="1">
      <c r="A215" s="1077" t="s">
        <v>1027</v>
      </c>
      <c r="B215" s="1133" t="s">
        <v>721</v>
      </c>
      <c r="C215" s="1134"/>
      <c r="D215" s="1134"/>
      <c r="E215" s="1135"/>
      <c r="F215" s="1080"/>
      <c r="G215" s="1080"/>
      <c r="H215" s="1083"/>
      <c r="I215" s="835"/>
    </row>
    <row r="216" spans="1:9" ht="19.5" customHeight="1">
      <c r="A216" s="1079">
        <v>1</v>
      </c>
      <c r="B216" s="1101" t="str">
        <f>B10</f>
        <v>MAHUA</v>
      </c>
      <c r="C216" s="1100" t="str">
        <f>C10</f>
        <v>RASULPUR MUBARAK</v>
      </c>
      <c r="D216" s="1079" t="str">
        <f t="shared" ref="D216:E216" si="4">D10</f>
        <v xml:space="preserve">Ward No </v>
      </c>
      <c r="E216" s="1079">
        <f t="shared" si="4"/>
        <v>13</v>
      </c>
      <c r="F216" s="1102"/>
      <c r="G216" s="1033">
        <v>1.2</v>
      </c>
      <c r="H216" s="1103" t="s">
        <v>1019</v>
      </c>
      <c r="I216" s="835"/>
    </row>
    <row r="217" spans="1:9" ht="19.5" customHeight="1">
      <c r="A217" s="1079">
        <v>2</v>
      </c>
      <c r="B217" s="1101" t="str">
        <f t="shared" ref="B217:E217" si="5">B11</f>
        <v>MAHUA</v>
      </c>
      <c r="C217" s="1100" t="str">
        <f t="shared" si="5"/>
        <v>FULWARIYA</v>
      </c>
      <c r="D217" s="1079" t="str">
        <f t="shared" si="5"/>
        <v xml:space="preserve">Ward No </v>
      </c>
      <c r="E217" s="1079">
        <f t="shared" si="5"/>
        <v>4</v>
      </c>
      <c r="F217" s="1102"/>
      <c r="G217" s="1033">
        <v>1.6</v>
      </c>
      <c r="H217" s="1103" t="s">
        <v>1019</v>
      </c>
      <c r="I217" s="835"/>
    </row>
    <row r="218" spans="1:9" ht="19.5" customHeight="1">
      <c r="A218" s="1079">
        <v>3</v>
      </c>
      <c r="B218" s="1101" t="str">
        <f t="shared" ref="B218:E218" si="6">B12</f>
        <v>MAHUA</v>
      </c>
      <c r="C218" s="1100" t="str">
        <f t="shared" si="6"/>
        <v>MADHUL</v>
      </c>
      <c r="D218" s="1079" t="str">
        <f t="shared" si="6"/>
        <v xml:space="preserve">Ward No </v>
      </c>
      <c r="E218" s="1079">
        <f t="shared" si="6"/>
        <v>15</v>
      </c>
      <c r="F218" s="1102"/>
      <c r="G218" s="1033">
        <v>1.2</v>
      </c>
      <c r="H218" s="1103" t="s">
        <v>1019</v>
      </c>
      <c r="I218" s="835"/>
    </row>
    <row r="219" spans="1:9" ht="19.5" customHeight="1">
      <c r="A219" s="1079">
        <v>4</v>
      </c>
      <c r="B219" s="1101" t="str">
        <f t="shared" ref="B219:E219" si="7">B13</f>
        <v>MAHUA</v>
      </c>
      <c r="C219" s="1100" t="str">
        <f t="shared" si="7"/>
        <v>MADHUL</v>
      </c>
      <c r="D219" s="1079" t="str">
        <f t="shared" si="7"/>
        <v xml:space="preserve">Ward No </v>
      </c>
      <c r="E219" s="1079">
        <f t="shared" si="7"/>
        <v>3</v>
      </c>
      <c r="F219" s="1102"/>
      <c r="G219" s="1033">
        <v>1</v>
      </c>
      <c r="H219" s="1103" t="s">
        <v>1019</v>
      </c>
      <c r="I219" s="835"/>
    </row>
    <row r="220" spans="1:9" ht="19.5" customHeight="1">
      <c r="A220" s="1079">
        <v>5</v>
      </c>
      <c r="B220" s="1101" t="str">
        <f t="shared" ref="B220:E220" si="8">B14</f>
        <v>MAHUA</v>
      </c>
      <c r="C220" s="1100" t="str">
        <f t="shared" si="8"/>
        <v>GOVINDPUR</v>
      </c>
      <c r="D220" s="1079" t="str">
        <f t="shared" si="8"/>
        <v xml:space="preserve">Ward No </v>
      </c>
      <c r="E220" s="1079">
        <f t="shared" si="8"/>
        <v>14</v>
      </c>
      <c r="F220" s="1102"/>
      <c r="G220" s="1033">
        <v>1</v>
      </c>
      <c r="H220" s="1103" t="s">
        <v>1019</v>
      </c>
      <c r="I220" s="835"/>
    </row>
    <row r="221" spans="1:9" ht="19.5" customHeight="1">
      <c r="A221" s="1079">
        <v>6</v>
      </c>
      <c r="B221" s="1101" t="str">
        <f t="shared" ref="B221:E221" si="9">B15</f>
        <v>MAHUA</v>
      </c>
      <c r="C221" s="1100" t="str">
        <f t="shared" si="9"/>
        <v>KANULI DHANRAJ</v>
      </c>
      <c r="D221" s="1079" t="str">
        <f t="shared" si="9"/>
        <v xml:space="preserve">Ward No </v>
      </c>
      <c r="E221" s="1079">
        <f t="shared" si="9"/>
        <v>3</v>
      </c>
      <c r="F221" s="1102"/>
      <c r="G221" s="1033">
        <v>1.2</v>
      </c>
      <c r="H221" s="1103" t="s">
        <v>1019</v>
      </c>
      <c r="I221" s="835"/>
    </row>
    <row r="222" spans="1:9" ht="19.5" customHeight="1">
      <c r="A222" s="1079">
        <v>7</v>
      </c>
      <c r="B222" s="1101" t="str">
        <f t="shared" ref="B222:E222" si="10">B16</f>
        <v>MAHUA</v>
      </c>
      <c r="C222" s="1100" t="str">
        <f t="shared" si="10"/>
        <v>JAHAGIRPUR SALKHANNI</v>
      </c>
      <c r="D222" s="1079" t="str">
        <f t="shared" si="10"/>
        <v xml:space="preserve">Ward No </v>
      </c>
      <c r="E222" s="1079">
        <f t="shared" si="10"/>
        <v>5</v>
      </c>
      <c r="F222" s="1102"/>
      <c r="G222" s="1033">
        <v>1.8</v>
      </c>
      <c r="H222" s="1103" t="s">
        <v>1019</v>
      </c>
      <c r="I222" s="835"/>
    </row>
    <row r="223" spans="1:9" ht="19.5" customHeight="1">
      <c r="A223" s="1079">
        <v>8</v>
      </c>
      <c r="B223" s="1101" t="str">
        <f t="shared" ref="B223:E223" si="11">B17</f>
        <v>MAHUA</v>
      </c>
      <c r="C223" s="1100" t="str">
        <f t="shared" si="11"/>
        <v>HASANPUR OSTI</v>
      </c>
      <c r="D223" s="1079" t="str">
        <f t="shared" si="11"/>
        <v xml:space="preserve">Ward No </v>
      </c>
      <c r="E223" s="1079">
        <f t="shared" si="11"/>
        <v>8</v>
      </c>
      <c r="F223" s="1102"/>
      <c r="G223" s="1033">
        <v>1.65</v>
      </c>
      <c r="H223" s="1103" t="s">
        <v>1019</v>
      </c>
      <c r="I223" s="835"/>
    </row>
    <row r="224" spans="1:9" ht="19.5" customHeight="1">
      <c r="A224" s="1079">
        <v>9</v>
      </c>
      <c r="B224" s="1101" t="str">
        <f t="shared" ref="B224:E224" si="12">B18</f>
        <v>MAHUA</v>
      </c>
      <c r="C224" s="1100" t="str">
        <f t="shared" si="12"/>
        <v>HASANPUR OSTI</v>
      </c>
      <c r="D224" s="1079" t="str">
        <f t="shared" si="12"/>
        <v xml:space="preserve">Ward No </v>
      </c>
      <c r="E224" s="1079">
        <f t="shared" si="12"/>
        <v>3</v>
      </c>
      <c r="F224" s="1102"/>
      <c r="G224" s="1033">
        <v>2.4500000000000002</v>
      </c>
      <c r="H224" s="1103" t="s">
        <v>1019</v>
      </c>
      <c r="I224" s="835"/>
    </row>
    <row r="225" spans="1:9" ht="19.5" customHeight="1">
      <c r="A225" s="1079">
        <v>10</v>
      </c>
      <c r="B225" s="1101" t="str">
        <f t="shared" ref="B225:E225" si="13">B19</f>
        <v>MAHUA</v>
      </c>
      <c r="C225" s="1100" t="str">
        <f t="shared" si="13"/>
        <v>KANHAULI DHANRAJ</v>
      </c>
      <c r="D225" s="1079" t="str">
        <f t="shared" si="13"/>
        <v xml:space="preserve">Ward No </v>
      </c>
      <c r="E225" s="1079">
        <f t="shared" si="13"/>
        <v>2</v>
      </c>
      <c r="F225" s="1102"/>
      <c r="G225" s="1033">
        <v>2.4</v>
      </c>
      <c r="H225" s="1103" t="s">
        <v>1019</v>
      </c>
      <c r="I225" s="835"/>
    </row>
    <row r="226" spans="1:9" ht="19.5" customHeight="1">
      <c r="A226" s="1079">
        <v>11</v>
      </c>
      <c r="B226" s="1101" t="str">
        <f t="shared" ref="B226:E226" si="14">B20</f>
        <v>MAHUA</v>
      </c>
      <c r="C226" s="1100" t="str">
        <f t="shared" si="14"/>
        <v>JAHAGIRPUR SALKHANNI</v>
      </c>
      <c r="D226" s="1079" t="str">
        <f t="shared" si="14"/>
        <v xml:space="preserve">Ward No </v>
      </c>
      <c r="E226" s="1079">
        <f t="shared" si="14"/>
        <v>6</v>
      </c>
      <c r="F226" s="1102"/>
      <c r="G226" s="1033">
        <v>0.8</v>
      </c>
      <c r="H226" s="1103" t="s">
        <v>1019</v>
      </c>
      <c r="I226" s="835"/>
    </row>
    <row r="227" spans="1:9" ht="19.5" customHeight="1">
      <c r="A227" s="1079">
        <v>12</v>
      </c>
      <c r="B227" s="1101" t="str">
        <f t="shared" ref="B227:E227" si="15">B21</f>
        <v>MAHUA</v>
      </c>
      <c r="C227" s="1100" t="str">
        <f t="shared" si="15"/>
        <v>GAUSPUR CHKMJAHID</v>
      </c>
      <c r="D227" s="1079" t="str">
        <f t="shared" si="15"/>
        <v xml:space="preserve">Ward No </v>
      </c>
      <c r="E227" s="1079">
        <f t="shared" si="15"/>
        <v>12</v>
      </c>
      <c r="F227" s="1102"/>
      <c r="G227" s="1033">
        <v>1.1499999999999999</v>
      </c>
      <c r="H227" s="1103" t="s">
        <v>1019</v>
      </c>
      <c r="I227" s="835"/>
    </row>
    <row r="228" spans="1:9" ht="19.5" customHeight="1">
      <c r="A228" s="1079">
        <v>13</v>
      </c>
      <c r="B228" s="1101" t="str">
        <f t="shared" ref="B228:E228" si="16">B22</f>
        <v>MAHUA</v>
      </c>
      <c r="C228" s="1100" t="str">
        <f t="shared" si="16"/>
        <v>RASULPUR MOBARK</v>
      </c>
      <c r="D228" s="1079" t="str">
        <f t="shared" si="16"/>
        <v xml:space="preserve">Ward No </v>
      </c>
      <c r="E228" s="1079">
        <f t="shared" si="16"/>
        <v>8</v>
      </c>
      <c r="F228" s="1102"/>
      <c r="G228" s="1033">
        <v>2.15</v>
      </c>
      <c r="H228" s="1103" t="s">
        <v>1019</v>
      </c>
      <c r="I228" s="835"/>
    </row>
    <row r="229" spans="1:9" ht="19.5" customHeight="1">
      <c r="A229" s="1079">
        <v>14</v>
      </c>
      <c r="B229" s="1101" t="str">
        <f t="shared" ref="B229:E229" si="17">B23</f>
        <v>MAHUA</v>
      </c>
      <c r="C229" s="1100" t="str">
        <f t="shared" si="17"/>
        <v>SHERPUR MANIKPUR</v>
      </c>
      <c r="D229" s="1079" t="str">
        <f t="shared" si="17"/>
        <v xml:space="preserve">Ward No </v>
      </c>
      <c r="E229" s="1079" t="str">
        <f t="shared" si="17"/>
        <v>3&amp;5</v>
      </c>
      <c r="F229" s="1102"/>
      <c r="G229" s="1033">
        <v>1.25</v>
      </c>
      <c r="H229" s="1103" t="s">
        <v>1019</v>
      </c>
      <c r="I229" s="835"/>
    </row>
    <row r="230" spans="1:9" ht="19.5" customHeight="1">
      <c r="A230" s="1079">
        <v>15</v>
      </c>
      <c r="B230" s="1101" t="str">
        <f t="shared" ref="B230:E230" si="18">B24</f>
        <v>MAHUA</v>
      </c>
      <c r="C230" s="1100" t="str">
        <f t="shared" si="18"/>
        <v>TAJPUR BUZURAG</v>
      </c>
      <c r="D230" s="1079" t="str">
        <f t="shared" si="18"/>
        <v xml:space="preserve">Ward No </v>
      </c>
      <c r="E230" s="1079">
        <f t="shared" si="18"/>
        <v>5</v>
      </c>
      <c r="F230" s="1102"/>
      <c r="G230" s="1033">
        <v>1.65</v>
      </c>
      <c r="H230" s="1103" t="s">
        <v>1019</v>
      </c>
      <c r="I230" s="835"/>
    </row>
    <row r="231" spans="1:9" ht="19.5" customHeight="1">
      <c r="A231" s="1079">
        <v>16</v>
      </c>
      <c r="B231" s="1101" t="str">
        <f t="shared" ref="B231:E231" si="19">B25</f>
        <v>MAHUA</v>
      </c>
      <c r="C231" s="1100" t="str">
        <f t="shared" si="19"/>
        <v>RAMPUR CHANDRABHAN URF DAGARU</v>
      </c>
      <c r="D231" s="1079" t="str">
        <f t="shared" si="19"/>
        <v xml:space="preserve">Ward No </v>
      </c>
      <c r="E231" s="1079">
        <f t="shared" si="19"/>
        <v>14</v>
      </c>
      <c r="F231" s="1102"/>
      <c r="G231" s="1033">
        <v>0.75</v>
      </c>
      <c r="H231" s="1103" t="s">
        <v>1019</v>
      </c>
      <c r="I231" s="835"/>
    </row>
    <row r="232" spans="1:9" ht="19.5" customHeight="1">
      <c r="A232" s="1079">
        <v>17</v>
      </c>
      <c r="B232" s="1101" t="str">
        <f t="shared" ref="B232:E232" si="20">B26</f>
        <v>MAHUA</v>
      </c>
      <c r="C232" s="1100" t="str">
        <f t="shared" si="20"/>
        <v>RAMPUR CHANDRABHAN URF DAGARU</v>
      </c>
      <c r="D232" s="1079" t="str">
        <f t="shared" si="20"/>
        <v xml:space="preserve">Ward No </v>
      </c>
      <c r="E232" s="1079">
        <f t="shared" si="20"/>
        <v>11</v>
      </c>
      <c r="F232" s="1102"/>
      <c r="G232" s="1033">
        <v>1.45</v>
      </c>
      <c r="H232" s="1103" t="s">
        <v>1019</v>
      </c>
      <c r="I232" s="835"/>
    </row>
    <row r="233" spans="1:9" ht="19.5" customHeight="1">
      <c r="A233" s="1079">
        <v>18</v>
      </c>
      <c r="B233" s="1101" t="str">
        <f t="shared" ref="B233:E233" si="21">B27</f>
        <v>MAHUA</v>
      </c>
      <c r="C233" s="1100" t="str">
        <f t="shared" si="21"/>
        <v>RAMPUR CHANDRABHAN URF DAGARU</v>
      </c>
      <c r="D233" s="1079" t="str">
        <f t="shared" si="21"/>
        <v xml:space="preserve">Ward No </v>
      </c>
      <c r="E233" s="1079">
        <f t="shared" si="21"/>
        <v>12</v>
      </c>
      <c r="F233" s="1102"/>
      <c r="G233" s="1033">
        <v>1.35</v>
      </c>
      <c r="H233" s="1103" t="s">
        <v>1019</v>
      </c>
      <c r="I233" s="835"/>
    </row>
    <row r="234" spans="1:9" ht="19.5" customHeight="1">
      <c r="A234" s="1079">
        <v>19</v>
      </c>
      <c r="B234" s="1101" t="str">
        <f t="shared" ref="B234:E234" si="22">B28</f>
        <v>MAHUA</v>
      </c>
      <c r="C234" s="1100" t="str">
        <f t="shared" si="22"/>
        <v>SHERPUR MANIKPUR</v>
      </c>
      <c r="D234" s="1079" t="str">
        <f t="shared" si="22"/>
        <v xml:space="preserve">Ward No </v>
      </c>
      <c r="E234" s="1079">
        <f t="shared" si="22"/>
        <v>5</v>
      </c>
      <c r="F234" s="1102"/>
      <c r="G234" s="1033">
        <v>1.4</v>
      </c>
      <c r="H234" s="1103" t="s">
        <v>1019</v>
      </c>
      <c r="I234" s="835"/>
    </row>
    <row r="235" spans="1:9" ht="19.5" customHeight="1">
      <c r="A235" s="1079">
        <v>20</v>
      </c>
      <c r="B235" s="1101" t="str">
        <f t="shared" ref="B235:E235" si="23">B29</f>
        <v>MAHUA</v>
      </c>
      <c r="C235" s="1100" t="str">
        <f t="shared" si="23"/>
        <v>BISUNPUR HIRARAM URF PAHARPUR</v>
      </c>
      <c r="D235" s="1079" t="str">
        <f t="shared" si="23"/>
        <v xml:space="preserve">Ward No </v>
      </c>
      <c r="E235" s="1079">
        <f t="shared" si="23"/>
        <v>7</v>
      </c>
      <c r="F235" s="1102"/>
      <c r="G235" s="1033">
        <v>1.1499999999999999</v>
      </c>
      <c r="H235" s="1103" t="s">
        <v>1019</v>
      </c>
      <c r="I235" s="835"/>
    </row>
    <row r="236" spans="1:9" ht="19.5" customHeight="1">
      <c r="A236" s="1079">
        <v>21</v>
      </c>
      <c r="B236" s="1101" t="str">
        <f t="shared" ref="B236:E236" si="24">B30</f>
        <v>MAHUA</v>
      </c>
      <c r="C236" s="1100" t="str">
        <f t="shared" si="24"/>
        <v>BISUNPUR HIRARAM URF PAHARPUR</v>
      </c>
      <c r="D236" s="1079" t="str">
        <f t="shared" si="24"/>
        <v xml:space="preserve">Ward No </v>
      </c>
      <c r="E236" s="1079">
        <f t="shared" si="24"/>
        <v>8</v>
      </c>
      <c r="F236" s="1102"/>
      <c r="G236" s="1033">
        <v>1.85</v>
      </c>
      <c r="H236" s="1103" t="s">
        <v>1019</v>
      </c>
      <c r="I236" s="835"/>
    </row>
    <row r="237" spans="1:9" ht="19.5" customHeight="1">
      <c r="A237" s="1079">
        <v>22</v>
      </c>
      <c r="B237" s="1101" t="str">
        <f t="shared" ref="B237:E237" si="25">B31</f>
        <v>MAHUA</v>
      </c>
      <c r="C237" s="1100" t="str">
        <f t="shared" si="25"/>
        <v>MANGURAHI</v>
      </c>
      <c r="D237" s="1079" t="str">
        <f t="shared" si="25"/>
        <v xml:space="preserve">Ward No </v>
      </c>
      <c r="E237" s="1079">
        <f t="shared" si="25"/>
        <v>12</v>
      </c>
      <c r="F237" s="1102"/>
      <c r="G237" s="1033">
        <v>1.25</v>
      </c>
      <c r="H237" s="1103" t="s">
        <v>1019</v>
      </c>
      <c r="I237" s="835"/>
    </row>
    <row r="238" spans="1:9" ht="19.5" customHeight="1">
      <c r="A238" s="1079">
        <v>23</v>
      </c>
      <c r="B238" s="1101" t="str">
        <f t="shared" ref="B238:E238" si="26">B32</f>
        <v>MAHUA</v>
      </c>
      <c r="C238" s="1100" t="str">
        <f t="shared" si="26"/>
        <v>MANGURAHI</v>
      </c>
      <c r="D238" s="1079" t="str">
        <f t="shared" si="26"/>
        <v xml:space="preserve">Ward No </v>
      </c>
      <c r="E238" s="1079">
        <f t="shared" si="26"/>
        <v>1</v>
      </c>
      <c r="F238" s="1102"/>
      <c r="G238" s="1033">
        <v>1.25</v>
      </c>
      <c r="H238" s="1103" t="s">
        <v>1019</v>
      </c>
      <c r="I238" s="835"/>
    </row>
    <row r="239" spans="1:9" ht="19.5" customHeight="1">
      <c r="A239" s="1079">
        <v>24</v>
      </c>
      <c r="B239" s="1101" t="str">
        <f t="shared" ref="B239:E239" si="27">B33</f>
        <v>MAHUA</v>
      </c>
      <c r="C239" s="1100" t="str">
        <f t="shared" si="27"/>
        <v>LAXMINARAYANPUR</v>
      </c>
      <c r="D239" s="1079" t="str">
        <f t="shared" si="27"/>
        <v xml:space="preserve">Ward No </v>
      </c>
      <c r="E239" s="1079">
        <f t="shared" si="27"/>
        <v>3</v>
      </c>
      <c r="F239" s="1102"/>
      <c r="G239" s="1033">
        <v>1.1000000000000001</v>
      </c>
      <c r="H239" s="1103" t="s">
        <v>1019</v>
      </c>
      <c r="I239" s="835"/>
    </row>
    <row r="240" spans="1:9" ht="19.5" customHeight="1">
      <c r="A240" s="1079">
        <v>25</v>
      </c>
      <c r="B240" s="1101" t="str">
        <f t="shared" ref="B240:E240" si="28">B34</f>
        <v>MAHUA</v>
      </c>
      <c r="C240" s="1100" t="str">
        <f t="shared" si="28"/>
        <v>MIRJANAGAR</v>
      </c>
      <c r="D240" s="1079" t="str">
        <f t="shared" si="28"/>
        <v xml:space="preserve">Ward No </v>
      </c>
      <c r="E240" s="1079">
        <f t="shared" si="28"/>
        <v>4</v>
      </c>
      <c r="F240" s="1102"/>
      <c r="G240" s="1033">
        <v>0.9</v>
      </c>
      <c r="H240" s="1103" t="s">
        <v>1019</v>
      </c>
      <c r="I240" s="835"/>
    </row>
    <row r="241" spans="1:11" ht="19.5" customHeight="1">
      <c r="A241" s="1079">
        <v>26</v>
      </c>
      <c r="B241" s="1101" t="str">
        <f t="shared" ref="B241:E241" si="29">B35</f>
        <v>MAHUA</v>
      </c>
      <c r="C241" s="1100" t="str">
        <f t="shared" si="29"/>
        <v>MIRJANAGAR</v>
      </c>
      <c r="D241" s="1079" t="str">
        <f t="shared" si="29"/>
        <v xml:space="preserve">Ward No </v>
      </c>
      <c r="E241" s="1079">
        <f t="shared" si="29"/>
        <v>2</v>
      </c>
      <c r="F241" s="1102"/>
      <c r="G241" s="1033">
        <v>1.3</v>
      </c>
      <c r="H241" s="1103" t="s">
        <v>1019</v>
      </c>
      <c r="I241" s="835"/>
    </row>
    <row r="242" spans="1:11" ht="19.5" customHeight="1">
      <c r="A242" s="1079">
        <v>27</v>
      </c>
      <c r="B242" s="1101" t="str">
        <f t="shared" ref="B242:E242" si="30">B36</f>
        <v>MAHUA</v>
      </c>
      <c r="C242" s="1100" t="str">
        <f t="shared" si="30"/>
        <v>SAMASPURA</v>
      </c>
      <c r="D242" s="1079" t="str">
        <f t="shared" si="30"/>
        <v xml:space="preserve">Ward No </v>
      </c>
      <c r="E242" s="1079">
        <f t="shared" si="30"/>
        <v>7</v>
      </c>
      <c r="F242" s="1102"/>
      <c r="G242" s="1033">
        <v>1.2</v>
      </c>
      <c r="H242" s="1103" t="s">
        <v>1019</v>
      </c>
      <c r="I242" s="835"/>
    </row>
    <row r="243" spans="1:11" ht="19.5" customHeight="1">
      <c r="A243" s="1079">
        <v>28</v>
      </c>
      <c r="B243" s="1101" t="str">
        <f t="shared" ref="B243:E243" si="31">B37</f>
        <v>CHEHRAKALA</v>
      </c>
      <c r="C243" s="1100" t="str">
        <f t="shared" si="31"/>
        <v>BASTI SARSIKAN</v>
      </c>
      <c r="D243" s="1079" t="str">
        <f t="shared" si="31"/>
        <v xml:space="preserve">Ward No </v>
      </c>
      <c r="E243" s="1079" t="str">
        <f t="shared" si="31"/>
        <v>8B</v>
      </c>
      <c r="F243" s="1102"/>
      <c r="G243" s="1033">
        <v>0.79</v>
      </c>
      <c r="H243" s="1103" t="s">
        <v>1019</v>
      </c>
      <c r="I243" s="835"/>
    </row>
    <row r="244" spans="1:11" ht="19.5" customHeight="1">
      <c r="A244" s="1079">
        <v>29</v>
      </c>
      <c r="B244" s="1101" t="str">
        <f t="shared" ref="B244:E244" si="32">B38</f>
        <v>CHEHRAKALA</v>
      </c>
      <c r="C244" s="1100" t="str">
        <f t="shared" si="32"/>
        <v xml:space="preserve">AKHTIYARPUR </v>
      </c>
      <c r="D244" s="1079" t="str">
        <f t="shared" si="32"/>
        <v xml:space="preserve">Ward No </v>
      </c>
      <c r="E244" s="1079" t="str">
        <f t="shared" si="32"/>
        <v>14B</v>
      </c>
      <c r="F244" s="1102"/>
      <c r="G244" s="1033">
        <v>0.76</v>
      </c>
      <c r="H244" s="1103" t="s">
        <v>1019</v>
      </c>
      <c r="I244" s="835"/>
    </row>
    <row r="245" spans="1:11" ht="19.5" customHeight="1">
      <c r="A245" s="1079">
        <v>30</v>
      </c>
      <c r="B245" s="1101" t="str">
        <f t="shared" ref="B245:E245" si="33">B39</f>
        <v>CHEHRAKALA</v>
      </c>
      <c r="C245" s="1100" t="str">
        <f t="shared" si="33"/>
        <v>RASULPUR FATAH</v>
      </c>
      <c r="D245" s="1079" t="str">
        <f t="shared" si="33"/>
        <v xml:space="preserve">Ward No </v>
      </c>
      <c r="E245" s="1079" t="str">
        <f t="shared" si="33"/>
        <v>3B</v>
      </c>
      <c r="F245" s="1102"/>
      <c r="G245" s="1033">
        <v>1.25</v>
      </c>
      <c r="H245" s="1103" t="s">
        <v>1019</v>
      </c>
      <c r="I245" s="835"/>
    </row>
    <row r="246" spans="1:11" ht="19.5" customHeight="1">
      <c r="A246" s="1079">
        <v>31</v>
      </c>
      <c r="B246" s="1101" t="str">
        <f t="shared" ref="B246:E246" si="34">B40</f>
        <v>CHEHRAKALA</v>
      </c>
      <c r="C246" s="1100" t="str">
        <f t="shared" si="34"/>
        <v>RASULPUR FATAH</v>
      </c>
      <c r="D246" s="1079" t="str">
        <f t="shared" si="34"/>
        <v xml:space="preserve">Ward No </v>
      </c>
      <c r="E246" s="1079" t="str">
        <f t="shared" si="34"/>
        <v>4B</v>
      </c>
      <c r="F246" s="1102"/>
      <c r="G246" s="1033">
        <v>1.2</v>
      </c>
      <c r="H246" s="1103" t="s">
        <v>1019</v>
      </c>
      <c r="I246" s="835"/>
    </row>
    <row r="247" spans="1:11" ht="19.5" customHeight="1">
      <c r="A247" s="1079">
        <v>32</v>
      </c>
      <c r="B247" s="1101" t="str">
        <f t="shared" ref="B247:E247" si="35">B41</f>
        <v>CHEHRAKALA</v>
      </c>
      <c r="C247" s="1100" t="str">
        <f t="shared" si="35"/>
        <v>SAHPUR KHURD</v>
      </c>
      <c r="D247" s="1079" t="str">
        <f t="shared" si="35"/>
        <v xml:space="preserve">Ward No </v>
      </c>
      <c r="E247" s="1079" t="str">
        <f t="shared" si="35"/>
        <v>4,5</v>
      </c>
      <c r="F247" s="1102"/>
      <c r="G247" s="1033">
        <v>0.86</v>
      </c>
      <c r="H247" s="1103" t="s">
        <v>1019</v>
      </c>
      <c r="I247" s="835"/>
    </row>
    <row r="248" spans="1:11" ht="19.5" customHeight="1">
      <c r="A248" s="1079">
        <v>33</v>
      </c>
      <c r="B248" s="1101" t="str">
        <f t="shared" ref="B248:E248" si="36">B42</f>
        <v>CHEHRAKALA</v>
      </c>
      <c r="C248" s="1100" t="str">
        <f t="shared" si="36"/>
        <v>BASTI SARSIKAN</v>
      </c>
      <c r="D248" s="1079" t="str">
        <f t="shared" si="36"/>
        <v xml:space="preserve">Ward No </v>
      </c>
      <c r="E248" s="1079">
        <f t="shared" si="36"/>
        <v>7</v>
      </c>
      <c r="F248" s="1102"/>
      <c r="G248" s="1033">
        <v>0.64</v>
      </c>
      <c r="H248" s="1103" t="s">
        <v>1019</v>
      </c>
      <c r="I248" s="835"/>
      <c r="K248" s="834">
        <v>51.4</v>
      </c>
    </row>
    <row r="249" spans="1:11" ht="15" customHeight="1">
      <c r="A249" s="1079">
        <v>34</v>
      </c>
      <c r="B249" s="1101" t="str">
        <f t="shared" ref="B249:E249" si="37">B43</f>
        <v>CHEHRAKALA</v>
      </c>
      <c r="C249" s="1100" t="str">
        <f t="shared" si="37"/>
        <v>BASTI SARSIKAN</v>
      </c>
      <c r="D249" s="1079" t="str">
        <f t="shared" si="37"/>
        <v xml:space="preserve">Ward No </v>
      </c>
      <c r="E249" s="1079">
        <f t="shared" si="37"/>
        <v>14</v>
      </c>
      <c r="F249" s="1102"/>
      <c r="G249" s="1033">
        <v>0.64</v>
      </c>
      <c r="H249" s="1103" t="s">
        <v>1019</v>
      </c>
      <c r="I249" s="835"/>
      <c r="K249" s="834">
        <v>8.6</v>
      </c>
    </row>
    <row r="250" spans="1:11" ht="19.5" customHeight="1">
      <c r="A250" s="1079">
        <v>35</v>
      </c>
      <c r="B250" s="1101" t="str">
        <f t="shared" ref="B250:E250" si="38">B44</f>
        <v>CHEHRAKALA</v>
      </c>
      <c r="C250" s="1100" t="str">
        <f t="shared" si="38"/>
        <v>BASTI SARSIKAN</v>
      </c>
      <c r="D250" s="1079" t="str">
        <f t="shared" si="38"/>
        <v xml:space="preserve">Ward No </v>
      </c>
      <c r="E250" s="1079">
        <f t="shared" si="38"/>
        <v>15</v>
      </c>
      <c r="F250" s="1102"/>
      <c r="G250" s="1033">
        <v>0.65500000000000003</v>
      </c>
      <c r="H250" s="1103" t="s">
        <v>1019</v>
      </c>
      <c r="I250" s="835"/>
    </row>
    <row r="251" spans="1:11" ht="19.5" customHeight="1">
      <c r="A251" s="1079">
        <v>36</v>
      </c>
      <c r="B251" s="1101" t="str">
        <f t="shared" ref="B251:E251" si="39">B45</f>
        <v>CHEHRAKALA</v>
      </c>
      <c r="C251" s="1100" t="str">
        <f t="shared" si="39"/>
        <v>ABABAKARPUR</v>
      </c>
      <c r="D251" s="1079" t="str">
        <f t="shared" si="39"/>
        <v xml:space="preserve">Ward No </v>
      </c>
      <c r="E251" s="1079">
        <f t="shared" si="39"/>
        <v>3</v>
      </c>
      <c r="F251" s="1102"/>
      <c r="G251" s="1033">
        <v>0.65</v>
      </c>
      <c r="H251" s="1103" t="s">
        <v>1019</v>
      </c>
      <c r="I251" s="835"/>
    </row>
    <row r="252" spans="1:11" ht="19.5" customHeight="1">
      <c r="A252" s="1079">
        <v>37</v>
      </c>
      <c r="B252" s="1101" t="str">
        <f t="shared" ref="B252:E252" si="40">B46</f>
        <v>CHEHRAKALA</v>
      </c>
      <c r="C252" s="1100" t="str">
        <f t="shared" si="40"/>
        <v>KARAHATIYA BUZURG</v>
      </c>
      <c r="D252" s="1079" t="str">
        <f t="shared" si="40"/>
        <v xml:space="preserve">Ward No </v>
      </c>
      <c r="E252" s="1079" t="str">
        <f t="shared" si="40"/>
        <v>2B</v>
      </c>
      <c r="F252" s="1102"/>
      <c r="G252" s="1033">
        <v>0.63500000000000001</v>
      </c>
      <c r="H252" s="1103" t="s">
        <v>1019</v>
      </c>
      <c r="I252" s="835"/>
    </row>
    <row r="253" spans="1:11" ht="19.5" customHeight="1">
      <c r="A253" s="1079">
        <v>38</v>
      </c>
      <c r="B253" s="1101" t="str">
        <f t="shared" ref="B253:E253" si="41">B47</f>
        <v>CHEHRAKALA</v>
      </c>
      <c r="C253" s="1100" t="str">
        <f t="shared" si="41"/>
        <v>BISUNPUR ARRA</v>
      </c>
      <c r="D253" s="1079" t="str">
        <f t="shared" si="41"/>
        <v xml:space="preserve">Ward No </v>
      </c>
      <c r="E253" s="1079" t="str">
        <f t="shared" si="41"/>
        <v>5,7</v>
      </c>
      <c r="F253" s="1102"/>
      <c r="G253" s="1033">
        <v>0.64500000000000002</v>
      </c>
      <c r="H253" s="1103" t="s">
        <v>1019</v>
      </c>
      <c r="I253" s="835"/>
    </row>
    <row r="254" spans="1:11" ht="19.5" customHeight="1">
      <c r="A254" s="1079">
        <v>39</v>
      </c>
      <c r="B254" s="1101" t="str">
        <f t="shared" ref="B254:E254" si="42">B48</f>
        <v>CHEHRAKALA</v>
      </c>
      <c r="C254" s="1100" t="str">
        <f t="shared" si="42"/>
        <v>BISUNPUR ARRA</v>
      </c>
      <c r="D254" s="1079" t="str">
        <f t="shared" si="42"/>
        <v xml:space="preserve">Ward No </v>
      </c>
      <c r="E254" s="1079" t="str">
        <f t="shared" si="42"/>
        <v>8,14</v>
      </c>
      <c r="F254" s="1102"/>
      <c r="G254" s="1033">
        <v>0.64</v>
      </c>
      <c r="H254" s="1103" t="s">
        <v>1019</v>
      </c>
      <c r="I254" s="835"/>
    </row>
    <row r="255" spans="1:11" ht="19.5" customHeight="1">
      <c r="A255" s="1079">
        <v>40</v>
      </c>
      <c r="B255" s="1101" t="str">
        <f t="shared" ref="B255:E255" si="43">B49</f>
        <v>CHEHRAKALA</v>
      </c>
      <c r="C255" s="1100" t="str">
        <f t="shared" si="43"/>
        <v>RASULPUR FATAH</v>
      </c>
      <c r="D255" s="1079" t="str">
        <f t="shared" si="43"/>
        <v xml:space="preserve">Ward No </v>
      </c>
      <c r="E255" s="1079" t="str">
        <f t="shared" si="43"/>
        <v>14,12</v>
      </c>
      <c r="F255" s="1102"/>
      <c r="G255" s="1033">
        <v>0.64</v>
      </c>
      <c r="H255" s="1103" t="s">
        <v>1019</v>
      </c>
      <c r="I255" s="835"/>
    </row>
    <row r="256" spans="1:11" ht="19.5" customHeight="1">
      <c r="A256" s="1079">
        <v>41</v>
      </c>
      <c r="B256" s="1101" t="str">
        <f t="shared" ref="B256:E256" si="44">B50</f>
        <v>CHEHRAKALA</v>
      </c>
      <c r="C256" s="1100" t="str">
        <f t="shared" si="44"/>
        <v>RASULPUR FATAH</v>
      </c>
      <c r="D256" s="1079" t="str">
        <f t="shared" si="44"/>
        <v xml:space="preserve">Ward No </v>
      </c>
      <c r="E256" s="1079">
        <f t="shared" si="44"/>
        <v>9</v>
      </c>
      <c r="F256" s="1102"/>
      <c r="G256" s="1033">
        <v>0.65</v>
      </c>
      <c r="H256" s="1103" t="s">
        <v>1019</v>
      </c>
      <c r="I256" s="835"/>
    </row>
    <row r="257" spans="1:9" ht="19.5" customHeight="1">
      <c r="A257" s="1079">
        <v>42</v>
      </c>
      <c r="B257" s="1101" t="str">
        <f t="shared" ref="B257:E257" si="45">B51</f>
        <v>HAJIPUR</v>
      </c>
      <c r="C257" s="1100" t="str">
        <f t="shared" si="45"/>
        <v>Daulatpur Chandi</v>
      </c>
      <c r="D257" s="1079" t="str">
        <f t="shared" si="45"/>
        <v xml:space="preserve">Ward No </v>
      </c>
      <c r="E257" s="1079">
        <f t="shared" si="45"/>
        <v>2</v>
      </c>
      <c r="F257" s="1102"/>
      <c r="G257" s="1033">
        <v>2.5</v>
      </c>
      <c r="H257" s="1103" t="s">
        <v>1019</v>
      </c>
      <c r="I257" s="835"/>
    </row>
    <row r="258" spans="1:9" ht="19.5" customHeight="1">
      <c r="A258" s="1079">
        <v>43</v>
      </c>
      <c r="B258" s="1101" t="str">
        <f t="shared" ref="B258:E258" si="46">B52</f>
        <v>HAJIPUR</v>
      </c>
      <c r="C258" s="1100" t="str">
        <f t="shared" si="46"/>
        <v>Daulatpur Chandi</v>
      </c>
      <c r="D258" s="1079" t="str">
        <f t="shared" si="46"/>
        <v xml:space="preserve">Ward No </v>
      </c>
      <c r="E258" s="1079">
        <f t="shared" si="46"/>
        <v>4</v>
      </c>
      <c r="F258" s="1102"/>
      <c r="G258" s="1033">
        <v>1.42</v>
      </c>
      <c r="H258" s="1103" t="s">
        <v>1019</v>
      </c>
      <c r="I258" s="835"/>
    </row>
    <row r="259" spans="1:9" ht="19.5" customHeight="1">
      <c r="A259" s="1079">
        <v>44</v>
      </c>
      <c r="B259" s="1101" t="str">
        <f t="shared" ref="B259:E259" si="47">B53</f>
        <v>HAJIPUR</v>
      </c>
      <c r="C259" s="1100" t="str">
        <f t="shared" si="47"/>
        <v>Daulatpur Chandi</v>
      </c>
      <c r="D259" s="1079" t="str">
        <f t="shared" si="47"/>
        <v xml:space="preserve">Ward No </v>
      </c>
      <c r="E259" s="1079">
        <f t="shared" si="47"/>
        <v>8</v>
      </c>
      <c r="F259" s="1102"/>
      <c r="G259" s="1033">
        <v>1.1000000000000001</v>
      </c>
      <c r="H259" s="1103" t="s">
        <v>1019</v>
      </c>
      <c r="I259" s="835"/>
    </row>
    <row r="260" spans="1:9" ht="19.5" customHeight="1">
      <c r="A260" s="1079">
        <v>45</v>
      </c>
      <c r="B260" s="1101" t="str">
        <f t="shared" ref="B260:E260" si="48">B54</f>
        <v>HAJIPUR</v>
      </c>
      <c r="C260" s="1100" t="str">
        <f t="shared" si="48"/>
        <v>Daulatpur Chandi</v>
      </c>
      <c r="D260" s="1079" t="str">
        <f t="shared" si="48"/>
        <v xml:space="preserve">Ward No </v>
      </c>
      <c r="E260" s="1079">
        <f t="shared" si="48"/>
        <v>11</v>
      </c>
      <c r="F260" s="1102"/>
      <c r="G260" s="1033">
        <v>1.25</v>
      </c>
      <c r="H260" s="1103" t="s">
        <v>1019</v>
      </c>
      <c r="I260" s="835"/>
    </row>
    <row r="261" spans="1:9" ht="19.5" customHeight="1">
      <c r="A261" s="1079">
        <v>46</v>
      </c>
      <c r="B261" s="1101" t="str">
        <f t="shared" ref="B261:E261" si="49">B55</f>
        <v>HAJIPUR</v>
      </c>
      <c r="C261" s="1100" t="str">
        <f t="shared" si="49"/>
        <v>Daulatpur Chandi</v>
      </c>
      <c r="D261" s="1079" t="str">
        <f t="shared" si="49"/>
        <v xml:space="preserve">Ward No </v>
      </c>
      <c r="E261" s="1079">
        <f t="shared" si="49"/>
        <v>3</v>
      </c>
      <c r="F261" s="1102"/>
      <c r="G261" s="1033">
        <v>1.3</v>
      </c>
      <c r="H261" s="1103" t="s">
        <v>1019</v>
      </c>
      <c r="I261" s="835"/>
    </row>
    <row r="262" spans="1:9" ht="19.5" customHeight="1">
      <c r="A262" s="1079">
        <v>47</v>
      </c>
      <c r="B262" s="1101" t="str">
        <f t="shared" ref="B262:E262" si="50">B56</f>
        <v>HAJIPUR</v>
      </c>
      <c r="C262" s="1100" t="str">
        <f t="shared" si="50"/>
        <v>Daulatpur Dewariya</v>
      </c>
      <c r="D262" s="1079" t="str">
        <f t="shared" si="50"/>
        <v xml:space="preserve">Ward No </v>
      </c>
      <c r="E262" s="1079">
        <f t="shared" si="50"/>
        <v>5</v>
      </c>
      <c r="F262" s="1102"/>
      <c r="G262" s="1033">
        <v>1.2</v>
      </c>
      <c r="H262" s="1103" t="s">
        <v>1019</v>
      </c>
      <c r="I262" s="835"/>
    </row>
    <row r="263" spans="1:9" ht="19.5" customHeight="1">
      <c r="A263" s="1079">
        <v>48</v>
      </c>
      <c r="B263" s="1101" t="str">
        <f t="shared" ref="B263:E263" si="51">B57</f>
        <v>HAJIPUR</v>
      </c>
      <c r="C263" s="1100" t="str">
        <f t="shared" si="51"/>
        <v>Gadai Sarai</v>
      </c>
      <c r="D263" s="1079" t="str">
        <f t="shared" si="51"/>
        <v xml:space="preserve">Ward No </v>
      </c>
      <c r="E263" s="1079">
        <f t="shared" si="51"/>
        <v>7</v>
      </c>
      <c r="F263" s="1102"/>
      <c r="G263" s="1033">
        <v>1</v>
      </c>
      <c r="H263" s="1103" t="s">
        <v>1019</v>
      </c>
      <c r="I263" s="835"/>
    </row>
    <row r="264" spans="1:9" ht="19.5" customHeight="1">
      <c r="A264" s="1079">
        <v>49</v>
      </c>
      <c r="B264" s="1101" t="str">
        <f t="shared" ref="B264:E264" si="52">B58</f>
        <v>HAJIPUR</v>
      </c>
      <c r="C264" s="1100" t="str">
        <f t="shared" si="52"/>
        <v>Gadai Sarai</v>
      </c>
      <c r="D264" s="1079" t="str">
        <f t="shared" si="52"/>
        <v xml:space="preserve">Ward No </v>
      </c>
      <c r="E264" s="1079">
        <f t="shared" si="52"/>
        <v>8</v>
      </c>
      <c r="F264" s="1102"/>
      <c r="G264" s="1033">
        <v>0.95299999999999996</v>
      </c>
      <c r="H264" s="1103" t="s">
        <v>1019</v>
      </c>
      <c r="I264" s="835"/>
    </row>
    <row r="265" spans="1:9" ht="19.5" customHeight="1">
      <c r="A265" s="1079">
        <v>50</v>
      </c>
      <c r="B265" s="1101" t="str">
        <f t="shared" ref="B265:E265" si="53">B59</f>
        <v>HAJIPUR</v>
      </c>
      <c r="C265" s="1100" t="str">
        <f t="shared" si="53"/>
        <v>Gadai Sarai</v>
      </c>
      <c r="D265" s="1079" t="str">
        <f t="shared" si="53"/>
        <v xml:space="preserve">Ward No </v>
      </c>
      <c r="E265" s="1079">
        <f t="shared" si="53"/>
        <v>9</v>
      </c>
      <c r="F265" s="1102"/>
      <c r="G265" s="1033">
        <v>1.05</v>
      </c>
      <c r="H265" s="1103" t="s">
        <v>1019</v>
      </c>
      <c r="I265" s="835"/>
    </row>
    <row r="266" spans="1:9" ht="19.5" customHeight="1">
      <c r="A266" s="1079">
        <v>51</v>
      </c>
      <c r="B266" s="1101" t="str">
        <f t="shared" ref="B266:E266" si="54">B60</f>
        <v>HAJIPUR</v>
      </c>
      <c r="C266" s="1100" t="str">
        <f t="shared" si="54"/>
        <v>Gadai Sarai</v>
      </c>
      <c r="D266" s="1079" t="str">
        <f t="shared" si="54"/>
        <v xml:space="preserve">Ward No </v>
      </c>
      <c r="E266" s="1079">
        <f t="shared" si="54"/>
        <v>12</v>
      </c>
      <c r="F266" s="1102"/>
      <c r="G266" s="1033">
        <v>1.6</v>
      </c>
      <c r="H266" s="1103" t="s">
        <v>1019</v>
      </c>
      <c r="I266" s="835"/>
    </row>
    <row r="267" spans="1:9" ht="19.5" customHeight="1">
      <c r="A267" s="1079">
        <v>52</v>
      </c>
      <c r="B267" s="1101" t="str">
        <f t="shared" ref="B267:E267" si="55">B61</f>
        <v>HAJIPUR</v>
      </c>
      <c r="C267" s="1100" t="str">
        <f t="shared" si="55"/>
        <v>Bisunpur Baladhari</v>
      </c>
      <c r="D267" s="1079" t="str">
        <f t="shared" si="55"/>
        <v xml:space="preserve">Ward No </v>
      </c>
      <c r="E267" s="1079">
        <f t="shared" si="55"/>
        <v>5</v>
      </c>
      <c r="F267" s="1102"/>
      <c r="G267" s="1033">
        <v>1.65</v>
      </c>
      <c r="H267" s="1103" t="s">
        <v>1019</v>
      </c>
      <c r="I267" s="835"/>
    </row>
    <row r="268" spans="1:9" ht="19.5" customHeight="1">
      <c r="A268" s="1079">
        <v>53</v>
      </c>
      <c r="B268" s="1101" t="str">
        <f t="shared" ref="B268:E268" si="56">B62</f>
        <v>HAJIPUR</v>
      </c>
      <c r="C268" s="1100" t="str">
        <f t="shared" si="56"/>
        <v>Bisunpur Baladhari</v>
      </c>
      <c r="D268" s="1079" t="str">
        <f t="shared" si="56"/>
        <v xml:space="preserve">Ward No </v>
      </c>
      <c r="E268" s="1079">
        <f t="shared" si="56"/>
        <v>6</v>
      </c>
      <c r="F268" s="1102"/>
      <c r="G268" s="1033">
        <v>1.55</v>
      </c>
      <c r="H268" s="1103" t="s">
        <v>1019</v>
      </c>
      <c r="I268" s="835"/>
    </row>
    <row r="269" spans="1:9" ht="19.5" customHeight="1">
      <c r="A269" s="1079">
        <v>54</v>
      </c>
      <c r="B269" s="1101" t="str">
        <f t="shared" ref="B269:E269" si="57">B63</f>
        <v>HAJIPUR</v>
      </c>
      <c r="C269" s="1100" t="str">
        <f t="shared" si="57"/>
        <v>Bisunpur Baladhari</v>
      </c>
      <c r="D269" s="1079" t="str">
        <f t="shared" si="57"/>
        <v xml:space="preserve">Ward No </v>
      </c>
      <c r="E269" s="1079">
        <f t="shared" si="57"/>
        <v>8</v>
      </c>
      <c r="F269" s="1102"/>
      <c r="G269" s="1033">
        <v>2.5</v>
      </c>
      <c r="H269" s="1103" t="s">
        <v>1019</v>
      </c>
      <c r="I269" s="835"/>
    </row>
    <row r="270" spans="1:9" ht="19.5" customHeight="1">
      <c r="A270" s="1079">
        <v>55</v>
      </c>
      <c r="B270" s="1101" t="str">
        <f t="shared" ref="B270:E270" si="58">B64</f>
        <v>HAJIPUR</v>
      </c>
      <c r="C270" s="1100" t="str">
        <f t="shared" si="58"/>
        <v>Gadai Sarai</v>
      </c>
      <c r="D270" s="1079" t="str">
        <f t="shared" si="58"/>
        <v xml:space="preserve">Ward No </v>
      </c>
      <c r="E270" s="1079">
        <f t="shared" si="58"/>
        <v>11</v>
      </c>
      <c r="F270" s="1102"/>
      <c r="G270" s="1033">
        <v>1.8</v>
      </c>
      <c r="H270" s="1103" t="s">
        <v>1019</v>
      </c>
      <c r="I270" s="835"/>
    </row>
    <row r="271" spans="1:9" ht="19.5" customHeight="1">
      <c r="A271" s="1079">
        <v>56</v>
      </c>
      <c r="B271" s="1101" t="str">
        <f t="shared" ref="B271:E271" si="59">B65</f>
        <v>HAJIPUR</v>
      </c>
      <c r="C271" s="1100" t="str">
        <f t="shared" si="59"/>
        <v>Ismailpur</v>
      </c>
      <c r="D271" s="1079" t="str">
        <f t="shared" si="59"/>
        <v xml:space="preserve">Ward No </v>
      </c>
      <c r="E271" s="1079" t="str">
        <f t="shared" si="59"/>
        <v>1&amp;2</v>
      </c>
      <c r="F271" s="1102"/>
      <c r="G271" s="1033">
        <v>1.75</v>
      </c>
      <c r="H271" s="1103" t="s">
        <v>1019</v>
      </c>
      <c r="I271" s="835"/>
    </row>
    <row r="272" spans="1:9" ht="19.5" customHeight="1">
      <c r="A272" s="1079">
        <v>57</v>
      </c>
      <c r="B272" s="1101" t="str">
        <f t="shared" ref="B272:E272" si="60">B66</f>
        <v>HAJIPUR</v>
      </c>
      <c r="C272" s="1100" t="str">
        <f t="shared" si="60"/>
        <v>Ismailpur</v>
      </c>
      <c r="D272" s="1079" t="str">
        <f t="shared" si="60"/>
        <v xml:space="preserve">Ward No </v>
      </c>
      <c r="E272" s="1079">
        <f t="shared" si="60"/>
        <v>3</v>
      </c>
      <c r="F272" s="1102"/>
      <c r="G272" s="1033">
        <v>1.6</v>
      </c>
      <c r="H272" s="1103" t="s">
        <v>1019</v>
      </c>
      <c r="I272" s="835"/>
    </row>
    <row r="273" spans="1:9" ht="19.5" customHeight="1">
      <c r="A273" s="1079">
        <v>58</v>
      </c>
      <c r="B273" s="1101" t="str">
        <f t="shared" ref="B273:E273" si="61">B67</f>
        <v>HAJIPUR</v>
      </c>
      <c r="C273" s="1100" t="str">
        <f t="shared" si="61"/>
        <v>Ismailpur</v>
      </c>
      <c r="D273" s="1079" t="str">
        <f t="shared" si="61"/>
        <v xml:space="preserve">Ward No </v>
      </c>
      <c r="E273" s="1079">
        <f t="shared" si="61"/>
        <v>4</v>
      </c>
      <c r="F273" s="1102"/>
      <c r="G273" s="1033">
        <v>1.5</v>
      </c>
      <c r="H273" s="1103" t="s">
        <v>1019</v>
      </c>
      <c r="I273" s="835"/>
    </row>
    <row r="274" spans="1:9" ht="19.5" customHeight="1">
      <c r="A274" s="1079">
        <v>59</v>
      </c>
      <c r="B274" s="1101" t="str">
        <f t="shared" ref="B274:E274" si="62">B68</f>
        <v>HAJIPUR</v>
      </c>
      <c r="C274" s="1100" t="str">
        <f t="shared" si="62"/>
        <v>Ismailpur</v>
      </c>
      <c r="D274" s="1079" t="str">
        <f t="shared" si="62"/>
        <v xml:space="preserve">Ward No </v>
      </c>
      <c r="E274" s="1079">
        <f t="shared" si="62"/>
        <v>6</v>
      </c>
      <c r="F274" s="1102"/>
      <c r="G274" s="1033">
        <v>1.5</v>
      </c>
      <c r="H274" s="1103" t="s">
        <v>1019</v>
      </c>
      <c r="I274" s="835"/>
    </row>
    <row r="275" spans="1:9" ht="19.5" customHeight="1">
      <c r="A275" s="1079">
        <v>60</v>
      </c>
      <c r="B275" s="1101" t="str">
        <f t="shared" ref="B275:E275" si="63">B69</f>
        <v>HAJIPUR</v>
      </c>
      <c r="C275" s="1100" t="str">
        <f t="shared" si="63"/>
        <v>Ismailpur</v>
      </c>
      <c r="D275" s="1079" t="str">
        <f t="shared" si="63"/>
        <v xml:space="preserve">Ward No </v>
      </c>
      <c r="E275" s="1079">
        <f t="shared" si="63"/>
        <v>15</v>
      </c>
      <c r="F275" s="1102"/>
      <c r="G275" s="1033">
        <v>1.3</v>
      </c>
      <c r="H275" s="1103" t="s">
        <v>1019</v>
      </c>
      <c r="I275" s="835"/>
    </row>
    <row r="276" spans="1:9" ht="19.5" customHeight="1">
      <c r="A276" s="1079">
        <v>61</v>
      </c>
      <c r="B276" s="1101" t="str">
        <f t="shared" ref="B276:E276" si="64">B70</f>
        <v>HAJIPUR</v>
      </c>
      <c r="C276" s="1100" t="str">
        <f t="shared" si="64"/>
        <v>Manua</v>
      </c>
      <c r="D276" s="1079" t="str">
        <f t="shared" si="64"/>
        <v xml:space="preserve">Ward No </v>
      </c>
      <c r="E276" s="1079">
        <f t="shared" si="64"/>
        <v>6</v>
      </c>
      <c r="F276" s="1102"/>
      <c r="G276" s="1033">
        <v>1.5</v>
      </c>
      <c r="H276" s="1103" t="s">
        <v>1019</v>
      </c>
      <c r="I276" s="835"/>
    </row>
    <row r="277" spans="1:9" ht="19.5" customHeight="1">
      <c r="A277" s="1079">
        <v>62</v>
      </c>
      <c r="B277" s="1101" t="str">
        <f t="shared" ref="B277:E277" si="65">B71</f>
        <v>HAJIPUR</v>
      </c>
      <c r="C277" s="1100" t="str">
        <f t="shared" si="65"/>
        <v>Manua</v>
      </c>
      <c r="D277" s="1079" t="str">
        <f t="shared" si="65"/>
        <v xml:space="preserve">Ward No </v>
      </c>
      <c r="E277" s="1079">
        <f t="shared" si="65"/>
        <v>7</v>
      </c>
      <c r="F277" s="1102"/>
      <c r="G277" s="1033">
        <v>1.55</v>
      </c>
      <c r="H277" s="1103" t="s">
        <v>1019</v>
      </c>
      <c r="I277" s="835"/>
    </row>
    <row r="278" spans="1:9" ht="19.5" customHeight="1">
      <c r="A278" s="1079">
        <v>63</v>
      </c>
      <c r="B278" s="1101" t="str">
        <f t="shared" ref="B278:E278" si="66">B72</f>
        <v>HAJIPUR</v>
      </c>
      <c r="C278" s="1100" t="str">
        <f t="shared" si="66"/>
        <v>Manua</v>
      </c>
      <c r="D278" s="1079" t="str">
        <f t="shared" si="66"/>
        <v xml:space="preserve">Ward No </v>
      </c>
      <c r="E278" s="1079">
        <f t="shared" si="66"/>
        <v>8</v>
      </c>
      <c r="F278" s="1102"/>
      <c r="G278" s="1033">
        <v>2</v>
      </c>
      <c r="H278" s="1103" t="s">
        <v>1019</v>
      </c>
      <c r="I278" s="835"/>
    </row>
    <row r="279" spans="1:9" ht="19.5" customHeight="1">
      <c r="A279" s="1079">
        <v>64</v>
      </c>
      <c r="B279" s="1101" t="str">
        <f t="shared" ref="B279:E279" si="67">B73</f>
        <v>HAJIPUR</v>
      </c>
      <c r="C279" s="1100" t="str">
        <f t="shared" si="67"/>
        <v>Thathan Buzurg</v>
      </c>
      <c r="D279" s="1079" t="str">
        <f t="shared" si="67"/>
        <v xml:space="preserve">Ward No </v>
      </c>
      <c r="E279" s="1079">
        <f t="shared" si="67"/>
        <v>13</v>
      </c>
      <c r="F279" s="1102"/>
      <c r="G279" s="1033">
        <v>1.2</v>
      </c>
      <c r="H279" s="1103" t="s">
        <v>1019</v>
      </c>
      <c r="I279" s="835"/>
    </row>
    <row r="280" spans="1:9" ht="19.5" customHeight="1">
      <c r="A280" s="1079">
        <v>65</v>
      </c>
      <c r="B280" s="1101" t="str">
        <f t="shared" ref="B280:E280" si="68">B74</f>
        <v>HAJIPUR</v>
      </c>
      <c r="C280" s="1100" t="str">
        <f t="shared" si="68"/>
        <v>Pahetiya</v>
      </c>
      <c r="D280" s="1079" t="str">
        <f t="shared" si="68"/>
        <v xml:space="preserve">Ward No </v>
      </c>
      <c r="E280" s="1079">
        <f t="shared" si="68"/>
        <v>4</v>
      </c>
      <c r="F280" s="1102"/>
      <c r="G280" s="1033">
        <v>1.5</v>
      </c>
      <c r="H280" s="1103" t="s">
        <v>1019</v>
      </c>
      <c r="I280" s="835"/>
    </row>
    <row r="281" spans="1:9" ht="19.5" customHeight="1">
      <c r="A281" s="1079">
        <v>66</v>
      </c>
      <c r="B281" s="1101" t="str">
        <f t="shared" ref="B281:E281" si="69">B75</f>
        <v>HAJIPUR</v>
      </c>
      <c r="C281" s="1100" t="str">
        <f t="shared" si="69"/>
        <v>Pahetiya</v>
      </c>
      <c r="D281" s="1079" t="str">
        <f t="shared" si="69"/>
        <v xml:space="preserve">Ward No </v>
      </c>
      <c r="E281" s="1079">
        <f t="shared" si="69"/>
        <v>10</v>
      </c>
      <c r="F281" s="1102"/>
      <c r="G281" s="1033">
        <v>1.4</v>
      </c>
      <c r="H281" s="1103" t="s">
        <v>1019</v>
      </c>
      <c r="I281" s="835"/>
    </row>
    <row r="282" spans="1:9" ht="19.5" customHeight="1">
      <c r="A282" s="1079">
        <v>67</v>
      </c>
      <c r="B282" s="1101" t="str">
        <f t="shared" ref="B282:E282" si="70">B76</f>
        <v>HAJIPUR</v>
      </c>
      <c r="C282" s="1100" t="str">
        <f t="shared" si="70"/>
        <v>Pahetiya</v>
      </c>
      <c r="D282" s="1079" t="str">
        <f t="shared" si="70"/>
        <v xml:space="preserve">Ward No </v>
      </c>
      <c r="E282" s="1079">
        <f t="shared" si="70"/>
        <v>5</v>
      </c>
      <c r="F282" s="1102"/>
      <c r="G282" s="1033">
        <v>1.35</v>
      </c>
      <c r="H282" s="1103" t="s">
        <v>1019</v>
      </c>
      <c r="I282" s="835"/>
    </row>
    <row r="283" spans="1:9" ht="19.5" customHeight="1">
      <c r="A283" s="1079">
        <v>68</v>
      </c>
      <c r="B283" s="1101" t="str">
        <f t="shared" ref="B283:E283" si="71">B77</f>
        <v>HAJIPUR</v>
      </c>
      <c r="C283" s="1100" t="str">
        <f t="shared" si="71"/>
        <v>Pahetiya</v>
      </c>
      <c r="D283" s="1079" t="str">
        <f t="shared" si="71"/>
        <v xml:space="preserve">Ward No </v>
      </c>
      <c r="E283" s="1079">
        <f t="shared" si="71"/>
        <v>8</v>
      </c>
      <c r="F283" s="1102"/>
      <c r="G283" s="1033">
        <v>2.3140000000000001</v>
      </c>
      <c r="H283" s="1103" t="s">
        <v>1019</v>
      </c>
      <c r="I283" s="835"/>
    </row>
    <row r="284" spans="1:9" ht="19.5" customHeight="1">
      <c r="A284" s="1079">
        <v>69</v>
      </c>
      <c r="B284" s="1101" t="str">
        <f t="shared" ref="B284:E284" si="72">B78</f>
        <v>HAJIPUR</v>
      </c>
      <c r="C284" s="1100" t="str">
        <f t="shared" si="72"/>
        <v>Pahetiya</v>
      </c>
      <c r="D284" s="1079" t="str">
        <f t="shared" si="72"/>
        <v xml:space="preserve">Ward No </v>
      </c>
      <c r="E284" s="1079">
        <f t="shared" si="72"/>
        <v>14</v>
      </c>
      <c r="F284" s="1102"/>
      <c r="G284" s="1033">
        <v>1.5</v>
      </c>
      <c r="H284" s="1103" t="s">
        <v>1019</v>
      </c>
      <c r="I284" s="835"/>
    </row>
    <row r="285" spans="1:9" ht="19.5" customHeight="1">
      <c r="A285" s="1079">
        <v>70</v>
      </c>
      <c r="B285" s="1101" t="str">
        <f t="shared" ref="B285:E285" si="73">B79</f>
        <v>HAJIPUR</v>
      </c>
      <c r="C285" s="1100" t="str">
        <f t="shared" si="73"/>
        <v>Afjalpur Dhobaghatti</v>
      </c>
      <c r="D285" s="1079" t="str">
        <f t="shared" si="73"/>
        <v xml:space="preserve">Ward No </v>
      </c>
      <c r="E285" s="1079">
        <f t="shared" si="73"/>
        <v>1</v>
      </c>
      <c r="F285" s="1102"/>
      <c r="G285" s="1033">
        <v>0.95</v>
      </c>
      <c r="H285" s="1103" t="s">
        <v>1019</v>
      </c>
      <c r="I285" s="835"/>
    </row>
    <row r="286" spans="1:9" ht="19.5" customHeight="1">
      <c r="A286" s="1079">
        <v>71</v>
      </c>
      <c r="B286" s="1101" t="str">
        <f t="shared" ref="B286:E286" si="74">B80</f>
        <v>HAJIPUR</v>
      </c>
      <c r="C286" s="1100" t="str">
        <f t="shared" si="74"/>
        <v>Afjalpur Dhobaghatti</v>
      </c>
      <c r="D286" s="1079" t="str">
        <f t="shared" si="74"/>
        <v xml:space="preserve">Ward No </v>
      </c>
      <c r="E286" s="1079">
        <f t="shared" si="74"/>
        <v>7</v>
      </c>
      <c r="F286" s="1102"/>
      <c r="G286" s="1033">
        <v>2.3140000000000001</v>
      </c>
      <c r="H286" s="1103" t="s">
        <v>1019</v>
      </c>
      <c r="I286" s="835"/>
    </row>
    <row r="287" spans="1:9" ht="19.5" customHeight="1">
      <c r="A287" s="1079">
        <v>72</v>
      </c>
      <c r="B287" s="1101" t="str">
        <f t="shared" ref="B287:E287" si="75">B81</f>
        <v>HAJIPUR</v>
      </c>
      <c r="C287" s="1100" t="str">
        <f t="shared" si="75"/>
        <v>Afjalpur Dhobaghatti</v>
      </c>
      <c r="D287" s="1079" t="str">
        <f t="shared" si="75"/>
        <v xml:space="preserve">Ward No </v>
      </c>
      <c r="E287" s="1079">
        <f t="shared" si="75"/>
        <v>8</v>
      </c>
      <c r="F287" s="1102"/>
      <c r="G287" s="1033">
        <v>1.25</v>
      </c>
      <c r="H287" s="1103" t="s">
        <v>1019</v>
      </c>
      <c r="I287" s="835"/>
    </row>
    <row r="288" spans="1:9" ht="19.5" customHeight="1">
      <c r="A288" s="1079">
        <v>73</v>
      </c>
      <c r="B288" s="1101" t="str">
        <f t="shared" ref="B288:E288" si="76">B82</f>
        <v>HAJIPUR</v>
      </c>
      <c r="C288" s="1100" t="str">
        <f t="shared" si="76"/>
        <v>Afjalpur Dhobaghatti</v>
      </c>
      <c r="D288" s="1079" t="str">
        <f t="shared" si="76"/>
        <v xml:space="preserve">Ward No </v>
      </c>
      <c r="E288" s="1079">
        <f t="shared" si="76"/>
        <v>4</v>
      </c>
      <c r="F288" s="1102"/>
      <c r="G288" s="1033">
        <v>1.55</v>
      </c>
      <c r="H288" s="1103" t="s">
        <v>1019</v>
      </c>
      <c r="I288" s="835"/>
    </row>
    <row r="289" spans="1:9" ht="19.5" customHeight="1">
      <c r="A289" s="1079">
        <v>74</v>
      </c>
      <c r="B289" s="1101" t="str">
        <f t="shared" ref="B289:E289" si="77">B83</f>
        <v>HAJIPUR</v>
      </c>
      <c r="C289" s="1100" t="str">
        <f t="shared" si="77"/>
        <v>Afjalpur Dhobaghatti</v>
      </c>
      <c r="D289" s="1079" t="str">
        <f t="shared" si="77"/>
        <v xml:space="preserve">Ward No </v>
      </c>
      <c r="E289" s="1079">
        <f t="shared" si="77"/>
        <v>11</v>
      </c>
      <c r="F289" s="1102"/>
      <c r="G289" s="1033">
        <v>1.2</v>
      </c>
      <c r="H289" s="1103" t="s">
        <v>1019</v>
      </c>
      <c r="I289" s="835"/>
    </row>
    <row r="290" spans="1:9" ht="19.5" customHeight="1">
      <c r="A290" s="1079">
        <v>75</v>
      </c>
      <c r="B290" s="1101" t="str">
        <f t="shared" ref="B290:E290" si="78">B84</f>
        <v>HAJIPUR</v>
      </c>
      <c r="C290" s="1100" t="str">
        <f t="shared" si="78"/>
        <v>Afjalpur Dhobaghatti</v>
      </c>
      <c r="D290" s="1079" t="str">
        <f t="shared" si="78"/>
        <v xml:space="preserve">Ward No </v>
      </c>
      <c r="E290" s="1079" t="str">
        <f t="shared" si="78"/>
        <v>12 &amp; 13</v>
      </c>
      <c r="F290" s="1102"/>
      <c r="G290" s="1033">
        <v>1.6</v>
      </c>
      <c r="H290" s="1103" t="s">
        <v>1019</v>
      </c>
      <c r="I290" s="835"/>
    </row>
    <row r="291" spans="1:9" ht="19.5" customHeight="1">
      <c r="A291" s="1079">
        <v>76</v>
      </c>
      <c r="B291" s="1101" t="str">
        <f t="shared" ref="B291:E291" si="79">B85</f>
        <v>HAJIPUR</v>
      </c>
      <c r="C291" s="1100" t="str">
        <f t="shared" si="79"/>
        <v>Senduari</v>
      </c>
      <c r="D291" s="1079" t="str">
        <f t="shared" si="79"/>
        <v xml:space="preserve">Ward No </v>
      </c>
      <c r="E291" s="1079">
        <f t="shared" si="79"/>
        <v>14</v>
      </c>
      <c r="F291" s="1102"/>
      <c r="G291" s="1033">
        <v>1.95</v>
      </c>
      <c r="H291" s="1103" t="s">
        <v>1019</v>
      </c>
      <c r="I291" s="835"/>
    </row>
    <row r="292" spans="1:9" ht="19.5" customHeight="1">
      <c r="A292" s="1079">
        <v>77</v>
      </c>
      <c r="B292" s="1101" t="str">
        <f t="shared" ref="B292:E292" si="80">B86</f>
        <v>HAJIPUR</v>
      </c>
      <c r="C292" s="1100" t="str">
        <f t="shared" si="80"/>
        <v>Bisunpur Basant</v>
      </c>
      <c r="D292" s="1079" t="str">
        <f t="shared" si="80"/>
        <v xml:space="preserve">Ward No </v>
      </c>
      <c r="E292" s="1079">
        <f t="shared" si="80"/>
        <v>3</v>
      </c>
      <c r="F292" s="1102"/>
      <c r="G292" s="1033">
        <v>1.5</v>
      </c>
      <c r="H292" s="1103" t="s">
        <v>1019</v>
      </c>
      <c r="I292" s="835"/>
    </row>
    <row r="293" spans="1:9" ht="19.5" customHeight="1">
      <c r="A293" s="1079">
        <v>78</v>
      </c>
      <c r="B293" s="1101" t="str">
        <f t="shared" ref="B293:E293" si="81">B87</f>
        <v>HAJIPUR</v>
      </c>
      <c r="C293" s="1100" t="str">
        <f t="shared" si="81"/>
        <v>Bisunpur Basant</v>
      </c>
      <c r="D293" s="1079" t="str">
        <f t="shared" si="81"/>
        <v xml:space="preserve">Ward No </v>
      </c>
      <c r="E293" s="1079">
        <f t="shared" si="81"/>
        <v>4</v>
      </c>
      <c r="F293" s="1102"/>
      <c r="G293" s="1033">
        <v>1.2</v>
      </c>
      <c r="H293" s="1103" t="s">
        <v>1019</v>
      </c>
      <c r="I293" s="835"/>
    </row>
    <row r="294" spans="1:9" ht="19.5" customHeight="1">
      <c r="A294" s="1079">
        <v>79</v>
      </c>
      <c r="B294" s="1101" t="str">
        <f t="shared" ref="B294:E294" si="82">B88</f>
        <v>HAJIPUR</v>
      </c>
      <c r="C294" s="1100" t="str">
        <f t="shared" si="82"/>
        <v>Bisunpur Basant</v>
      </c>
      <c r="D294" s="1079" t="str">
        <f t="shared" si="82"/>
        <v xml:space="preserve">Ward No </v>
      </c>
      <c r="E294" s="1079">
        <f t="shared" si="82"/>
        <v>12</v>
      </c>
      <c r="F294" s="1102"/>
      <c r="G294" s="1033">
        <v>1.1499999999999999</v>
      </c>
      <c r="H294" s="1103" t="s">
        <v>1019</v>
      </c>
      <c r="I294" s="835"/>
    </row>
    <row r="295" spans="1:9" ht="19.5" customHeight="1">
      <c r="A295" s="1079">
        <v>80</v>
      </c>
      <c r="B295" s="1101" t="str">
        <f t="shared" ref="B295:E295" si="83">B89</f>
        <v>HAJIPUR</v>
      </c>
      <c r="C295" s="1100" t="str">
        <f t="shared" si="83"/>
        <v>Bisunpur Basant</v>
      </c>
      <c r="D295" s="1079" t="str">
        <f t="shared" si="83"/>
        <v xml:space="preserve">Ward No </v>
      </c>
      <c r="E295" s="1079">
        <f t="shared" si="83"/>
        <v>10</v>
      </c>
      <c r="F295" s="1102"/>
      <c r="G295" s="1033">
        <v>1.6</v>
      </c>
      <c r="H295" s="1103" t="s">
        <v>1019</v>
      </c>
      <c r="I295" s="835"/>
    </row>
    <row r="296" spans="1:9" ht="19.5" customHeight="1">
      <c r="A296" s="1079">
        <v>81</v>
      </c>
      <c r="B296" s="1101" t="str">
        <f t="shared" ref="B296:E296" si="84">B90</f>
        <v>HAJIPUR</v>
      </c>
      <c r="C296" s="1100" t="str">
        <f t="shared" si="84"/>
        <v xml:space="preserve">Bishunpur Basant </v>
      </c>
      <c r="D296" s="1079" t="str">
        <f t="shared" si="84"/>
        <v xml:space="preserve">Ward No </v>
      </c>
      <c r="E296" s="1079">
        <f t="shared" si="84"/>
        <v>14</v>
      </c>
      <c r="F296" s="1102"/>
      <c r="G296" s="1033">
        <v>2.3140000000000001</v>
      </c>
      <c r="H296" s="1103" t="s">
        <v>1019</v>
      </c>
      <c r="I296" s="835"/>
    </row>
    <row r="297" spans="1:9" ht="19.5" customHeight="1">
      <c r="A297" s="1079">
        <v>82</v>
      </c>
      <c r="B297" s="1101" t="str">
        <f t="shared" ref="B297:E297" si="85">B91</f>
        <v>HAJIPUR</v>
      </c>
      <c r="C297" s="1100" t="str">
        <f t="shared" si="85"/>
        <v>Panapur Langa</v>
      </c>
      <c r="D297" s="1079" t="str">
        <f t="shared" si="85"/>
        <v xml:space="preserve">Ward No </v>
      </c>
      <c r="E297" s="1079">
        <f t="shared" si="85"/>
        <v>1</v>
      </c>
      <c r="F297" s="1102"/>
      <c r="G297" s="1033">
        <v>1</v>
      </c>
      <c r="H297" s="1103" t="s">
        <v>1019</v>
      </c>
      <c r="I297" s="835"/>
    </row>
    <row r="298" spans="1:9" ht="19.5" customHeight="1">
      <c r="A298" s="1079">
        <v>83</v>
      </c>
      <c r="B298" s="1101" t="str">
        <f t="shared" ref="B298:E298" si="86">B92</f>
        <v>HAJIPUR</v>
      </c>
      <c r="C298" s="1100" t="str">
        <f t="shared" si="86"/>
        <v>Panapur Langa</v>
      </c>
      <c r="D298" s="1079" t="str">
        <f t="shared" si="86"/>
        <v xml:space="preserve">Ward No </v>
      </c>
      <c r="E298" s="1079">
        <f t="shared" si="86"/>
        <v>2</v>
      </c>
      <c r="F298" s="1102"/>
      <c r="G298" s="1033">
        <v>1.1499999999999999</v>
      </c>
      <c r="H298" s="1103" t="s">
        <v>1019</v>
      </c>
      <c r="I298" s="835"/>
    </row>
    <row r="299" spans="1:9" ht="19.5" customHeight="1">
      <c r="A299" s="1079">
        <v>84</v>
      </c>
      <c r="B299" s="1101" t="str">
        <f t="shared" ref="B299:E299" si="87">B93</f>
        <v>HAJIPUR</v>
      </c>
      <c r="C299" s="1100" t="str">
        <f t="shared" si="87"/>
        <v>Panapur Langa</v>
      </c>
      <c r="D299" s="1079" t="str">
        <f t="shared" si="87"/>
        <v xml:space="preserve">Ward No </v>
      </c>
      <c r="E299" s="1079">
        <f t="shared" si="87"/>
        <v>8</v>
      </c>
      <c r="F299" s="1102"/>
      <c r="G299" s="1033">
        <v>1.8</v>
      </c>
      <c r="H299" s="1103" t="s">
        <v>1019</v>
      </c>
      <c r="I299" s="835"/>
    </row>
    <row r="300" spans="1:9" ht="19.5" customHeight="1">
      <c r="A300" s="1079">
        <v>85</v>
      </c>
      <c r="B300" s="1101" t="str">
        <f t="shared" ref="B300:E300" si="88">B94</f>
        <v>HAJIPUR</v>
      </c>
      <c r="C300" s="1100" t="str">
        <f t="shared" si="88"/>
        <v>Panapur Langa</v>
      </c>
      <c r="D300" s="1079" t="str">
        <f t="shared" si="88"/>
        <v xml:space="preserve">Ward No </v>
      </c>
      <c r="E300" s="1079">
        <f t="shared" si="88"/>
        <v>9</v>
      </c>
      <c r="F300" s="1102"/>
      <c r="G300" s="1033">
        <v>1.7</v>
      </c>
      <c r="H300" s="1103" t="s">
        <v>1019</v>
      </c>
      <c r="I300" s="835"/>
    </row>
    <row r="301" spans="1:9" ht="19.5" customHeight="1">
      <c r="A301" s="1079">
        <v>86</v>
      </c>
      <c r="B301" s="1101" t="str">
        <f t="shared" ref="B301:E301" si="89">B95</f>
        <v>HAJIPUR</v>
      </c>
      <c r="C301" s="1100" t="str">
        <f t="shared" si="89"/>
        <v>Chankunda urf Milki</v>
      </c>
      <c r="D301" s="1079" t="str">
        <f t="shared" si="89"/>
        <v xml:space="preserve">Ward No </v>
      </c>
      <c r="E301" s="1079">
        <f t="shared" si="89"/>
        <v>5</v>
      </c>
      <c r="F301" s="1102"/>
      <c r="G301" s="1033">
        <v>1.75</v>
      </c>
      <c r="H301" s="1103" t="s">
        <v>1019</v>
      </c>
      <c r="I301" s="835"/>
    </row>
    <row r="302" spans="1:9" ht="19.5" customHeight="1">
      <c r="A302" s="1079">
        <v>87</v>
      </c>
      <c r="B302" s="1101" t="str">
        <f t="shared" ref="B302:E302" si="90">B96</f>
        <v>HAJIPUR</v>
      </c>
      <c r="C302" s="1100" t="str">
        <f t="shared" si="90"/>
        <v>Chankunda urf Milki</v>
      </c>
      <c r="D302" s="1079" t="str">
        <f t="shared" si="90"/>
        <v xml:space="preserve">Ward No </v>
      </c>
      <c r="E302" s="1079">
        <f t="shared" si="90"/>
        <v>4</v>
      </c>
      <c r="F302" s="1102"/>
      <c r="G302" s="1033">
        <v>1.45</v>
      </c>
      <c r="H302" s="1103" t="s">
        <v>1019</v>
      </c>
      <c r="I302" s="835"/>
    </row>
    <row r="303" spans="1:9" ht="19.5" customHeight="1">
      <c r="A303" s="1079">
        <v>88</v>
      </c>
      <c r="B303" s="1101" t="str">
        <f t="shared" ref="B303:E303" si="91">B97</f>
        <v>HAJIPUR</v>
      </c>
      <c r="C303" s="1100" t="str">
        <f t="shared" si="91"/>
        <v>Chankunda urf Milki</v>
      </c>
      <c r="D303" s="1079" t="str">
        <f t="shared" si="91"/>
        <v xml:space="preserve">Ward No </v>
      </c>
      <c r="E303" s="1079">
        <f t="shared" si="91"/>
        <v>3</v>
      </c>
      <c r="F303" s="1102"/>
      <c r="G303" s="1033">
        <v>1.55</v>
      </c>
      <c r="H303" s="1103" t="s">
        <v>1019</v>
      </c>
      <c r="I303" s="835"/>
    </row>
    <row r="304" spans="1:9" ht="19.5" customHeight="1">
      <c r="A304" s="1079">
        <v>89</v>
      </c>
      <c r="B304" s="1101" t="str">
        <f t="shared" ref="B304:E304" si="92">B98</f>
        <v>HAJIPUR</v>
      </c>
      <c r="C304" s="1100" t="str">
        <f t="shared" si="92"/>
        <v>Kashipur chakbibi</v>
      </c>
      <c r="D304" s="1079" t="str">
        <f t="shared" si="92"/>
        <v xml:space="preserve">Ward No </v>
      </c>
      <c r="E304" s="1079">
        <f t="shared" si="92"/>
        <v>12</v>
      </c>
      <c r="F304" s="1102"/>
      <c r="G304" s="1033">
        <v>1.35</v>
      </c>
      <c r="H304" s="1103" t="s">
        <v>1019</v>
      </c>
      <c r="I304" s="835"/>
    </row>
    <row r="305" spans="1:9" ht="19.5" customHeight="1">
      <c r="A305" s="1079">
        <v>90</v>
      </c>
      <c r="B305" s="1101" t="str">
        <f t="shared" ref="B305:E305" si="93">B99</f>
        <v>HAJIPUR</v>
      </c>
      <c r="C305" s="1100" t="str">
        <f t="shared" si="93"/>
        <v>Kashipur chakbibi</v>
      </c>
      <c r="D305" s="1079" t="str">
        <f t="shared" si="93"/>
        <v xml:space="preserve">Ward No </v>
      </c>
      <c r="E305" s="1079">
        <f t="shared" si="93"/>
        <v>7</v>
      </c>
      <c r="F305" s="1102"/>
      <c r="G305" s="1033">
        <v>1.45</v>
      </c>
      <c r="H305" s="1103" t="s">
        <v>1019</v>
      </c>
      <c r="I305" s="835"/>
    </row>
    <row r="306" spans="1:9" ht="19.5" customHeight="1">
      <c r="A306" s="1079">
        <v>91</v>
      </c>
      <c r="B306" s="1101" t="str">
        <f t="shared" ref="B306:E306" si="94">B100</f>
        <v>HAJIPUR</v>
      </c>
      <c r="C306" s="1100" t="str">
        <f t="shared" si="94"/>
        <v>Kasipur Chakbibi</v>
      </c>
      <c r="D306" s="1079" t="str">
        <f t="shared" si="94"/>
        <v xml:space="preserve">Ward No </v>
      </c>
      <c r="E306" s="1079">
        <f t="shared" si="94"/>
        <v>8</v>
      </c>
      <c r="F306" s="1102"/>
      <c r="G306" s="1033">
        <v>0.95</v>
      </c>
      <c r="H306" s="1103" t="s">
        <v>1019</v>
      </c>
      <c r="I306" s="835"/>
    </row>
    <row r="307" spans="1:9" ht="19.5" customHeight="1">
      <c r="A307" s="1079">
        <v>92</v>
      </c>
      <c r="B307" s="1101" t="str">
        <f t="shared" ref="B307:E307" si="95">B101</f>
        <v>HAJIPUR</v>
      </c>
      <c r="C307" s="1100" t="str">
        <f t="shared" si="95"/>
        <v>Bahuara</v>
      </c>
      <c r="D307" s="1079" t="str">
        <f t="shared" si="95"/>
        <v xml:space="preserve">Ward No </v>
      </c>
      <c r="E307" s="1079">
        <f t="shared" si="95"/>
        <v>1</v>
      </c>
      <c r="F307" s="1102"/>
      <c r="G307" s="1033">
        <v>1.8</v>
      </c>
      <c r="H307" s="1103" t="s">
        <v>1019</v>
      </c>
      <c r="I307" s="835"/>
    </row>
    <row r="308" spans="1:9" ht="19.5" customHeight="1">
      <c r="A308" s="1079">
        <v>93</v>
      </c>
      <c r="B308" s="1101" t="str">
        <f t="shared" ref="B308:E308" si="96">B102</f>
        <v>HAJIPUR</v>
      </c>
      <c r="C308" s="1100" t="str">
        <f t="shared" si="96"/>
        <v>Bahuara</v>
      </c>
      <c r="D308" s="1079" t="str">
        <f t="shared" si="96"/>
        <v xml:space="preserve">Ward No </v>
      </c>
      <c r="E308" s="1079">
        <f t="shared" si="96"/>
        <v>10</v>
      </c>
      <c r="F308" s="1102"/>
      <c r="G308" s="1033">
        <v>1.8</v>
      </c>
      <c r="H308" s="1103" t="s">
        <v>1019</v>
      </c>
      <c r="I308" s="835"/>
    </row>
    <row r="309" spans="1:9" ht="19.5" customHeight="1">
      <c r="A309" s="1079">
        <v>94</v>
      </c>
      <c r="B309" s="1101" t="str">
        <f t="shared" ref="B309:E309" si="97">B103</f>
        <v>HAJIPUR</v>
      </c>
      <c r="C309" s="1100" t="str">
        <f t="shared" si="97"/>
        <v>Bahuara</v>
      </c>
      <c r="D309" s="1079" t="str">
        <f t="shared" si="97"/>
        <v xml:space="preserve">Ward No </v>
      </c>
      <c r="E309" s="1079">
        <f t="shared" si="97"/>
        <v>14</v>
      </c>
      <c r="F309" s="1102"/>
      <c r="G309" s="1033">
        <v>0.93600000000000005</v>
      </c>
      <c r="H309" s="1103" t="s">
        <v>1019</v>
      </c>
      <c r="I309" s="835"/>
    </row>
    <row r="310" spans="1:9" ht="19.5" customHeight="1">
      <c r="A310" s="1079">
        <v>95</v>
      </c>
      <c r="B310" s="1101" t="str">
        <f t="shared" ref="B310:E310" si="98">B104</f>
        <v>HAJIPUR</v>
      </c>
      <c r="C310" s="1100" t="str">
        <f t="shared" si="98"/>
        <v>Andharbara</v>
      </c>
      <c r="D310" s="1079" t="str">
        <f t="shared" si="98"/>
        <v xml:space="preserve">Ward No </v>
      </c>
      <c r="E310" s="1079">
        <f t="shared" si="98"/>
        <v>2</v>
      </c>
      <c r="F310" s="1102"/>
      <c r="G310" s="1033">
        <v>0.75</v>
      </c>
      <c r="H310" s="1103" t="s">
        <v>1019</v>
      </c>
      <c r="I310" s="835"/>
    </row>
    <row r="311" spans="1:9" ht="19.5" customHeight="1">
      <c r="A311" s="1079">
        <v>96</v>
      </c>
      <c r="B311" s="1101" t="str">
        <f t="shared" ref="B311:E311" si="99">B105</f>
        <v>HAJIPUR</v>
      </c>
      <c r="C311" s="1100" t="str">
        <f t="shared" si="99"/>
        <v>Andharbara</v>
      </c>
      <c r="D311" s="1079" t="str">
        <f t="shared" si="99"/>
        <v xml:space="preserve">Ward No </v>
      </c>
      <c r="E311" s="1079">
        <f t="shared" si="99"/>
        <v>3</v>
      </c>
      <c r="F311" s="1102"/>
      <c r="G311" s="1033">
        <v>1.4</v>
      </c>
      <c r="H311" s="1103" t="s">
        <v>1019</v>
      </c>
      <c r="I311" s="835"/>
    </row>
    <row r="312" spans="1:9" ht="19.5" customHeight="1">
      <c r="A312" s="1079">
        <v>97</v>
      </c>
      <c r="B312" s="1101" t="str">
        <f t="shared" ref="B312:E312" si="100">B106</f>
        <v>HAJIPUR</v>
      </c>
      <c r="C312" s="1100" t="str">
        <f t="shared" si="100"/>
        <v>Andharbara</v>
      </c>
      <c r="D312" s="1079" t="str">
        <f t="shared" si="100"/>
        <v xml:space="preserve">Ward No </v>
      </c>
      <c r="E312" s="1079">
        <f t="shared" si="100"/>
        <v>4</v>
      </c>
      <c r="F312" s="1102"/>
      <c r="G312" s="1033">
        <v>1.4</v>
      </c>
      <c r="H312" s="1103" t="s">
        <v>1019</v>
      </c>
      <c r="I312" s="835"/>
    </row>
    <row r="313" spans="1:9" ht="19.5" customHeight="1">
      <c r="A313" s="1079">
        <v>98</v>
      </c>
      <c r="B313" s="1101" t="str">
        <f t="shared" ref="B313:E313" si="101">B107</f>
        <v>HAJIPUR</v>
      </c>
      <c r="C313" s="1100" t="str">
        <f t="shared" si="101"/>
        <v>Andharbara</v>
      </c>
      <c r="D313" s="1079" t="str">
        <f t="shared" si="101"/>
        <v xml:space="preserve">Ward No </v>
      </c>
      <c r="E313" s="1079">
        <f t="shared" si="101"/>
        <v>9</v>
      </c>
      <c r="F313" s="1102"/>
      <c r="G313" s="1033">
        <v>1.25</v>
      </c>
      <c r="H313" s="1103" t="s">
        <v>1019</v>
      </c>
      <c r="I313" s="835"/>
    </row>
    <row r="314" spans="1:9" ht="19.5" customHeight="1">
      <c r="A314" s="1079">
        <v>99</v>
      </c>
      <c r="B314" s="1101" t="str">
        <f t="shared" ref="B314:E314" si="102">B108</f>
        <v>HAJIPUR</v>
      </c>
      <c r="C314" s="1100" t="str">
        <f t="shared" si="102"/>
        <v>Andharbara</v>
      </c>
      <c r="D314" s="1079" t="str">
        <f t="shared" si="102"/>
        <v xml:space="preserve">Ward No </v>
      </c>
      <c r="E314" s="1079">
        <f t="shared" si="102"/>
        <v>10</v>
      </c>
      <c r="F314" s="1102"/>
      <c r="G314" s="1033">
        <v>1</v>
      </c>
      <c r="H314" s="1103" t="s">
        <v>1019</v>
      </c>
      <c r="I314" s="835"/>
    </row>
    <row r="315" spans="1:9" ht="19.5" customHeight="1">
      <c r="A315" s="1079">
        <v>100</v>
      </c>
      <c r="B315" s="1101" t="str">
        <f t="shared" ref="B315:E315" si="103">B109</f>
        <v>HAJIPUR</v>
      </c>
      <c r="C315" s="1100" t="str">
        <f t="shared" si="103"/>
        <v>Andharbara</v>
      </c>
      <c r="D315" s="1079" t="str">
        <f t="shared" si="103"/>
        <v xml:space="preserve">Ward No </v>
      </c>
      <c r="E315" s="1079">
        <f t="shared" si="103"/>
        <v>11</v>
      </c>
      <c r="F315" s="1102"/>
      <c r="G315" s="1033">
        <v>1.8</v>
      </c>
      <c r="H315" s="1103" t="s">
        <v>1019</v>
      </c>
      <c r="I315" s="835"/>
    </row>
    <row r="316" spans="1:9" ht="19.5" customHeight="1">
      <c r="A316" s="1079">
        <v>101</v>
      </c>
      <c r="B316" s="1101" t="str">
        <f t="shared" ref="B316:E316" si="104">B110</f>
        <v>HAJIPUR</v>
      </c>
      <c r="C316" s="1100" t="str">
        <f t="shared" si="104"/>
        <v>Andharbara</v>
      </c>
      <c r="D316" s="1079" t="str">
        <f t="shared" si="104"/>
        <v xml:space="preserve">Ward No </v>
      </c>
      <c r="E316" s="1079">
        <f t="shared" si="104"/>
        <v>13</v>
      </c>
      <c r="F316" s="1102"/>
      <c r="G316" s="1033">
        <v>1.6</v>
      </c>
      <c r="H316" s="1103" t="s">
        <v>1019</v>
      </c>
      <c r="I316" s="835"/>
    </row>
    <row r="317" spans="1:9" ht="19.5" customHeight="1">
      <c r="A317" s="1079">
        <v>102</v>
      </c>
      <c r="B317" s="1101" t="str">
        <f t="shared" ref="B317:E317" si="105">B111</f>
        <v>HAJIPUR</v>
      </c>
      <c r="C317" s="1100" t="str">
        <f t="shared" si="105"/>
        <v>Hilalpur</v>
      </c>
      <c r="D317" s="1079" t="str">
        <f t="shared" si="105"/>
        <v xml:space="preserve">Ward No </v>
      </c>
      <c r="E317" s="1079">
        <f t="shared" si="105"/>
        <v>1</v>
      </c>
      <c r="F317" s="1102"/>
      <c r="G317" s="1033">
        <v>1.1000000000000001</v>
      </c>
      <c r="H317" s="1103" t="s">
        <v>1019</v>
      </c>
      <c r="I317" s="835"/>
    </row>
    <row r="318" spans="1:9" ht="19.5" customHeight="1">
      <c r="A318" s="1079">
        <v>103</v>
      </c>
      <c r="B318" s="1101" t="str">
        <f t="shared" ref="B318:E318" si="106">B112</f>
        <v>HAJIPUR</v>
      </c>
      <c r="C318" s="1100" t="str">
        <f t="shared" si="106"/>
        <v>Hilalpur</v>
      </c>
      <c r="D318" s="1079" t="str">
        <f t="shared" si="106"/>
        <v xml:space="preserve">Ward No </v>
      </c>
      <c r="E318" s="1079" t="str">
        <f t="shared" si="106"/>
        <v>9 &amp; 10</v>
      </c>
      <c r="F318" s="1102"/>
      <c r="G318" s="1033">
        <v>1.95</v>
      </c>
      <c r="H318" s="1103" t="s">
        <v>1019</v>
      </c>
      <c r="I318" s="835"/>
    </row>
    <row r="319" spans="1:9" ht="19.5" customHeight="1">
      <c r="A319" s="1079">
        <v>104</v>
      </c>
      <c r="B319" s="1101" t="str">
        <f t="shared" ref="B319:E319" si="107">B113</f>
        <v>HAJIPUR</v>
      </c>
      <c r="C319" s="1100" t="str">
        <f t="shared" si="107"/>
        <v>Hilalpur</v>
      </c>
      <c r="D319" s="1079" t="str">
        <f t="shared" si="107"/>
        <v xml:space="preserve">Ward No </v>
      </c>
      <c r="E319" s="1079">
        <f t="shared" si="107"/>
        <v>8</v>
      </c>
      <c r="F319" s="1102"/>
      <c r="G319" s="1033">
        <v>1.55</v>
      </c>
      <c r="H319" s="1103" t="s">
        <v>1019</v>
      </c>
      <c r="I319" s="835"/>
    </row>
    <row r="320" spans="1:9" ht="19.5" customHeight="1">
      <c r="A320" s="1079">
        <v>105</v>
      </c>
      <c r="B320" s="1101" t="str">
        <f t="shared" ref="B320:E320" si="108">B114</f>
        <v>HAJIPUR</v>
      </c>
      <c r="C320" s="1100" t="str">
        <f t="shared" si="108"/>
        <v>Sultanpur</v>
      </c>
      <c r="D320" s="1079" t="str">
        <f t="shared" si="108"/>
        <v xml:space="preserve">Ward No </v>
      </c>
      <c r="E320" s="1079">
        <f t="shared" si="108"/>
        <v>3</v>
      </c>
      <c r="F320" s="1102"/>
      <c r="G320" s="1033">
        <v>1.35</v>
      </c>
      <c r="H320" s="1103" t="s">
        <v>1019</v>
      </c>
      <c r="I320" s="835"/>
    </row>
    <row r="321" spans="1:9" ht="19.5" customHeight="1">
      <c r="A321" s="1079">
        <v>106</v>
      </c>
      <c r="B321" s="1101" t="str">
        <f t="shared" ref="B321:E321" si="109">B115</f>
        <v>HAJIPUR</v>
      </c>
      <c r="C321" s="1100" t="str">
        <f t="shared" si="109"/>
        <v>Sultanpur</v>
      </c>
      <c r="D321" s="1079" t="str">
        <f t="shared" si="109"/>
        <v xml:space="preserve">Ward No </v>
      </c>
      <c r="E321" s="1079">
        <f t="shared" si="109"/>
        <v>9</v>
      </c>
      <c r="F321" s="1102"/>
      <c r="G321" s="1033">
        <v>1.2</v>
      </c>
      <c r="H321" s="1103" t="s">
        <v>1019</v>
      </c>
      <c r="I321" s="835"/>
    </row>
    <row r="322" spans="1:9" ht="19.5" customHeight="1">
      <c r="A322" s="1079">
        <v>107</v>
      </c>
      <c r="B322" s="1101" t="str">
        <f t="shared" ref="B322:E322" si="110">B116</f>
        <v>HAJIPUR</v>
      </c>
      <c r="C322" s="1100" t="str">
        <f t="shared" si="110"/>
        <v>Hilalpur</v>
      </c>
      <c r="D322" s="1079" t="str">
        <f t="shared" si="110"/>
        <v xml:space="preserve">Ward No </v>
      </c>
      <c r="E322" s="1079">
        <f t="shared" si="110"/>
        <v>5</v>
      </c>
      <c r="F322" s="1102"/>
      <c r="G322" s="1033">
        <v>1.8</v>
      </c>
      <c r="H322" s="1103" t="s">
        <v>1019</v>
      </c>
      <c r="I322" s="835"/>
    </row>
    <row r="323" spans="1:9" ht="19.5" customHeight="1">
      <c r="A323" s="1079">
        <v>108</v>
      </c>
      <c r="B323" s="1101" t="str">
        <f t="shared" ref="B323:E323" si="111">B117</f>
        <v>BIDUPUR</v>
      </c>
      <c r="C323" s="1100" t="str">
        <f t="shared" si="111"/>
        <v xml:space="preserve"> Bidupur</v>
      </c>
      <c r="D323" s="1079" t="str">
        <f t="shared" si="111"/>
        <v xml:space="preserve">Ward No </v>
      </c>
      <c r="E323" s="1079">
        <f t="shared" si="111"/>
        <v>12</v>
      </c>
      <c r="F323" s="1102"/>
      <c r="G323" s="1033">
        <v>1.55</v>
      </c>
      <c r="H323" s="1103" t="s">
        <v>1019</v>
      </c>
      <c r="I323" s="835"/>
    </row>
    <row r="324" spans="1:9" ht="19.5" customHeight="1">
      <c r="A324" s="1079">
        <v>109</v>
      </c>
      <c r="B324" s="1101" t="str">
        <f t="shared" ref="B324:E324" si="112">B118</f>
        <v>BIDUPUR</v>
      </c>
      <c r="C324" s="1100" t="str">
        <f t="shared" si="112"/>
        <v>Dilawarpur Govardhan</v>
      </c>
      <c r="D324" s="1079" t="str">
        <f t="shared" si="112"/>
        <v xml:space="preserve">Ward No </v>
      </c>
      <c r="E324" s="1079" t="str">
        <f t="shared" si="112"/>
        <v>13,12</v>
      </c>
      <c r="F324" s="1102"/>
      <c r="G324" s="1033">
        <v>1.1499999999999999</v>
      </c>
      <c r="H324" s="1103" t="s">
        <v>1019</v>
      </c>
      <c r="I324" s="835"/>
    </row>
    <row r="325" spans="1:9" ht="19.5" customHeight="1">
      <c r="A325" s="1079">
        <v>110</v>
      </c>
      <c r="B325" s="1101" t="str">
        <f t="shared" ref="B325:E325" si="113">B119</f>
        <v>BIDUPUR</v>
      </c>
      <c r="C325" s="1100" t="str">
        <f t="shared" si="113"/>
        <v>Sahdulapur Dhobauli</v>
      </c>
      <c r="D325" s="1079" t="str">
        <f t="shared" si="113"/>
        <v xml:space="preserve">Ward No </v>
      </c>
      <c r="E325" s="1079">
        <f t="shared" si="113"/>
        <v>9</v>
      </c>
      <c r="F325" s="1102"/>
      <c r="G325" s="1033">
        <v>2.15</v>
      </c>
      <c r="H325" s="1103" t="s">
        <v>1019</v>
      </c>
      <c r="I325" s="835"/>
    </row>
    <row r="326" spans="1:9" ht="19.5" customHeight="1">
      <c r="A326" s="1079">
        <v>111</v>
      </c>
      <c r="B326" s="1101" t="str">
        <f t="shared" ref="B326:E326" si="114">B120</f>
        <v>BIDUPUR</v>
      </c>
      <c r="C326" s="1100" t="str">
        <f t="shared" si="114"/>
        <v>Sahdulapur Dhobauli</v>
      </c>
      <c r="D326" s="1079" t="str">
        <f t="shared" si="114"/>
        <v xml:space="preserve">Ward No </v>
      </c>
      <c r="E326" s="1079" t="str">
        <f t="shared" si="114"/>
        <v>15A</v>
      </c>
      <c r="F326" s="1102"/>
      <c r="G326" s="1033">
        <v>1.25</v>
      </c>
      <c r="H326" s="1103" t="s">
        <v>1019</v>
      </c>
      <c r="I326" s="835"/>
    </row>
    <row r="327" spans="1:9" ht="19.5" customHeight="1">
      <c r="A327" s="1079">
        <v>112</v>
      </c>
      <c r="B327" s="1101" t="str">
        <f t="shared" ref="B327:E327" si="115">B121</f>
        <v>BIDUPUR</v>
      </c>
      <c r="C327" s="1100" t="str">
        <f t="shared" si="115"/>
        <v>Amer</v>
      </c>
      <c r="D327" s="1079" t="str">
        <f t="shared" si="115"/>
        <v xml:space="preserve">Ward No </v>
      </c>
      <c r="E327" s="1079" t="str">
        <f t="shared" si="115"/>
        <v>8,13</v>
      </c>
      <c r="F327" s="1102"/>
      <c r="G327" s="1033">
        <v>0.75</v>
      </c>
      <c r="H327" s="1103" t="s">
        <v>1019</v>
      </c>
      <c r="I327" s="835"/>
    </row>
    <row r="328" spans="1:9" ht="19.5" customHeight="1">
      <c r="A328" s="1079">
        <v>113</v>
      </c>
      <c r="B328" s="1101" t="str">
        <f t="shared" ref="B328:E328" si="116">B122</f>
        <v>BIDUPUR</v>
      </c>
      <c r="C328" s="1100" t="str">
        <f t="shared" si="116"/>
        <v>Khanpur Pakri</v>
      </c>
      <c r="D328" s="1079" t="str">
        <f t="shared" si="116"/>
        <v xml:space="preserve">Ward No </v>
      </c>
      <c r="E328" s="1079">
        <f t="shared" si="116"/>
        <v>6</v>
      </c>
      <c r="F328" s="1102"/>
      <c r="G328" s="1033">
        <v>1.45</v>
      </c>
      <c r="H328" s="1103" t="s">
        <v>1019</v>
      </c>
      <c r="I328" s="835"/>
    </row>
    <row r="329" spans="1:9" ht="19.5" customHeight="1">
      <c r="A329" s="1079">
        <v>114</v>
      </c>
      <c r="B329" s="1101" t="str">
        <f t="shared" ref="B329:E329" si="117">B123</f>
        <v>BIDUPUR</v>
      </c>
      <c r="C329" s="1100" t="str">
        <f t="shared" si="117"/>
        <v>Kathuliya</v>
      </c>
      <c r="D329" s="1079" t="str">
        <f t="shared" si="117"/>
        <v xml:space="preserve">Ward No </v>
      </c>
      <c r="E329" s="1079">
        <f t="shared" si="117"/>
        <v>7</v>
      </c>
      <c r="F329" s="1102"/>
      <c r="G329" s="1033">
        <v>1.35</v>
      </c>
      <c r="H329" s="1103" t="s">
        <v>1019</v>
      </c>
      <c r="I329" s="835"/>
    </row>
    <row r="330" spans="1:9" ht="19.5" customHeight="1">
      <c r="A330" s="1079">
        <v>115</v>
      </c>
      <c r="B330" s="1101" t="str">
        <f t="shared" ref="B330:E330" si="118">B124</f>
        <v>BIDUPUR</v>
      </c>
      <c r="C330" s="1100" t="str">
        <f t="shared" si="118"/>
        <v xml:space="preserve">Chakatkurshi </v>
      </c>
      <c r="D330" s="1079" t="str">
        <f t="shared" si="118"/>
        <v xml:space="preserve">Ward No </v>
      </c>
      <c r="E330" s="1079">
        <f t="shared" si="118"/>
        <v>8</v>
      </c>
      <c r="F330" s="1102"/>
      <c r="G330" s="1033">
        <v>1.4</v>
      </c>
      <c r="H330" s="1103" t="s">
        <v>1019</v>
      </c>
      <c r="I330" s="835"/>
    </row>
    <row r="331" spans="1:9" ht="19.5" customHeight="1">
      <c r="A331" s="1079">
        <v>116</v>
      </c>
      <c r="B331" s="1101" t="str">
        <f t="shared" ref="B331:E331" si="119">B125</f>
        <v>BIDUPUR</v>
      </c>
      <c r="C331" s="1100" t="str">
        <f t="shared" si="119"/>
        <v>Saidpur Ganesh</v>
      </c>
      <c r="D331" s="1079" t="str">
        <f t="shared" si="119"/>
        <v xml:space="preserve">Ward No </v>
      </c>
      <c r="E331" s="1079">
        <f t="shared" si="119"/>
        <v>6</v>
      </c>
      <c r="F331" s="1102"/>
      <c r="G331" s="1033">
        <v>1.85</v>
      </c>
      <c r="H331" s="1103" t="s">
        <v>1019</v>
      </c>
      <c r="I331" s="835"/>
    </row>
    <row r="332" spans="1:9" ht="19.5" customHeight="1">
      <c r="A332" s="1079">
        <v>117</v>
      </c>
      <c r="B332" s="1101" t="str">
        <f t="shared" ref="B332:E332" si="120">B126</f>
        <v>BIDUPUR</v>
      </c>
      <c r="C332" s="1100" t="str">
        <f t="shared" si="120"/>
        <v>Mail</v>
      </c>
      <c r="D332" s="1079" t="str">
        <f t="shared" si="120"/>
        <v xml:space="preserve">Ward No </v>
      </c>
      <c r="E332" s="1079">
        <f t="shared" si="120"/>
        <v>12</v>
      </c>
      <c r="F332" s="1102"/>
      <c r="G332" s="1033">
        <v>1.25</v>
      </c>
      <c r="H332" s="1103" t="s">
        <v>1019</v>
      </c>
      <c r="I332" s="835"/>
    </row>
    <row r="333" spans="1:9" ht="19.5" customHeight="1">
      <c r="A333" s="1079">
        <v>118</v>
      </c>
      <c r="B333" s="1101" t="str">
        <f t="shared" ref="B333:E333" si="121">B127</f>
        <v>BIDUPUR</v>
      </c>
      <c r="C333" s="1100" t="str">
        <f t="shared" si="121"/>
        <v>Dilawarpur Govardhan</v>
      </c>
      <c r="D333" s="1079" t="str">
        <f t="shared" si="121"/>
        <v xml:space="preserve">Ward No </v>
      </c>
      <c r="E333" s="1079">
        <f t="shared" si="121"/>
        <v>13</v>
      </c>
      <c r="F333" s="1102"/>
      <c r="G333" s="1033">
        <v>1.7</v>
      </c>
      <c r="H333" s="1103" t="s">
        <v>1019</v>
      </c>
      <c r="I333" s="835"/>
    </row>
    <row r="334" spans="1:9" ht="19.5" customHeight="1">
      <c r="A334" s="1079">
        <v>119</v>
      </c>
      <c r="B334" s="1101" t="str">
        <f t="shared" ref="B334:E334" si="122">B128</f>
        <v>BIDUPUR</v>
      </c>
      <c r="C334" s="1100" t="str">
        <f t="shared" si="122"/>
        <v xml:space="preserve"> Bidupur</v>
      </c>
      <c r="D334" s="1079" t="str">
        <f t="shared" si="122"/>
        <v xml:space="preserve">Ward No </v>
      </c>
      <c r="E334" s="1079">
        <f t="shared" si="122"/>
        <v>10</v>
      </c>
      <c r="F334" s="1102"/>
      <c r="G334" s="1033">
        <v>1.8</v>
      </c>
      <c r="H334" s="1103" t="s">
        <v>1019</v>
      </c>
      <c r="I334" s="835"/>
    </row>
    <row r="335" spans="1:9" ht="19.5" customHeight="1">
      <c r="A335" s="1079">
        <v>120</v>
      </c>
      <c r="B335" s="1101" t="str">
        <f t="shared" ref="B335:E335" si="123">B129</f>
        <v>BIDUPUR</v>
      </c>
      <c r="C335" s="1100" t="str">
        <f t="shared" si="123"/>
        <v>Rahimapur</v>
      </c>
      <c r="D335" s="1079" t="str">
        <f t="shared" si="123"/>
        <v xml:space="preserve">Ward No </v>
      </c>
      <c r="E335" s="1079" t="str">
        <f t="shared" si="123"/>
        <v>6&amp;7</v>
      </c>
      <c r="F335" s="1102"/>
      <c r="G335" s="1033">
        <v>0.95</v>
      </c>
      <c r="H335" s="1103" t="s">
        <v>1019</v>
      </c>
      <c r="I335" s="835"/>
    </row>
    <row r="336" spans="1:9" ht="19.5" customHeight="1">
      <c r="A336" s="1079">
        <v>121</v>
      </c>
      <c r="B336" s="1101" t="str">
        <f t="shared" ref="B336:E336" si="124">B130</f>
        <v>BIDUPUR</v>
      </c>
      <c r="C336" s="1100" t="str">
        <f t="shared" si="124"/>
        <v>Kanchanpur</v>
      </c>
      <c r="D336" s="1079" t="str">
        <f t="shared" si="124"/>
        <v xml:space="preserve">Ward No </v>
      </c>
      <c r="E336" s="1079">
        <f t="shared" si="124"/>
        <v>4</v>
      </c>
      <c r="F336" s="1102"/>
      <c r="G336" s="1033">
        <v>0.95499999999999996</v>
      </c>
      <c r="H336" s="1103" t="s">
        <v>1019</v>
      </c>
      <c r="I336" s="835"/>
    </row>
    <row r="337" spans="1:9" ht="19.5" customHeight="1">
      <c r="A337" s="1079">
        <v>122</v>
      </c>
      <c r="B337" s="1101" t="str">
        <f t="shared" ref="B337:E337" si="125">B131</f>
        <v>BIDUPUR</v>
      </c>
      <c r="C337" s="1100" t="str">
        <f t="shared" si="125"/>
        <v>Rahimapur</v>
      </c>
      <c r="D337" s="1079" t="str">
        <f t="shared" si="125"/>
        <v xml:space="preserve">Ward No </v>
      </c>
      <c r="E337" s="1079" t="str">
        <f t="shared" si="125"/>
        <v>9&amp; 10</v>
      </c>
      <c r="F337" s="1102"/>
      <c r="G337" s="1033">
        <v>1.5</v>
      </c>
      <c r="H337" s="1103" t="s">
        <v>1019</v>
      </c>
      <c r="I337" s="835"/>
    </row>
    <row r="338" spans="1:9" ht="19.5" customHeight="1">
      <c r="A338" s="1079">
        <v>123</v>
      </c>
      <c r="B338" s="1101" t="str">
        <f t="shared" ref="B338:E338" si="126">B132</f>
        <v>BIDUPUR</v>
      </c>
      <c r="C338" s="1100" t="str">
        <f t="shared" si="126"/>
        <v>Khanpur Pakri</v>
      </c>
      <c r="D338" s="1079" t="str">
        <f t="shared" si="126"/>
        <v xml:space="preserve">Ward No </v>
      </c>
      <c r="E338" s="1079" t="str">
        <f t="shared" si="126"/>
        <v>15&amp;16</v>
      </c>
      <c r="F338" s="1102"/>
      <c r="G338" s="1033">
        <v>1.5</v>
      </c>
      <c r="H338" s="1103" t="s">
        <v>1019</v>
      </c>
      <c r="I338" s="835"/>
    </row>
    <row r="339" spans="1:9" ht="19.5" customHeight="1">
      <c r="A339" s="1079">
        <v>124</v>
      </c>
      <c r="B339" s="1101" t="str">
        <f t="shared" ref="B339:E339" si="127">B133</f>
        <v>BIDUPUR</v>
      </c>
      <c r="C339" s="1100" t="str">
        <f t="shared" si="127"/>
        <v>Kathuliya</v>
      </c>
      <c r="D339" s="1079" t="str">
        <f t="shared" si="127"/>
        <v xml:space="preserve">Ward No </v>
      </c>
      <c r="E339" s="1079" t="str">
        <f t="shared" si="127"/>
        <v>11&amp;12</v>
      </c>
      <c r="F339" s="1102"/>
      <c r="G339" s="1033">
        <v>1.1000000000000001</v>
      </c>
      <c r="H339" s="1103" t="s">
        <v>1019</v>
      </c>
      <c r="I339" s="835"/>
    </row>
    <row r="340" spans="1:9" ht="19.5" customHeight="1">
      <c r="A340" s="1079">
        <v>125</v>
      </c>
      <c r="B340" s="1101" t="str">
        <f t="shared" ref="B340:E340" si="128">B134</f>
        <v>BIDUPUR</v>
      </c>
      <c r="C340" s="1100" t="str">
        <f t="shared" si="128"/>
        <v>Saidpur Ganesh</v>
      </c>
      <c r="D340" s="1079" t="str">
        <f t="shared" si="128"/>
        <v xml:space="preserve">Ward No </v>
      </c>
      <c r="E340" s="1079" t="str">
        <f t="shared" si="128"/>
        <v>9B</v>
      </c>
      <c r="F340" s="1102"/>
      <c r="G340" s="1033">
        <v>1</v>
      </c>
      <c r="H340" s="1103" t="s">
        <v>1019</v>
      </c>
      <c r="I340" s="835"/>
    </row>
    <row r="341" spans="1:9" ht="19.5" customHeight="1">
      <c r="A341" s="1079">
        <v>126</v>
      </c>
      <c r="B341" s="1101" t="str">
        <f t="shared" ref="B341:E341" si="129">B135</f>
        <v>RAJAPAKAR</v>
      </c>
      <c r="C341" s="1100" t="str">
        <f t="shared" si="129"/>
        <v>JAFARPATTI</v>
      </c>
      <c r="D341" s="1079" t="str">
        <f t="shared" si="129"/>
        <v xml:space="preserve">Ward No </v>
      </c>
      <c r="E341" s="1079">
        <f t="shared" si="129"/>
        <v>10</v>
      </c>
      <c r="F341" s="1102"/>
      <c r="G341" s="1033">
        <v>1.4</v>
      </c>
      <c r="H341" s="1103" t="s">
        <v>1019</v>
      </c>
      <c r="I341" s="835"/>
    </row>
    <row r="342" spans="1:9" ht="19.5" customHeight="1">
      <c r="A342" s="1079">
        <v>127</v>
      </c>
      <c r="B342" s="1101" t="str">
        <f t="shared" ref="B342:E342" si="130">B136</f>
        <v>RAJAPAKAR</v>
      </c>
      <c r="C342" s="1100" t="str">
        <f t="shared" si="130"/>
        <v>BAIKUNTHPUR</v>
      </c>
      <c r="D342" s="1079" t="str">
        <f t="shared" si="130"/>
        <v xml:space="preserve">Ward No </v>
      </c>
      <c r="E342" s="1079" t="str">
        <f t="shared" si="130"/>
        <v>7,9</v>
      </c>
      <c r="F342" s="1102"/>
      <c r="G342" s="1033">
        <v>1.8</v>
      </c>
      <c r="H342" s="1103" t="s">
        <v>1019</v>
      </c>
      <c r="I342" s="835"/>
    </row>
    <row r="343" spans="1:9" ht="19.5" customHeight="1">
      <c r="A343" s="1079">
        <v>128</v>
      </c>
      <c r="B343" s="1101" t="str">
        <f t="shared" ref="B343:E343" si="131">B137</f>
        <v>RAJAPAKAR</v>
      </c>
      <c r="C343" s="1100" t="str">
        <f t="shared" si="131"/>
        <v>Bakhari bari</v>
      </c>
      <c r="D343" s="1079" t="str">
        <f t="shared" si="131"/>
        <v xml:space="preserve">Ward No </v>
      </c>
      <c r="E343" s="1079" t="str">
        <f t="shared" si="131"/>
        <v>11B, 8</v>
      </c>
      <c r="F343" s="1102"/>
      <c r="G343" s="1033">
        <v>2.5</v>
      </c>
      <c r="H343" s="1103" t="s">
        <v>1019</v>
      </c>
      <c r="I343" s="835"/>
    </row>
    <row r="344" spans="1:9" ht="19.5" customHeight="1">
      <c r="A344" s="1079">
        <v>129</v>
      </c>
      <c r="B344" s="1101" t="str">
        <f t="shared" ref="B344:E344" si="132">B138</f>
        <v>RAJAPAKAR</v>
      </c>
      <c r="C344" s="1100" t="str">
        <f t="shared" si="132"/>
        <v>RAMPUR RATNAKAR</v>
      </c>
      <c r="D344" s="1079" t="str">
        <f t="shared" si="132"/>
        <v xml:space="preserve">Ward No </v>
      </c>
      <c r="E344" s="1079" t="str">
        <f t="shared" si="132"/>
        <v xml:space="preserve">08,11 &amp; 16B </v>
      </c>
      <c r="F344" s="1102"/>
      <c r="G344" s="1033">
        <v>2.5</v>
      </c>
      <c r="H344" s="1103" t="s">
        <v>1019</v>
      </c>
      <c r="I344" s="835"/>
    </row>
    <row r="345" spans="1:9" ht="19.5" customHeight="1">
      <c r="A345" s="1079">
        <v>130</v>
      </c>
      <c r="B345" s="1101" t="str">
        <f t="shared" ref="B345:E345" si="133">B139</f>
        <v>RAJAPAKAR</v>
      </c>
      <c r="C345" s="1100" t="str">
        <f t="shared" si="133"/>
        <v>BARAI</v>
      </c>
      <c r="D345" s="1079" t="str">
        <f t="shared" si="133"/>
        <v xml:space="preserve">Ward No </v>
      </c>
      <c r="E345" s="1079" t="str">
        <f t="shared" si="133"/>
        <v>9,6</v>
      </c>
      <c r="F345" s="1102"/>
      <c r="G345" s="1033">
        <v>1.8</v>
      </c>
      <c r="H345" s="1103" t="s">
        <v>1019</v>
      </c>
      <c r="I345" s="835"/>
    </row>
    <row r="346" spans="1:9" ht="19.5" customHeight="1">
      <c r="A346" s="1079">
        <v>131</v>
      </c>
      <c r="B346" s="1101" t="str">
        <f t="shared" ref="B346:E346" si="134">B140</f>
        <v>RAJAPAKAR</v>
      </c>
      <c r="C346" s="1100" t="str">
        <f t="shared" si="134"/>
        <v>MIRPUR PATHAD</v>
      </c>
      <c r="D346" s="1079" t="str">
        <f t="shared" si="134"/>
        <v xml:space="preserve">Ward No </v>
      </c>
      <c r="E346" s="1079" t="str">
        <f t="shared" si="134"/>
        <v>1,6,5</v>
      </c>
      <c r="F346" s="1102"/>
      <c r="G346" s="1033">
        <v>2.4</v>
      </c>
      <c r="H346" s="1103" t="s">
        <v>1019</v>
      </c>
      <c r="I346" s="835"/>
    </row>
    <row r="347" spans="1:9" ht="19.5" customHeight="1">
      <c r="A347" s="1079">
        <v>132</v>
      </c>
      <c r="B347" s="1101" t="str">
        <f t="shared" ref="B347:E347" si="135">B141</f>
        <v>RAJAPAKAR</v>
      </c>
      <c r="C347" s="1100" t="str">
        <f t="shared" si="135"/>
        <v>BAIKUNTPUR</v>
      </c>
      <c r="D347" s="1079" t="str">
        <f t="shared" si="135"/>
        <v xml:space="preserve">Ward No </v>
      </c>
      <c r="E347" s="1079" t="str">
        <f t="shared" si="135"/>
        <v>1,2,11</v>
      </c>
      <c r="F347" s="1102"/>
      <c r="G347" s="1033">
        <v>2.15</v>
      </c>
      <c r="H347" s="1103" t="s">
        <v>1019</v>
      </c>
      <c r="I347" s="835"/>
    </row>
    <row r="348" spans="1:9" ht="19.5" customHeight="1">
      <c r="A348" s="1079">
        <v>133</v>
      </c>
      <c r="B348" s="1101" t="str">
        <f t="shared" ref="B348:E348" si="136">B142</f>
        <v>RAJAPAKAR</v>
      </c>
      <c r="C348" s="1100" t="str">
        <f t="shared" si="136"/>
        <v>Bakarpur</v>
      </c>
      <c r="D348" s="1079" t="str">
        <f t="shared" si="136"/>
        <v xml:space="preserve">Ward No </v>
      </c>
      <c r="E348" s="1079" t="str">
        <f t="shared" si="136"/>
        <v>11,13</v>
      </c>
      <c r="F348" s="1102"/>
      <c r="G348" s="1033">
        <v>1.8</v>
      </c>
      <c r="H348" s="1103" t="s">
        <v>1019</v>
      </c>
      <c r="I348" s="835"/>
    </row>
    <row r="349" spans="1:9" ht="19.5" customHeight="1">
      <c r="A349" s="1079">
        <v>134</v>
      </c>
      <c r="B349" s="1101" t="str">
        <f t="shared" ref="B349:E349" si="137">B143</f>
        <v>RAJAPAKAR</v>
      </c>
      <c r="C349" s="1100" t="str">
        <f t="shared" si="137"/>
        <v>Narayanpur Bujurg</v>
      </c>
      <c r="D349" s="1079" t="str">
        <f t="shared" si="137"/>
        <v xml:space="preserve">Ward No </v>
      </c>
      <c r="E349" s="1079" t="str">
        <f t="shared" si="137"/>
        <v xml:space="preserve"> 11,14</v>
      </c>
      <c r="F349" s="1102"/>
      <c r="G349" s="1033">
        <v>2.4500000000000002</v>
      </c>
      <c r="H349" s="1103" t="s">
        <v>1019</v>
      </c>
      <c r="I349" s="835"/>
    </row>
    <row r="350" spans="1:9" ht="19.5" customHeight="1">
      <c r="A350" s="1079">
        <v>135</v>
      </c>
      <c r="B350" s="1101" t="str">
        <f t="shared" ref="B350:E350" si="138">B144</f>
        <v>RAJAPAKAR</v>
      </c>
      <c r="C350" s="1100" t="str">
        <f t="shared" si="138"/>
        <v>Jafarpatti</v>
      </c>
      <c r="D350" s="1079" t="str">
        <f t="shared" si="138"/>
        <v xml:space="preserve">Ward No </v>
      </c>
      <c r="E350" s="1079">
        <f t="shared" si="138"/>
        <v>3</v>
      </c>
      <c r="F350" s="1102"/>
      <c r="G350" s="1033">
        <v>2.4</v>
      </c>
      <c r="H350" s="1103" t="s">
        <v>1019</v>
      </c>
      <c r="I350" s="835"/>
    </row>
    <row r="351" spans="1:9" ht="19.5" customHeight="1">
      <c r="A351" s="1079">
        <v>136</v>
      </c>
      <c r="B351" s="1101" t="str">
        <f t="shared" ref="B351:E351" si="139">B145</f>
        <v>RAJAPAKAR</v>
      </c>
      <c r="C351" s="1100" t="str">
        <f t="shared" si="139"/>
        <v>Gauspur</v>
      </c>
      <c r="D351" s="1079" t="str">
        <f t="shared" si="139"/>
        <v xml:space="preserve">Ward No </v>
      </c>
      <c r="E351" s="1079" t="str">
        <f t="shared" si="139"/>
        <v>2,4</v>
      </c>
      <c r="F351" s="1102"/>
      <c r="G351" s="1033">
        <v>2.5</v>
      </c>
      <c r="H351" s="1103" t="s">
        <v>1019</v>
      </c>
      <c r="I351" s="835"/>
    </row>
    <row r="352" spans="1:9" ht="19.5" customHeight="1">
      <c r="A352" s="1079">
        <v>137</v>
      </c>
      <c r="B352" s="1101" t="str">
        <f t="shared" ref="B352:E352" si="140">B146</f>
        <v>RAJAPAKAR</v>
      </c>
      <c r="C352" s="1100" t="str">
        <f t="shared" si="140"/>
        <v>Bakarpur</v>
      </c>
      <c r="D352" s="1079" t="str">
        <f t="shared" si="140"/>
        <v xml:space="preserve">Ward No </v>
      </c>
      <c r="E352" s="1079">
        <f t="shared" si="140"/>
        <v>3</v>
      </c>
      <c r="F352" s="1102"/>
      <c r="G352" s="1033">
        <v>1.42</v>
      </c>
      <c r="H352" s="1103" t="s">
        <v>1019</v>
      </c>
      <c r="I352" s="835"/>
    </row>
    <row r="353" spans="1:9" ht="19.5" customHeight="1">
      <c r="A353" s="1079">
        <v>138</v>
      </c>
      <c r="B353" s="1101" t="str">
        <f t="shared" ref="B353:E353" si="141">B147</f>
        <v>RAJAPAKAR</v>
      </c>
      <c r="C353" s="1100" t="str">
        <f t="shared" si="141"/>
        <v>Rajapakar Uttari</v>
      </c>
      <c r="D353" s="1079" t="str">
        <f t="shared" si="141"/>
        <v xml:space="preserve">Ward No </v>
      </c>
      <c r="E353" s="1079">
        <f t="shared" si="141"/>
        <v>3</v>
      </c>
      <c r="F353" s="1102"/>
      <c r="G353" s="1033">
        <v>1.25</v>
      </c>
      <c r="H353" s="1103" t="s">
        <v>1019</v>
      </c>
      <c r="I353" s="835"/>
    </row>
    <row r="354" spans="1:9" ht="19.5" customHeight="1">
      <c r="A354" s="1079">
        <v>139</v>
      </c>
      <c r="B354" s="1101" t="str">
        <f t="shared" ref="B354:E354" si="142">B148</f>
        <v>RAGHOPUR</v>
      </c>
      <c r="C354" s="1100" t="str">
        <f t="shared" si="142"/>
        <v>RUSTAMPUR</v>
      </c>
      <c r="D354" s="1079" t="str">
        <f t="shared" si="142"/>
        <v xml:space="preserve">Ward No </v>
      </c>
      <c r="E354" s="1079">
        <f t="shared" si="142"/>
        <v>4</v>
      </c>
      <c r="F354" s="1102"/>
      <c r="G354" s="1033">
        <v>0.75</v>
      </c>
      <c r="H354" s="1103" t="s">
        <v>1019</v>
      </c>
      <c r="I354" s="835"/>
    </row>
    <row r="355" spans="1:9" ht="19.5" customHeight="1">
      <c r="A355" s="1079">
        <v>140</v>
      </c>
      <c r="B355" s="1101" t="str">
        <f t="shared" ref="B355:E355" si="143">B149</f>
        <v>RAGHOPUR</v>
      </c>
      <c r="C355" s="1100" t="str">
        <f t="shared" si="143"/>
        <v>CHANDPURA</v>
      </c>
      <c r="D355" s="1079" t="str">
        <f t="shared" si="143"/>
        <v xml:space="preserve">Ward No </v>
      </c>
      <c r="E355" s="1079">
        <f t="shared" si="143"/>
        <v>1</v>
      </c>
      <c r="F355" s="1102"/>
      <c r="G355" s="1033">
        <v>1.65</v>
      </c>
      <c r="H355" s="1103" t="s">
        <v>1019</v>
      </c>
      <c r="I355" s="835"/>
    </row>
    <row r="356" spans="1:9" ht="19.5" customHeight="1">
      <c r="A356" s="1079">
        <v>141</v>
      </c>
      <c r="B356" s="1101" t="str">
        <f t="shared" ref="B356:E356" si="144">B150</f>
        <v>RAGHOPUR</v>
      </c>
      <c r="C356" s="1100" t="str">
        <f t="shared" si="144"/>
        <v>CHANDPURA</v>
      </c>
      <c r="D356" s="1079" t="str">
        <f t="shared" si="144"/>
        <v xml:space="preserve">Ward No </v>
      </c>
      <c r="E356" s="1079">
        <f t="shared" si="144"/>
        <v>6</v>
      </c>
      <c r="F356" s="1102"/>
      <c r="G356" s="1033">
        <v>1.45</v>
      </c>
      <c r="H356" s="1103" t="s">
        <v>1019</v>
      </c>
      <c r="I356" s="835"/>
    </row>
    <row r="357" spans="1:9" ht="19.5" customHeight="1">
      <c r="A357" s="1079">
        <v>142</v>
      </c>
      <c r="B357" s="1101" t="str">
        <f t="shared" ref="B357:E357" si="145">B151</f>
        <v>RAGHOPUR</v>
      </c>
      <c r="C357" s="1100" t="str">
        <f t="shared" si="145"/>
        <v>CHANDPURA</v>
      </c>
      <c r="D357" s="1079" t="str">
        <f t="shared" si="145"/>
        <v xml:space="preserve">Ward No </v>
      </c>
      <c r="E357" s="1079">
        <f t="shared" si="145"/>
        <v>11</v>
      </c>
      <c r="F357" s="1102"/>
      <c r="G357" s="1033">
        <v>1.35</v>
      </c>
      <c r="H357" s="1103" t="s">
        <v>1019</v>
      </c>
      <c r="I357" s="835"/>
    </row>
    <row r="358" spans="1:9" ht="19.5" customHeight="1">
      <c r="A358" s="1079">
        <v>143</v>
      </c>
      <c r="B358" s="1101" t="str">
        <f t="shared" ref="B358:E358" si="146">B152</f>
        <v>RAGHOPUR</v>
      </c>
      <c r="C358" s="1100" t="str">
        <f t="shared" si="146"/>
        <v>CHANDPURA</v>
      </c>
      <c r="D358" s="1079" t="str">
        <f t="shared" si="146"/>
        <v xml:space="preserve">Ward No </v>
      </c>
      <c r="E358" s="1079">
        <f t="shared" si="146"/>
        <v>5</v>
      </c>
      <c r="F358" s="1102"/>
      <c r="G358" s="1033">
        <v>1.4</v>
      </c>
      <c r="H358" s="1103" t="s">
        <v>1019</v>
      </c>
      <c r="I358" s="835"/>
    </row>
    <row r="359" spans="1:9" ht="19.5" customHeight="1">
      <c r="A359" s="1079">
        <v>144</v>
      </c>
      <c r="B359" s="1101" t="str">
        <f t="shared" ref="B359:E359" si="147">B153</f>
        <v>RAGHOPUR</v>
      </c>
      <c r="C359" s="1100" t="str">
        <f t="shared" si="147"/>
        <v>RUSTAMPUR</v>
      </c>
      <c r="D359" s="1079" t="str">
        <f t="shared" si="147"/>
        <v xml:space="preserve">Ward No </v>
      </c>
      <c r="E359" s="1079" t="str">
        <f t="shared" si="147"/>
        <v>5B,20</v>
      </c>
      <c r="F359" s="1102"/>
      <c r="G359" s="1033">
        <v>2.4</v>
      </c>
      <c r="H359" s="1103" t="s">
        <v>1019</v>
      </c>
      <c r="I359" s="835"/>
    </row>
    <row r="360" spans="1:9" ht="19.5" customHeight="1">
      <c r="A360" s="1079">
        <v>145</v>
      </c>
      <c r="B360" s="1101" t="str">
        <f t="shared" ref="B360:E360" si="148">B154</f>
        <v>RAGHOPUR</v>
      </c>
      <c r="C360" s="1100" t="str">
        <f t="shared" si="148"/>
        <v xml:space="preserve">JAHAGIRPUR </v>
      </c>
      <c r="D360" s="1079" t="str">
        <f t="shared" si="148"/>
        <v xml:space="preserve">Ward No </v>
      </c>
      <c r="E360" s="1079">
        <f t="shared" si="148"/>
        <v>1</v>
      </c>
      <c r="F360" s="1102"/>
      <c r="G360" s="1033">
        <v>1.65</v>
      </c>
      <c r="H360" s="1103" t="s">
        <v>1019</v>
      </c>
      <c r="I360" s="835"/>
    </row>
    <row r="361" spans="1:9" ht="19.5" customHeight="1">
      <c r="A361" s="1079">
        <v>146</v>
      </c>
      <c r="B361" s="1101" t="str">
        <f t="shared" ref="B361:E361" si="149">B155</f>
        <v>RAGHOPUR</v>
      </c>
      <c r="C361" s="1100" t="str">
        <f t="shared" si="149"/>
        <v xml:space="preserve">JAHAGIRPUR </v>
      </c>
      <c r="D361" s="1079" t="str">
        <f t="shared" si="149"/>
        <v xml:space="preserve">Ward No </v>
      </c>
      <c r="E361" s="1079">
        <f t="shared" si="149"/>
        <v>7</v>
      </c>
      <c r="F361" s="1102"/>
      <c r="G361" s="1033">
        <v>1.8</v>
      </c>
      <c r="H361" s="1103" t="s">
        <v>1019</v>
      </c>
      <c r="I361" s="835"/>
    </row>
    <row r="362" spans="1:9" ht="19.5" customHeight="1">
      <c r="A362" s="1079">
        <v>147</v>
      </c>
      <c r="B362" s="1101" t="str">
        <f t="shared" ref="B362:E362" si="150">B156</f>
        <v>RAGHOPUR</v>
      </c>
      <c r="C362" s="1100" t="str">
        <f t="shared" si="150"/>
        <v xml:space="preserve">JAHAGIRPUR </v>
      </c>
      <c r="D362" s="1079" t="str">
        <f t="shared" si="150"/>
        <v xml:space="preserve">Ward No </v>
      </c>
      <c r="E362" s="1079">
        <f t="shared" si="150"/>
        <v>5</v>
      </c>
      <c r="F362" s="1102"/>
      <c r="G362" s="1033">
        <v>1.65</v>
      </c>
      <c r="H362" s="1103" t="s">
        <v>1019</v>
      </c>
      <c r="I362" s="835"/>
    </row>
    <row r="363" spans="1:9" ht="19.5" customHeight="1">
      <c r="A363" s="1079">
        <v>148</v>
      </c>
      <c r="B363" s="1101" t="str">
        <f t="shared" ref="B363:E363" si="151">B157</f>
        <v>RAGHOPUR</v>
      </c>
      <c r="C363" s="1100" t="str">
        <f t="shared" si="151"/>
        <v xml:space="preserve">JAHAGIRPUR </v>
      </c>
      <c r="D363" s="1079" t="str">
        <f t="shared" si="151"/>
        <v xml:space="preserve">Ward No </v>
      </c>
      <c r="E363" s="1079">
        <f t="shared" si="151"/>
        <v>4</v>
      </c>
      <c r="F363" s="1102"/>
      <c r="G363" s="1033">
        <v>2.4500000000000002</v>
      </c>
      <c r="H363" s="1103" t="s">
        <v>1019</v>
      </c>
      <c r="I363" s="835"/>
    </row>
    <row r="364" spans="1:9" ht="19.5" customHeight="1">
      <c r="A364" s="1079">
        <v>149</v>
      </c>
      <c r="B364" s="1101" t="str">
        <f t="shared" ref="B364:E364" si="152">B158</f>
        <v>RAGHOPUR</v>
      </c>
      <c r="C364" s="1100" t="str">
        <f t="shared" si="152"/>
        <v>SARAIPUR</v>
      </c>
      <c r="D364" s="1079" t="str">
        <f t="shared" si="152"/>
        <v xml:space="preserve">Ward No </v>
      </c>
      <c r="E364" s="1079">
        <f t="shared" si="152"/>
        <v>5</v>
      </c>
      <c r="F364" s="1102"/>
      <c r="G364" s="1033">
        <v>2.4</v>
      </c>
      <c r="H364" s="1103" t="s">
        <v>1019</v>
      </c>
      <c r="I364" s="835"/>
    </row>
    <row r="365" spans="1:9" ht="19.5" customHeight="1">
      <c r="A365" s="1079">
        <v>150</v>
      </c>
      <c r="B365" s="1101" t="str">
        <f t="shared" ref="B365:E365" si="153">B159</f>
        <v>RAGHOPUR</v>
      </c>
      <c r="C365" s="1100" t="str">
        <f t="shared" si="153"/>
        <v>TERASIYA</v>
      </c>
      <c r="D365" s="1079" t="str">
        <f t="shared" si="153"/>
        <v xml:space="preserve">Ward No </v>
      </c>
      <c r="E365" s="1079">
        <f t="shared" si="153"/>
        <v>11</v>
      </c>
      <c r="F365" s="1102"/>
      <c r="G365" s="1033">
        <v>1.4</v>
      </c>
      <c r="H365" s="1103" t="s">
        <v>1019</v>
      </c>
      <c r="I365" s="835"/>
    </row>
    <row r="366" spans="1:9" ht="19.5" customHeight="1">
      <c r="A366" s="1079">
        <v>151</v>
      </c>
      <c r="B366" s="1101" t="str">
        <f t="shared" ref="B366:E366" si="154">B160</f>
        <v>RAGHOPUR</v>
      </c>
      <c r="C366" s="1100" t="str">
        <f t="shared" si="154"/>
        <v>TERASIYA</v>
      </c>
      <c r="D366" s="1079" t="str">
        <f t="shared" si="154"/>
        <v xml:space="preserve">Ward No </v>
      </c>
      <c r="E366" s="1079">
        <f t="shared" si="154"/>
        <v>12</v>
      </c>
      <c r="F366" s="1102"/>
      <c r="G366" s="1033">
        <v>1.4</v>
      </c>
      <c r="H366" s="1103" t="s">
        <v>1019</v>
      </c>
      <c r="I366" s="835"/>
    </row>
    <row r="367" spans="1:9" ht="19.5" customHeight="1">
      <c r="A367" s="1079">
        <v>152</v>
      </c>
      <c r="B367" s="1101" t="str">
        <f t="shared" ref="B367:E367" si="155">B161</f>
        <v>RAGHOPUR</v>
      </c>
      <c r="C367" s="1100" t="str">
        <f t="shared" si="155"/>
        <v>RAMPUR SHAYAMCHAND</v>
      </c>
      <c r="D367" s="1079" t="str">
        <f t="shared" si="155"/>
        <v xml:space="preserve">Ward No </v>
      </c>
      <c r="E367" s="1079">
        <f t="shared" si="155"/>
        <v>13</v>
      </c>
      <c r="F367" s="1102"/>
      <c r="G367" s="1033">
        <v>1.1499999999999999</v>
      </c>
      <c r="H367" s="1103" t="s">
        <v>1019</v>
      </c>
      <c r="I367" s="835"/>
    </row>
    <row r="368" spans="1:9" ht="19.5" customHeight="1">
      <c r="A368" s="1079">
        <v>153</v>
      </c>
      <c r="B368" s="1101" t="str">
        <f t="shared" ref="B368:E368" si="156">B162</f>
        <v>RAGHOPUR</v>
      </c>
      <c r="C368" s="1100" t="str">
        <f t="shared" si="156"/>
        <v>RAGHOPUR EAST</v>
      </c>
      <c r="D368" s="1079" t="str">
        <f t="shared" si="156"/>
        <v xml:space="preserve">Ward No </v>
      </c>
      <c r="E368" s="1079">
        <f t="shared" si="156"/>
        <v>7</v>
      </c>
      <c r="F368" s="1102"/>
      <c r="G368" s="1033">
        <v>1.85</v>
      </c>
      <c r="H368" s="1103" t="s">
        <v>1019</v>
      </c>
      <c r="I368" s="835"/>
    </row>
    <row r="369" spans="1:9" ht="19.5" customHeight="1">
      <c r="A369" s="1079">
        <v>154</v>
      </c>
      <c r="B369" s="1101" t="str">
        <f t="shared" ref="B369:E369" si="157">B163</f>
        <v>RAGHOPUR</v>
      </c>
      <c r="C369" s="1100" t="str">
        <f t="shared" si="157"/>
        <v>BAHARAMAPUR</v>
      </c>
      <c r="D369" s="1079" t="str">
        <f t="shared" si="157"/>
        <v xml:space="preserve">Ward No </v>
      </c>
      <c r="E369" s="1079" t="str">
        <f t="shared" si="157"/>
        <v>2,3</v>
      </c>
      <c r="F369" s="1102"/>
      <c r="G369" s="1033">
        <v>1.25</v>
      </c>
      <c r="H369" s="1103" t="s">
        <v>1019</v>
      </c>
      <c r="I369" s="835"/>
    </row>
    <row r="370" spans="1:9" ht="19.5" customHeight="1">
      <c r="A370" s="1079">
        <v>155</v>
      </c>
      <c r="B370" s="1101" t="str">
        <f t="shared" ref="B370:E370" si="158">B164</f>
        <v>RAGHOPUR</v>
      </c>
      <c r="C370" s="1100" t="str">
        <f t="shared" si="158"/>
        <v>BAHARAMAPUR</v>
      </c>
      <c r="D370" s="1079" t="str">
        <f t="shared" si="158"/>
        <v xml:space="preserve">Ward No </v>
      </c>
      <c r="E370" s="1079">
        <f t="shared" si="158"/>
        <v>13</v>
      </c>
      <c r="F370" s="1102"/>
      <c r="G370" s="1033">
        <v>1.25</v>
      </c>
      <c r="H370" s="1103" t="s">
        <v>1019</v>
      </c>
      <c r="I370" s="835"/>
    </row>
    <row r="371" spans="1:9" ht="19.5" customHeight="1">
      <c r="A371" s="1079">
        <v>156</v>
      </c>
      <c r="B371" s="1101" t="str">
        <f t="shared" ref="B371:E371" si="159">B165</f>
        <v>RAGHOPUR</v>
      </c>
      <c r="C371" s="1100" t="str">
        <f t="shared" si="159"/>
        <v>BAHARAMAPUR</v>
      </c>
      <c r="D371" s="1079" t="str">
        <f t="shared" si="159"/>
        <v xml:space="preserve">Ward No </v>
      </c>
      <c r="E371" s="1079">
        <f t="shared" si="159"/>
        <v>10</v>
      </c>
      <c r="F371" s="1102"/>
      <c r="G371" s="1033">
        <v>1.1000000000000001</v>
      </c>
      <c r="H371" s="1103" t="s">
        <v>1019</v>
      </c>
      <c r="I371" s="835"/>
    </row>
    <row r="372" spans="1:9" ht="19.5" customHeight="1">
      <c r="A372" s="1079">
        <v>157</v>
      </c>
      <c r="B372" s="1101" t="str">
        <f t="shared" ref="B372:E372" si="160">B166</f>
        <v>VAISHALI</v>
      </c>
      <c r="C372" s="1100" t="str">
        <f t="shared" si="160"/>
        <v>Amritpur</v>
      </c>
      <c r="D372" s="1079" t="str">
        <f t="shared" si="160"/>
        <v xml:space="preserve">Ward No </v>
      </c>
      <c r="E372" s="1079">
        <f t="shared" si="160"/>
        <v>8</v>
      </c>
      <c r="F372" s="1102"/>
      <c r="G372" s="1033">
        <v>1.3</v>
      </c>
      <c r="H372" s="1103" t="s">
        <v>1019</v>
      </c>
      <c r="I372" s="835"/>
    </row>
    <row r="373" spans="1:9" ht="19.5" customHeight="1">
      <c r="A373" s="1079">
        <v>158</v>
      </c>
      <c r="B373" s="1101" t="str">
        <f t="shared" ref="B373:E373" si="161">B167</f>
        <v>VAISHALI</v>
      </c>
      <c r="C373" s="1100" t="str">
        <f t="shared" si="161"/>
        <v>Majhauli</v>
      </c>
      <c r="D373" s="1079" t="str">
        <f t="shared" si="161"/>
        <v xml:space="preserve">Ward No </v>
      </c>
      <c r="E373" s="1079">
        <f t="shared" si="161"/>
        <v>8</v>
      </c>
      <c r="F373" s="1102"/>
      <c r="G373" s="1033">
        <v>1.8</v>
      </c>
      <c r="H373" s="1103" t="s">
        <v>1019</v>
      </c>
      <c r="I373" s="835"/>
    </row>
    <row r="374" spans="1:9" ht="19.5" customHeight="1">
      <c r="A374" s="1079">
        <v>159</v>
      </c>
      <c r="B374" s="1101" t="str">
        <f t="shared" ref="B374:E374" si="162">B168</f>
        <v>PATEDHI BELSAR</v>
      </c>
      <c r="C374" s="1100" t="str">
        <f t="shared" si="162"/>
        <v>Nagawan</v>
      </c>
      <c r="D374" s="1079" t="str">
        <f t="shared" si="162"/>
        <v xml:space="preserve">Ward No </v>
      </c>
      <c r="E374" s="1079">
        <f t="shared" si="162"/>
        <v>10</v>
      </c>
      <c r="F374" s="1102"/>
      <c r="G374" s="1033">
        <v>1.8</v>
      </c>
      <c r="H374" s="1103" t="s">
        <v>1019</v>
      </c>
      <c r="I374" s="835"/>
    </row>
    <row r="375" spans="1:9" ht="19.5" customHeight="1">
      <c r="A375" s="1079">
        <v>160</v>
      </c>
      <c r="B375" s="1101" t="str">
        <f t="shared" ref="B375:E375" si="163">B169</f>
        <v>PATEDHI BELSAR</v>
      </c>
      <c r="C375" s="1100" t="str">
        <f t="shared" si="163"/>
        <v>Nagawan</v>
      </c>
      <c r="D375" s="1079" t="str">
        <f t="shared" si="163"/>
        <v xml:space="preserve">Ward No </v>
      </c>
      <c r="E375" s="1079">
        <f t="shared" si="163"/>
        <v>1</v>
      </c>
      <c r="F375" s="1102"/>
      <c r="G375" s="1033">
        <v>1.65</v>
      </c>
      <c r="H375" s="1103" t="s">
        <v>1019</v>
      </c>
      <c r="I375" s="835"/>
    </row>
    <row r="376" spans="1:9" ht="19.5" customHeight="1">
      <c r="A376" s="1079">
        <v>161</v>
      </c>
      <c r="B376" s="1101" t="str">
        <f t="shared" ref="B376:E376" si="164">B170</f>
        <v>PATEDHI BELSAR</v>
      </c>
      <c r="C376" s="1100" t="str">
        <f t="shared" si="164"/>
        <v>Sain</v>
      </c>
      <c r="D376" s="1079" t="str">
        <f t="shared" si="164"/>
        <v xml:space="preserve">Ward No </v>
      </c>
      <c r="E376" s="1079">
        <f t="shared" si="164"/>
        <v>1</v>
      </c>
      <c r="F376" s="1102"/>
      <c r="G376" s="1033">
        <v>2.4500000000000002</v>
      </c>
      <c r="H376" s="1103" t="s">
        <v>1019</v>
      </c>
      <c r="I376" s="835"/>
    </row>
    <row r="377" spans="1:9" ht="19.5" customHeight="1">
      <c r="A377" s="1079">
        <v>162</v>
      </c>
      <c r="B377" s="1101" t="str">
        <f t="shared" ref="B377:E377" si="165">B171</f>
        <v>PATEDHI BELSAR</v>
      </c>
      <c r="C377" s="1100" t="str">
        <f t="shared" si="165"/>
        <v>Sain</v>
      </c>
      <c r="D377" s="1079" t="str">
        <f t="shared" si="165"/>
        <v xml:space="preserve">Ward No </v>
      </c>
      <c r="E377" s="1079">
        <f t="shared" si="165"/>
        <v>4</v>
      </c>
      <c r="F377" s="1102"/>
      <c r="G377" s="1033">
        <v>2.4</v>
      </c>
      <c r="H377" s="1103" t="s">
        <v>1019</v>
      </c>
      <c r="I377" s="835"/>
    </row>
    <row r="378" spans="1:9" ht="19.5" customHeight="1">
      <c r="A378" s="1079">
        <v>163</v>
      </c>
      <c r="B378" s="1101" t="str">
        <f t="shared" ref="B378:E378" si="166">B172</f>
        <v>PATEDHI BELSAR</v>
      </c>
      <c r="C378" s="1100" t="str">
        <f t="shared" si="166"/>
        <v>Sorahattha</v>
      </c>
      <c r="D378" s="1079" t="str">
        <f t="shared" si="166"/>
        <v xml:space="preserve">Ward No </v>
      </c>
      <c r="E378" s="1079">
        <f t="shared" si="166"/>
        <v>1</v>
      </c>
      <c r="F378" s="1102"/>
      <c r="G378" s="1033">
        <v>2.15</v>
      </c>
      <c r="H378" s="1103" t="s">
        <v>1019</v>
      </c>
      <c r="I378" s="835"/>
    </row>
    <row r="379" spans="1:9" ht="19.5" customHeight="1">
      <c r="A379" s="1079">
        <v>164</v>
      </c>
      <c r="B379" s="1101" t="str">
        <f t="shared" ref="B379:E379" si="167">B173</f>
        <v>PATEDHI BELSAR</v>
      </c>
      <c r="C379" s="1100" t="str">
        <f t="shared" si="167"/>
        <v>Manora</v>
      </c>
      <c r="D379" s="1079" t="str">
        <f t="shared" si="167"/>
        <v xml:space="preserve">Ward No </v>
      </c>
      <c r="E379" s="1079">
        <f t="shared" si="167"/>
        <v>13</v>
      </c>
      <c r="F379" s="1102"/>
      <c r="G379" s="1033">
        <v>1.25</v>
      </c>
      <c r="H379" s="1103" t="s">
        <v>1019</v>
      </c>
      <c r="I379" s="835"/>
    </row>
    <row r="380" spans="1:9" ht="19.5" customHeight="1">
      <c r="A380" s="1079">
        <v>165</v>
      </c>
      <c r="B380" s="1101" t="str">
        <f t="shared" ref="B380:E380" si="168">B174</f>
        <v>PATEDHI BELSAR</v>
      </c>
      <c r="C380" s="1100" t="str">
        <f t="shared" si="168"/>
        <v>Mishrauliya</v>
      </c>
      <c r="D380" s="1079" t="str">
        <f t="shared" si="168"/>
        <v xml:space="preserve">Ward No </v>
      </c>
      <c r="E380" s="1079">
        <f t="shared" si="168"/>
        <v>8</v>
      </c>
      <c r="F380" s="1102"/>
      <c r="G380" s="1033">
        <v>1.4</v>
      </c>
      <c r="H380" s="1103" t="s">
        <v>1019</v>
      </c>
      <c r="I380" s="835"/>
    </row>
    <row r="381" spans="1:9" ht="19.5" customHeight="1">
      <c r="A381" s="1079">
        <v>166</v>
      </c>
      <c r="B381" s="1101" t="str">
        <f t="shared" ref="B381:E381" si="169">B175</f>
        <v>PATEDHI BELSAR</v>
      </c>
      <c r="C381" s="1100" t="str">
        <f t="shared" si="169"/>
        <v>Manora</v>
      </c>
      <c r="D381" s="1079" t="str">
        <f t="shared" si="169"/>
        <v xml:space="preserve">Ward No </v>
      </c>
      <c r="E381" s="1079">
        <f t="shared" si="169"/>
        <v>1</v>
      </c>
      <c r="F381" s="1102"/>
      <c r="G381" s="1033">
        <v>1.85</v>
      </c>
      <c r="H381" s="1103" t="s">
        <v>1019</v>
      </c>
      <c r="I381" s="835"/>
    </row>
    <row r="382" spans="1:9" ht="19.5" customHeight="1">
      <c r="A382" s="1079">
        <v>167</v>
      </c>
      <c r="B382" s="1101" t="str">
        <f t="shared" ref="B382:E382" si="170">B176</f>
        <v>PATEDHI BELSAR</v>
      </c>
      <c r="C382" s="1100" t="str">
        <f t="shared" si="170"/>
        <v>Chakgulamuddin</v>
      </c>
      <c r="D382" s="1079" t="str">
        <f t="shared" si="170"/>
        <v xml:space="preserve">Ward No </v>
      </c>
      <c r="E382" s="1079">
        <f t="shared" si="170"/>
        <v>2</v>
      </c>
      <c r="F382" s="1102"/>
      <c r="G382" s="1033">
        <v>1.25</v>
      </c>
      <c r="H382" s="1103" t="s">
        <v>1019</v>
      </c>
      <c r="I382" s="835"/>
    </row>
    <row r="383" spans="1:9" ht="19.5" customHeight="1">
      <c r="A383" s="1079">
        <v>168</v>
      </c>
      <c r="B383" s="1101" t="str">
        <f t="shared" ref="B383:E383" si="171">B177</f>
        <v>PATEDHI BELSAR</v>
      </c>
      <c r="C383" s="1100" t="str">
        <f t="shared" si="171"/>
        <v>Chakgulamuddin</v>
      </c>
      <c r="D383" s="1079" t="str">
        <f t="shared" si="171"/>
        <v xml:space="preserve">Ward No </v>
      </c>
      <c r="E383" s="1079">
        <f t="shared" si="171"/>
        <v>1</v>
      </c>
      <c r="F383" s="1102"/>
      <c r="G383" s="1033">
        <v>1.1000000000000001</v>
      </c>
      <c r="H383" s="1103" t="s">
        <v>1019</v>
      </c>
      <c r="I383" s="835"/>
    </row>
    <row r="384" spans="1:9" ht="19.5" customHeight="1">
      <c r="A384" s="1079">
        <v>169</v>
      </c>
      <c r="B384" s="1101" t="str">
        <f t="shared" ref="B384:E384" si="172">B178</f>
        <v>PATEDHI BELSAR</v>
      </c>
      <c r="C384" s="1100" t="str">
        <f t="shared" si="172"/>
        <v>Mishrauliya</v>
      </c>
      <c r="D384" s="1079" t="str">
        <f t="shared" si="172"/>
        <v xml:space="preserve">Ward No </v>
      </c>
      <c r="E384" s="1079">
        <f t="shared" si="172"/>
        <v>10</v>
      </c>
      <c r="F384" s="1102"/>
      <c r="G384" s="1033">
        <v>0.9</v>
      </c>
      <c r="H384" s="1103" t="s">
        <v>1019</v>
      </c>
      <c r="I384" s="835"/>
    </row>
    <row r="385" spans="1:9" ht="19.5" customHeight="1">
      <c r="A385" s="1079">
        <v>170</v>
      </c>
      <c r="B385" s="1101" t="str">
        <f t="shared" ref="B385:E385" si="173">B179</f>
        <v>PATEDHI BELSAR</v>
      </c>
      <c r="C385" s="1100" t="str">
        <f t="shared" si="173"/>
        <v>Karneji</v>
      </c>
      <c r="D385" s="1079" t="str">
        <f t="shared" si="173"/>
        <v xml:space="preserve">Ward No </v>
      </c>
      <c r="E385" s="1079">
        <f t="shared" si="173"/>
        <v>5</v>
      </c>
      <c r="F385" s="1102"/>
      <c r="G385" s="1033">
        <v>1.1000000000000001</v>
      </c>
      <c r="H385" s="1103" t="s">
        <v>1019</v>
      </c>
      <c r="I385" s="835"/>
    </row>
    <row r="386" spans="1:9" ht="19.5" customHeight="1">
      <c r="A386" s="1079">
        <v>171</v>
      </c>
      <c r="B386" s="1101" t="str">
        <f t="shared" ref="B386:E386" si="174">B180</f>
        <v>GORAUL</v>
      </c>
      <c r="C386" s="1100" t="str">
        <f t="shared" si="174"/>
        <v>Katarmala</v>
      </c>
      <c r="D386" s="1079" t="str">
        <f t="shared" si="174"/>
        <v xml:space="preserve">Ward No </v>
      </c>
      <c r="E386" s="1079">
        <f t="shared" si="174"/>
        <v>2</v>
      </c>
      <c r="F386" s="1102"/>
      <c r="G386" s="1033">
        <v>0.7</v>
      </c>
      <c r="H386" s="1103" t="s">
        <v>1019</v>
      </c>
      <c r="I386" s="835"/>
    </row>
    <row r="387" spans="1:9" ht="19.5" customHeight="1">
      <c r="A387" s="1079">
        <v>172</v>
      </c>
      <c r="B387" s="1101" t="str">
        <f t="shared" ref="B387:E387" si="175">B181</f>
        <v>GORAUL</v>
      </c>
      <c r="C387" s="1100" t="str">
        <f t="shared" si="175"/>
        <v>ISMAILPUR</v>
      </c>
      <c r="D387" s="1079" t="str">
        <f t="shared" si="175"/>
        <v xml:space="preserve">Ward No </v>
      </c>
      <c r="E387" s="1079" t="str">
        <f t="shared" si="175"/>
        <v>11&amp;12</v>
      </c>
      <c r="F387" s="1102"/>
      <c r="G387" s="1033">
        <v>1.2</v>
      </c>
      <c r="H387" s="1103" t="s">
        <v>1019</v>
      </c>
      <c r="I387" s="835"/>
    </row>
    <row r="388" spans="1:9" ht="19.5" customHeight="1">
      <c r="A388" s="1079">
        <v>173</v>
      </c>
      <c r="B388" s="1101" t="str">
        <f t="shared" ref="B388:E388" si="176">B182</f>
        <v>GORAUL</v>
      </c>
      <c r="C388" s="1100" t="str">
        <f t="shared" si="176"/>
        <v>ISMAILPUR</v>
      </c>
      <c r="D388" s="1079" t="str">
        <f t="shared" si="176"/>
        <v xml:space="preserve">Ward No </v>
      </c>
      <c r="E388" s="1079" t="str">
        <f t="shared" si="176"/>
        <v>4B</v>
      </c>
      <c r="F388" s="1102"/>
      <c r="G388" s="1033">
        <v>1.5</v>
      </c>
      <c r="H388" s="1103" t="s">
        <v>1019</v>
      </c>
      <c r="I388" s="835"/>
    </row>
    <row r="389" spans="1:9" ht="19.5" customHeight="1">
      <c r="A389" s="1079">
        <v>174</v>
      </c>
      <c r="B389" s="1101" t="str">
        <f t="shared" ref="B389:E389" si="177">B183</f>
        <v>GORAUL</v>
      </c>
      <c r="C389" s="1100" t="str">
        <f t="shared" si="177"/>
        <v>BHUALPUR UF BAHADURPUR</v>
      </c>
      <c r="D389" s="1079" t="str">
        <f t="shared" si="177"/>
        <v xml:space="preserve">Ward No </v>
      </c>
      <c r="E389" s="1079" t="str">
        <f t="shared" si="177"/>
        <v>7&amp;8</v>
      </c>
      <c r="F389" s="1102"/>
      <c r="G389" s="1033">
        <v>0.6</v>
      </c>
      <c r="H389" s="1103" t="s">
        <v>1019</v>
      </c>
      <c r="I389" s="835"/>
    </row>
    <row r="390" spans="1:9" ht="19.5" customHeight="1">
      <c r="A390" s="1079">
        <v>175</v>
      </c>
      <c r="B390" s="1101" t="str">
        <f t="shared" ref="B390:E390" si="178">B184</f>
        <v>GORAUL</v>
      </c>
      <c r="C390" s="1100" t="str">
        <f t="shared" si="178"/>
        <v>LODIPUR</v>
      </c>
      <c r="D390" s="1079" t="str">
        <f t="shared" si="178"/>
        <v xml:space="preserve">Ward No </v>
      </c>
      <c r="E390" s="1079">
        <f t="shared" si="178"/>
        <v>6</v>
      </c>
      <c r="F390" s="1102"/>
      <c r="G390" s="1033">
        <v>2.5</v>
      </c>
      <c r="H390" s="1103" t="s">
        <v>1019</v>
      </c>
      <c r="I390" s="835"/>
    </row>
    <row r="391" spans="1:9" ht="19.5" customHeight="1">
      <c r="A391" s="1079">
        <v>176</v>
      </c>
      <c r="B391" s="1101" t="str">
        <f t="shared" ref="B391:E391" si="179">B185</f>
        <v>GORAUL</v>
      </c>
      <c r="C391" s="1100" t="str">
        <f t="shared" si="179"/>
        <v>BAKSAMA</v>
      </c>
      <c r="D391" s="1079" t="str">
        <f t="shared" si="179"/>
        <v xml:space="preserve">Ward No </v>
      </c>
      <c r="E391" s="1079">
        <f t="shared" si="179"/>
        <v>13</v>
      </c>
      <c r="F391" s="1102"/>
      <c r="G391" s="1033">
        <v>1.42</v>
      </c>
      <c r="H391" s="1103" t="s">
        <v>1019</v>
      </c>
      <c r="I391" s="835"/>
    </row>
    <row r="392" spans="1:9" ht="19.5" customHeight="1">
      <c r="A392" s="1079">
        <v>177</v>
      </c>
      <c r="B392" s="1101" t="str">
        <f t="shared" ref="B392:E392" si="180">B186</f>
        <v>LALGANJ</v>
      </c>
      <c r="C392" s="1100" t="str">
        <f t="shared" si="180"/>
        <v>Atwarpur Sisaula</v>
      </c>
      <c r="D392" s="1079" t="str">
        <f t="shared" si="180"/>
        <v xml:space="preserve">Ward No </v>
      </c>
      <c r="E392" s="1079" t="str">
        <f t="shared" si="180"/>
        <v>02&amp;03</v>
      </c>
      <c r="F392" s="1102"/>
      <c r="G392" s="1033">
        <v>1.5</v>
      </c>
      <c r="H392" s="1103" t="s">
        <v>1019</v>
      </c>
      <c r="I392" s="835"/>
    </row>
    <row r="393" spans="1:9" ht="19.5" customHeight="1">
      <c r="A393" s="1079">
        <v>178</v>
      </c>
      <c r="B393" s="1101" t="str">
        <f t="shared" ref="B393:E393" si="181">B187</f>
        <v>LALGANJ</v>
      </c>
      <c r="C393" s="1100" t="str">
        <f t="shared" si="181"/>
        <v>Yusufpur</v>
      </c>
      <c r="D393" s="1079" t="str">
        <f t="shared" si="181"/>
        <v xml:space="preserve">Ward No </v>
      </c>
      <c r="E393" s="1079">
        <f t="shared" si="181"/>
        <v>5</v>
      </c>
      <c r="F393" s="1102"/>
      <c r="G393" s="1033">
        <v>1.65</v>
      </c>
      <c r="H393" s="1103" t="s">
        <v>1019</v>
      </c>
      <c r="I393" s="835"/>
    </row>
    <row r="394" spans="1:9" ht="19.5" customHeight="1">
      <c r="A394" s="1079">
        <v>179</v>
      </c>
      <c r="B394" s="1101" t="str">
        <f t="shared" ref="B394:E394" si="182">B188</f>
        <v>LALGANJ</v>
      </c>
      <c r="C394" s="1100" t="str">
        <f t="shared" si="182"/>
        <v>Bhatuli Bhagwan</v>
      </c>
      <c r="D394" s="1079" t="str">
        <f t="shared" si="182"/>
        <v xml:space="preserve">Ward No </v>
      </c>
      <c r="E394" s="1079" t="str">
        <f t="shared" si="182"/>
        <v>10,11,12</v>
      </c>
      <c r="F394" s="1102"/>
      <c r="G394" s="1033">
        <v>1.1000000000000001</v>
      </c>
      <c r="H394" s="1103" t="s">
        <v>1019</v>
      </c>
      <c r="I394" s="835"/>
    </row>
    <row r="395" spans="1:9" ht="19.5" customHeight="1">
      <c r="A395" s="1079">
        <v>180</v>
      </c>
      <c r="B395" s="1101" t="str">
        <f t="shared" ref="B395:E395" si="183">B189</f>
        <v>LALGANJ</v>
      </c>
      <c r="C395" s="1100" t="str">
        <f t="shared" si="183"/>
        <v>Shital Bhakurahar</v>
      </c>
      <c r="D395" s="1079" t="str">
        <f t="shared" si="183"/>
        <v xml:space="preserve">Ward No </v>
      </c>
      <c r="E395" s="1079">
        <f t="shared" si="183"/>
        <v>3</v>
      </c>
      <c r="F395" s="1102"/>
      <c r="G395" s="1033">
        <v>1.2</v>
      </c>
      <c r="H395" s="1103" t="s">
        <v>1019</v>
      </c>
      <c r="I395" s="835"/>
    </row>
    <row r="396" spans="1:9" ht="19.5" customHeight="1">
      <c r="A396" s="1079">
        <v>181</v>
      </c>
      <c r="B396" s="1101" t="str">
        <f t="shared" ref="B396:E396" si="184">B190</f>
        <v>LALGANJ</v>
      </c>
      <c r="C396" s="1100" t="str">
        <f t="shared" si="184"/>
        <v>Yusufpur</v>
      </c>
      <c r="D396" s="1079" t="str">
        <f t="shared" si="184"/>
        <v xml:space="preserve">Ward No </v>
      </c>
      <c r="E396" s="1079">
        <f t="shared" si="184"/>
        <v>3</v>
      </c>
      <c r="F396" s="1102"/>
      <c r="G396" s="1033">
        <v>1.35</v>
      </c>
      <c r="H396" s="1103" t="s">
        <v>1019</v>
      </c>
      <c r="I396" s="835"/>
    </row>
    <row r="397" spans="1:9" ht="19.5" customHeight="1">
      <c r="A397" s="1079">
        <v>182</v>
      </c>
      <c r="B397" s="1101" t="str">
        <f t="shared" ref="B397:E397" si="185">B191</f>
        <v xml:space="preserve">BHAGWANPUR </v>
      </c>
      <c r="C397" s="1100" t="str">
        <f t="shared" si="185"/>
        <v>Sahmia Rahua</v>
      </c>
      <c r="D397" s="1079" t="str">
        <f t="shared" si="185"/>
        <v xml:space="preserve">Ward No </v>
      </c>
      <c r="E397" s="1079">
        <f t="shared" si="185"/>
        <v>1</v>
      </c>
      <c r="F397" s="1102"/>
      <c r="G397" s="1033">
        <v>1.8</v>
      </c>
      <c r="H397" s="1103" t="s">
        <v>1019</v>
      </c>
      <c r="I397" s="835"/>
    </row>
    <row r="398" spans="1:9" ht="19.5" customHeight="1">
      <c r="A398" s="1079">
        <v>183</v>
      </c>
      <c r="B398" s="1101" t="str">
        <f t="shared" ref="B398:E398" si="186">B192</f>
        <v xml:space="preserve">BHAGWANPUR </v>
      </c>
      <c r="C398" s="1100" t="str">
        <f t="shared" si="186"/>
        <v>MAGANPUR</v>
      </c>
      <c r="D398" s="1079" t="str">
        <f t="shared" si="186"/>
        <v xml:space="preserve">Ward No </v>
      </c>
      <c r="E398" s="1079">
        <f t="shared" si="186"/>
        <v>6</v>
      </c>
      <c r="F398" s="1102"/>
      <c r="G398" s="1033">
        <v>1.65</v>
      </c>
      <c r="H398" s="1103" t="s">
        <v>1019</v>
      </c>
      <c r="I398" s="835"/>
    </row>
    <row r="399" spans="1:9" ht="19.5" customHeight="1">
      <c r="A399" s="1079">
        <v>184</v>
      </c>
      <c r="B399" s="1101" t="str">
        <f t="shared" ref="B399:E399" si="187">B193</f>
        <v xml:space="preserve">BHAGWANPUR </v>
      </c>
      <c r="C399" s="1100" t="str">
        <f t="shared" si="187"/>
        <v>SAHTHA</v>
      </c>
      <c r="D399" s="1079" t="str">
        <f t="shared" si="187"/>
        <v xml:space="preserve">Ward No </v>
      </c>
      <c r="E399" s="1079">
        <f t="shared" si="187"/>
        <v>2</v>
      </c>
      <c r="F399" s="1102"/>
      <c r="G399" s="1033">
        <v>2.4500000000000002</v>
      </c>
      <c r="H399" s="1103" t="s">
        <v>1019</v>
      </c>
      <c r="I399" s="835"/>
    </row>
    <row r="400" spans="1:9" ht="19.5" customHeight="1">
      <c r="A400" s="1079">
        <v>185</v>
      </c>
      <c r="B400" s="1101" t="str">
        <f t="shared" ref="B400:E400" si="188">B194</f>
        <v>SAHDEI BUZURG</v>
      </c>
      <c r="C400" s="1100" t="str">
        <f t="shared" si="188"/>
        <v>Naya Gaow West</v>
      </c>
      <c r="D400" s="1079" t="str">
        <f t="shared" si="188"/>
        <v xml:space="preserve">Ward No </v>
      </c>
      <c r="E400" s="1079">
        <f t="shared" si="188"/>
        <v>11</v>
      </c>
      <c r="F400" s="1102"/>
      <c r="G400" s="1033">
        <v>1.1299999999999999</v>
      </c>
      <c r="H400" s="1103" t="s">
        <v>1019</v>
      </c>
      <c r="I400" s="835"/>
    </row>
    <row r="401" spans="1:9" ht="19.5" customHeight="1">
      <c r="A401" s="1079">
        <v>186</v>
      </c>
      <c r="B401" s="1101" t="str">
        <f t="shared" ref="B401:E401" si="189">B195</f>
        <v>SAHDEI BUZURG</v>
      </c>
      <c r="C401" s="1100" t="str">
        <f t="shared" si="189"/>
        <v>Sultanpur</v>
      </c>
      <c r="D401" s="1079" t="str">
        <f t="shared" si="189"/>
        <v xml:space="preserve">Ward No </v>
      </c>
      <c r="E401" s="1079">
        <f t="shared" si="189"/>
        <v>9</v>
      </c>
      <c r="F401" s="1102"/>
      <c r="G401" s="1033">
        <v>1.8</v>
      </c>
      <c r="H401" s="1103" t="s">
        <v>1019</v>
      </c>
      <c r="I401" s="835"/>
    </row>
    <row r="402" spans="1:9" ht="19.5" customHeight="1">
      <c r="A402" s="1079">
        <v>187</v>
      </c>
      <c r="B402" s="1101" t="str">
        <f t="shared" ref="B402:E402" si="190">B196</f>
        <v>MAHNAR</v>
      </c>
      <c r="C402" s="1100" t="str">
        <f t="shared" si="190"/>
        <v>Gorigama</v>
      </c>
      <c r="D402" s="1079" t="str">
        <f t="shared" si="190"/>
        <v xml:space="preserve">Ward No </v>
      </c>
      <c r="E402" s="1079">
        <f t="shared" si="190"/>
        <v>9</v>
      </c>
      <c r="F402" s="1102"/>
      <c r="G402" s="1033">
        <v>1.1299999999999999</v>
      </c>
      <c r="H402" s="1103" t="s">
        <v>1019</v>
      </c>
      <c r="I402" s="835"/>
    </row>
    <row r="403" spans="1:9" ht="19.5" customHeight="1">
      <c r="A403" s="1079">
        <v>188</v>
      </c>
      <c r="B403" s="1101" t="str">
        <f t="shared" ref="B403:E403" si="191">B197</f>
        <v>PATEPUR</v>
      </c>
      <c r="C403" s="1100" t="str">
        <f t="shared" si="191"/>
        <v>Malpur</v>
      </c>
      <c r="D403" s="1079" t="str">
        <f t="shared" si="191"/>
        <v xml:space="preserve">Ward No </v>
      </c>
      <c r="E403" s="1079">
        <f t="shared" si="191"/>
        <v>2</v>
      </c>
      <c r="F403" s="1102"/>
      <c r="G403" s="1033">
        <v>1.2</v>
      </c>
      <c r="H403" s="1103" t="s">
        <v>1019</v>
      </c>
      <c r="I403" s="835"/>
    </row>
    <row r="404" spans="1:9" ht="19.5" customHeight="1">
      <c r="A404" s="1079">
        <v>189</v>
      </c>
      <c r="B404" s="1101" t="str">
        <f t="shared" ref="B404:E404" si="192">B198</f>
        <v>PATEPUR</v>
      </c>
      <c r="C404" s="1100" t="str">
        <f t="shared" si="192"/>
        <v>Govindpur Bela</v>
      </c>
      <c r="D404" s="1079" t="str">
        <f t="shared" si="192"/>
        <v xml:space="preserve">Ward No </v>
      </c>
      <c r="E404" s="1079">
        <f t="shared" si="192"/>
        <v>6</v>
      </c>
      <c r="F404" s="1102"/>
      <c r="G404" s="1033">
        <v>1.1499999999999999</v>
      </c>
      <c r="H404" s="1103" t="s">
        <v>1019</v>
      </c>
      <c r="I404" s="835"/>
    </row>
    <row r="405" spans="1:9" ht="19.5" customHeight="1">
      <c r="A405" s="1079">
        <v>190</v>
      </c>
      <c r="B405" s="1101" t="str">
        <f t="shared" ref="B405:E405" si="193">B199</f>
        <v>PATEPUR</v>
      </c>
      <c r="C405" s="1100" t="str">
        <f t="shared" si="193"/>
        <v>Harlochanpur Sukki</v>
      </c>
      <c r="D405" s="1079" t="str">
        <f t="shared" si="193"/>
        <v xml:space="preserve">Ward No </v>
      </c>
      <c r="E405" s="1079">
        <f t="shared" si="193"/>
        <v>3</v>
      </c>
      <c r="F405" s="1102"/>
      <c r="G405" s="1033">
        <v>1.1499999999999999</v>
      </c>
      <c r="H405" s="1103" t="s">
        <v>1019</v>
      </c>
      <c r="I405" s="835"/>
    </row>
    <row r="406" spans="1:9" ht="19.5" customHeight="1">
      <c r="A406" s="1079">
        <v>191</v>
      </c>
      <c r="B406" s="1101" t="str">
        <f t="shared" ref="B406:E406" si="194">B200</f>
        <v>JANDAHA</v>
      </c>
      <c r="C406" s="1100" t="str">
        <f t="shared" si="194"/>
        <v>Mahipura</v>
      </c>
      <c r="D406" s="1079" t="str">
        <f t="shared" si="194"/>
        <v xml:space="preserve">Ward No </v>
      </c>
      <c r="E406" s="1079">
        <f t="shared" si="194"/>
        <v>7</v>
      </c>
      <c r="F406" s="1102"/>
      <c r="G406" s="1033">
        <v>1.7</v>
      </c>
      <c r="H406" s="1103" t="s">
        <v>1019</v>
      </c>
      <c r="I406" s="835"/>
    </row>
    <row r="407" spans="1:9" ht="19.5" customHeight="1">
      <c r="A407" s="1079">
        <v>192</v>
      </c>
      <c r="B407" s="1101" t="str">
        <f t="shared" ref="B407:E407" si="195">B201</f>
        <v>JANDAHA</v>
      </c>
      <c r="C407" s="1100" t="str">
        <f t="shared" si="195"/>
        <v>Said Mohammad Urf Salaha</v>
      </c>
      <c r="D407" s="1079" t="str">
        <f t="shared" si="195"/>
        <v xml:space="preserve">Ward No </v>
      </c>
      <c r="E407" s="1079">
        <f t="shared" si="195"/>
        <v>9</v>
      </c>
      <c r="F407" s="1102"/>
      <c r="G407" s="1033">
        <v>1.8</v>
      </c>
      <c r="H407" s="1103" t="s">
        <v>1019</v>
      </c>
      <c r="I407" s="835"/>
    </row>
    <row r="408" spans="1:9" ht="19.5" customHeight="1">
      <c r="A408" s="1079">
        <v>193</v>
      </c>
      <c r="B408" s="1101" t="str">
        <f t="shared" ref="B408:E408" si="196">B202</f>
        <v>JANDAHA</v>
      </c>
      <c r="C408" s="1100" t="str">
        <f t="shared" si="196"/>
        <v>Chandsarai</v>
      </c>
      <c r="D408" s="1079" t="str">
        <f t="shared" si="196"/>
        <v xml:space="preserve">Ward No </v>
      </c>
      <c r="E408" s="1079">
        <f t="shared" si="196"/>
        <v>12</v>
      </c>
      <c r="F408" s="1102"/>
      <c r="G408" s="1033">
        <v>0.95</v>
      </c>
      <c r="H408" s="1103" t="s">
        <v>1019</v>
      </c>
      <c r="I408" s="835"/>
    </row>
    <row r="409" spans="1:9" ht="19.5" customHeight="1">
      <c r="A409" s="1079">
        <v>194</v>
      </c>
      <c r="B409" s="1101" t="str">
        <f t="shared" ref="B409:E409" si="197">B203</f>
        <v>JANDAHA</v>
      </c>
      <c r="C409" s="1100" t="str">
        <f t="shared" si="197"/>
        <v>Dih Bichauli</v>
      </c>
      <c r="D409" s="1079" t="str">
        <f t="shared" si="197"/>
        <v xml:space="preserve">Ward No </v>
      </c>
      <c r="E409" s="1079" t="str">
        <f t="shared" si="197"/>
        <v>8&amp;1</v>
      </c>
      <c r="F409" s="1102"/>
      <c r="G409" s="1033">
        <v>0.95499999999999996</v>
      </c>
      <c r="H409" s="1103" t="s">
        <v>1019</v>
      </c>
      <c r="I409" s="835"/>
    </row>
    <row r="410" spans="1:9" ht="19.5" customHeight="1">
      <c r="A410" s="1079">
        <v>195</v>
      </c>
      <c r="B410" s="1101" t="str">
        <f t="shared" ref="B410:E410" si="198">B204</f>
        <v>JANDAHA</v>
      </c>
      <c r="C410" s="1100" t="str">
        <f t="shared" si="198"/>
        <v>Khopi</v>
      </c>
      <c r="D410" s="1079" t="str">
        <f t="shared" si="198"/>
        <v xml:space="preserve">Ward No </v>
      </c>
      <c r="E410" s="1079">
        <f t="shared" si="198"/>
        <v>3</v>
      </c>
      <c r="F410" s="1102"/>
      <c r="G410" s="1033">
        <v>1.5</v>
      </c>
      <c r="H410" s="1103" t="s">
        <v>1019</v>
      </c>
      <c r="I410" s="835"/>
    </row>
    <row r="411" spans="1:9" ht="19.5" customHeight="1">
      <c r="A411" s="1079">
        <v>196</v>
      </c>
      <c r="B411" s="1101" t="str">
        <f t="shared" ref="B411:E411" si="199">B205</f>
        <v>JANDAHA</v>
      </c>
      <c r="C411" s="1100" t="str">
        <f t="shared" si="199"/>
        <v>Rasulpur Purushottam</v>
      </c>
      <c r="D411" s="1079" t="str">
        <f t="shared" si="199"/>
        <v xml:space="preserve">Ward No </v>
      </c>
      <c r="E411" s="1079" t="str">
        <f t="shared" si="199"/>
        <v>4,5,6</v>
      </c>
      <c r="F411" s="1102"/>
      <c r="G411" s="1033">
        <v>1.1000000000000001</v>
      </c>
      <c r="H411" s="1103" t="s">
        <v>1019</v>
      </c>
      <c r="I411" s="835"/>
    </row>
    <row r="412" spans="1:9" ht="19.5" customHeight="1">
      <c r="A412" s="1079">
        <v>197</v>
      </c>
      <c r="B412" s="1101" t="str">
        <f t="shared" ref="B412:E412" si="200">B206</f>
        <v>JANDAHA</v>
      </c>
      <c r="C412" s="1100" t="str">
        <f t="shared" si="200"/>
        <v>Laxmipur Barbatta</v>
      </c>
      <c r="D412" s="1079" t="str">
        <f t="shared" si="200"/>
        <v xml:space="preserve">Ward No </v>
      </c>
      <c r="E412" s="1079">
        <f t="shared" si="200"/>
        <v>8</v>
      </c>
      <c r="F412" s="1102"/>
      <c r="G412" s="1033">
        <v>0.85</v>
      </c>
      <c r="H412" s="1103" t="s">
        <v>1019</v>
      </c>
      <c r="I412" s="835"/>
    </row>
    <row r="413" spans="1:9" ht="19.5" customHeight="1">
      <c r="A413" s="1079">
        <v>198</v>
      </c>
      <c r="B413" s="1101" t="str">
        <f t="shared" ref="B413:E413" si="201">B207</f>
        <v>JANDAHA</v>
      </c>
      <c r="C413" s="1100" t="str">
        <f t="shared" si="201"/>
        <v>Harprasad</v>
      </c>
      <c r="D413" s="1079" t="str">
        <f t="shared" si="201"/>
        <v xml:space="preserve">Ward No </v>
      </c>
      <c r="E413" s="1079">
        <f t="shared" si="201"/>
        <v>10</v>
      </c>
      <c r="F413" s="1102"/>
      <c r="G413" s="1033">
        <v>1.4</v>
      </c>
      <c r="H413" s="1103" t="s">
        <v>1019</v>
      </c>
      <c r="I413" s="835"/>
    </row>
    <row r="414" spans="1:9" ht="19.5" customHeight="1">
      <c r="A414" s="1079">
        <v>199</v>
      </c>
      <c r="B414" s="1101" t="str">
        <f t="shared" ref="B414:E414" si="202">B208</f>
        <v>JANDAHA</v>
      </c>
      <c r="C414" s="1100" t="str">
        <f t="shared" si="202"/>
        <v>Harprasad</v>
      </c>
      <c r="D414" s="1079" t="str">
        <f t="shared" si="202"/>
        <v xml:space="preserve">Ward No </v>
      </c>
      <c r="E414" s="1079">
        <f t="shared" si="202"/>
        <v>3</v>
      </c>
      <c r="F414" s="1102"/>
      <c r="G414" s="1033">
        <v>1.32</v>
      </c>
      <c r="H414" s="1103" t="s">
        <v>1019</v>
      </c>
      <c r="I414" s="835"/>
    </row>
    <row r="415" spans="1:9" ht="19.5" customHeight="1">
      <c r="A415" s="1077"/>
      <c r="B415" s="1104" t="s">
        <v>722</v>
      </c>
      <c r="C415" s="1104"/>
      <c r="D415" s="1104"/>
      <c r="E415" s="1090"/>
      <c r="F415" s="1079" t="s">
        <v>723</v>
      </c>
      <c r="G415" s="1090">
        <f>SUM(G216:G414)</f>
        <v>287.88599999999997</v>
      </c>
      <c r="H415" s="1082">
        <v>7500</v>
      </c>
      <c r="I415" s="835">
        <f>G415*H415</f>
        <v>2159144.9999999995</v>
      </c>
    </row>
    <row r="416" spans="1:9" ht="20.25" customHeight="1">
      <c r="A416" s="833"/>
      <c r="B416" s="1116" t="s">
        <v>724</v>
      </c>
      <c r="C416" s="1116"/>
      <c r="D416" s="1116"/>
      <c r="E416" s="1116"/>
      <c r="F416" s="1116"/>
      <c r="G416" s="1116"/>
      <c r="H416" s="1116"/>
      <c r="I416" s="1091">
        <f>SUM(I7:I415)</f>
        <v>454137790.87538069</v>
      </c>
    </row>
    <row r="417" spans="1:10" ht="16.5" customHeight="1">
      <c r="A417" s="833"/>
      <c r="B417" s="1117" t="s">
        <v>728</v>
      </c>
      <c r="C417" s="1118"/>
      <c r="D417" s="1118"/>
      <c r="E417" s="1118"/>
      <c r="F417" s="1118"/>
      <c r="G417" s="1118"/>
      <c r="H417" s="1119"/>
      <c r="I417" s="1091">
        <f>I416*0.0536</f>
        <v>24341785.590920407</v>
      </c>
    </row>
    <row r="418" spans="1:10" ht="20.25" customHeight="1">
      <c r="A418" s="833"/>
      <c r="B418" s="1116" t="s">
        <v>851</v>
      </c>
      <c r="C418" s="1116"/>
      <c r="D418" s="1116"/>
      <c r="E418" s="1116"/>
      <c r="F418" s="1116"/>
      <c r="G418" s="1116"/>
      <c r="H418" s="1116"/>
      <c r="I418" s="1091">
        <f>I416+I417</f>
        <v>478479576.46630108</v>
      </c>
    </row>
    <row r="419" spans="1:10" ht="20.25" customHeight="1">
      <c r="A419" s="1092"/>
      <c r="B419" s="1121" t="s">
        <v>725</v>
      </c>
      <c r="C419" s="1121"/>
      <c r="D419" s="1121"/>
      <c r="E419" s="1121"/>
      <c r="F419" s="1121"/>
      <c r="G419" s="1121"/>
      <c r="H419" s="1121"/>
      <c r="I419" s="1091">
        <f>0.5%*I418</f>
        <v>2392397.8823315054</v>
      </c>
    </row>
    <row r="420" spans="1:10" ht="25.5" customHeight="1">
      <c r="A420" s="833"/>
      <c r="B420" s="1116" t="s">
        <v>852</v>
      </c>
      <c r="C420" s="1116"/>
      <c r="D420" s="1116"/>
      <c r="E420" s="1116"/>
      <c r="F420" s="1116"/>
      <c r="G420" s="1116"/>
      <c r="H420" s="1116"/>
      <c r="I420" s="1091">
        <f>I418+I419</f>
        <v>480871974.34863257</v>
      </c>
    </row>
    <row r="421" spans="1:10" ht="20.25" customHeight="1">
      <c r="A421" s="1092"/>
      <c r="B421" s="1122" t="s">
        <v>844</v>
      </c>
      <c r="C421" s="1123"/>
      <c r="D421" s="1123"/>
      <c r="E421" s="1123"/>
      <c r="F421" s="1123"/>
      <c r="G421" s="1123"/>
      <c r="H421" s="1124"/>
      <c r="I421" s="1091"/>
    </row>
    <row r="422" spans="1:10" s="1093" customFormat="1" ht="15.75">
      <c r="A422" s="1075" t="s">
        <v>15</v>
      </c>
      <c r="B422" s="1125" t="s">
        <v>16</v>
      </c>
      <c r="C422" s="1126"/>
      <c r="D422" s="1127"/>
      <c r="E422" s="837" t="s">
        <v>845</v>
      </c>
      <c r="F422" s="1128" t="s">
        <v>7</v>
      </c>
      <c r="G422" s="1129"/>
      <c r="H422" s="838" t="s">
        <v>1</v>
      </c>
      <c r="I422" s="839" t="s">
        <v>2</v>
      </c>
    </row>
    <row r="423" spans="1:10" ht="33.75" customHeight="1">
      <c r="A423" s="1092" t="s">
        <v>1028</v>
      </c>
      <c r="B423" s="1130" t="s">
        <v>846</v>
      </c>
      <c r="C423" s="1131"/>
      <c r="D423" s="1131"/>
      <c r="E423" s="840">
        <f>G214</f>
        <v>199</v>
      </c>
      <c r="F423" s="841">
        <f>E423</f>
        <v>199</v>
      </c>
      <c r="G423" s="842" t="s">
        <v>9</v>
      </c>
      <c r="H423" s="843">
        <v>200</v>
      </c>
      <c r="I423" s="835">
        <f>H423*F423</f>
        <v>39800</v>
      </c>
    </row>
    <row r="424" spans="1:10" ht="31.5" customHeight="1">
      <c r="A424" s="1077" t="s">
        <v>300</v>
      </c>
      <c r="B424" s="1130" t="s">
        <v>847</v>
      </c>
      <c r="C424" s="1131"/>
      <c r="D424" s="1131"/>
      <c r="E424" s="840">
        <f>E423</f>
        <v>199</v>
      </c>
      <c r="F424" s="841">
        <f>E424</f>
        <v>199</v>
      </c>
      <c r="G424" s="842" t="s">
        <v>9</v>
      </c>
      <c r="H424" s="844">
        <f>'[19]En.3HP '!$F$15</f>
        <v>4860</v>
      </c>
      <c r="I424" s="835">
        <f t="shared" ref="I424" si="203">H424*F424</f>
        <v>967140</v>
      </c>
    </row>
    <row r="425" spans="1:10" ht="44.25" customHeight="1">
      <c r="A425" s="1077" t="s">
        <v>1029</v>
      </c>
      <c r="B425" s="1130" t="s">
        <v>848</v>
      </c>
      <c r="C425" s="1131"/>
      <c r="D425" s="1131"/>
      <c r="E425" s="840">
        <f>E423</f>
        <v>199</v>
      </c>
      <c r="F425" s="845">
        <f>400*(81*2/1000000)*(100/30*90)*1</f>
        <v>19.439999999999998</v>
      </c>
      <c r="G425" s="842" t="s">
        <v>849</v>
      </c>
      <c r="H425" s="843">
        <v>150</v>
      </c>
      <c r="I425" s="835">
        <f>H425*F425*E425</f>
        <v>580283.99999999988</v>
      </c>
    </row>
    <row r="426" spans="1:10" ht="20.25" customHeight="1">
      <c r="A426" s="1092"/>
      <c r="B426" s="1116" t="s">
        <v>850</v>
      </c>
      <c r="C426" s="1116"/>
      <c r="D426" s="1116"/>
      <c r="E426" s="1116"/>
      <c r="F426" s="1116"/>
      <c r="G426" s="1116"/>
      <c r="H426" s="1116"/>
      <c r="I426" s="1091">
        <f>SUM(I423:I425)</f>
        <v>1587224</v>
      </c>
    </row>
    <row r="427" spans="1:10" ht="20.25" customHeight="1">
      <c r="A427" s="1092"/>
      <c r="B427" s="1116" t="s">
        <v>726</v>
      </c>
      <c r="C427" s="1116"/>
      <c r="D427" s="1116"/>
      <c r="E427" s="1116"/>
      <c r="F427" s="1116"/>
      <c r="G427" s="1116"/>
      <c r="H427" s="1116"/>
      <c r="I427" s="1091">
        <f>I420+I426</f>
        <v>482459198.34863257</v>
      </c>
    </row>
    <row r="428" spans="1:10" ht="25.5" customHeight="1">
      <c r="A428" s="833"/>
      <c r="B428" s="1120" t="s">
        <v>22</v>
      </c>
      <c r="C428" s="1120"/>
      <c r="D428" s="1120"/>
      <c r="E428" s="1120"/>
      <c r="F428" s="1120"/>
      <c r="G428" s="1120"/>
      <c r="H428" s="1120"/>
      <c r="I428" s="836">
        <f>ROUND(I427,0)</f>
        <v>482459198</v>
      </c>
      <c r="J428" s="1099"/>
    </row>
    <row r="429" spans="1:10" ht="26.25" customHeight="1">
      <c r="J429" s="1095"/>
    </row>
    <row r="430" spans="1:10">
      <c r="I430" s="1096"/>
    </row>
    <row r="434" spans="3:9" ht="15.75">
      <c r="C434" s="1097" t="s">
        <v>729</v>
      </c>
      <c r="D434" s="1098"/>
      <c r="E434" s="1098" t="s">
        <v>730</v>
      </c>
      <c r="H434" s="1115" t="s">
        <v>727</v>
      </c>
      <c r="I434" s="1115"/>
    </row>
    <row r="435" spans="3:9" ht="15.75">
      <c r="H435" s="1115" t="s">
        <v>554</v>
      </c>
      <c r="I435" s="1115"/>
    </row>
  </sheetData>
  <mergeCells count="34">
    <mergeCell ref="B5:E5"/>
    <mergeCell ref="B6:E6"/>
    <mergeCell ref="A1:I1"/>
    <mergeCell ref="A2:I2"/>
    <mergeCell ref="A3:I3"/>
    <mergeCell ref="A4:I4"/>
    <mergeCell ref="A211:A212"/>
    <mergeCell ref="B211:E211"/>
    <mergeCell ref="B215:E215"/>
    <mergeCell ref="B213:E213"/>
    <mergeCell ref="B214:E214"/>
    <mergeCell ref="H434:I434"/>
    <mergeCell ref="H435:I435"/>
    <mergeCell ref="B416:H416"/>
    <mergeCell ref="B417:H417"/>
    <mergeCell ref="B418:H418"/>
    <mergeCell ref="B428:H428"/>
    <mergeCell ref="B419:H419"/>
    <mergeCell ref="B420:H420"/>
    <mergeCell ref="B421:H421"/>
    <mergeCell ref="B422:D422"/>
    <mergeCell ref="F422:G422"/>
    <mergeCell ref="B423:D423"/>
    <mergeCell ref="B424:D424"/>
    <mergeCell ref="B425:D425"/>
    <mergeCell ref="B426:H426"/>
    <mergeCell ref="B427:H427"/>
    <mergeCell ref="B415:D415"/>
    <mergeCell ref="B209:E209"/>
    <mergeCell ref="B7:E7"/>
    <mergeCell ref="B8:E8"/>
    <mergeCell ref="B9:E9"/>
    <mergeCell ref="B210:E210"/>
    <mergeCell ref="B212:E212"/>
  </mergeCells>
  <pageMargins left="0.70866141732283472" right="0.43307086614173229" top="0.23622047244094491" bottom="0.23622047244094491" header="0" footer="0"/>
  <pageSetup scale="65" orientation="portrait" r:id="rId1"/>
</worksheet>
</file>

<file path=xl/worksheets/sheet3.xml><?xml version="1.0" encoding="utf-8"?>
<worksheet xmlns="http://schemas.openxmlformats.org/spreadsheetml/2006/main" xmlns:r="http://schemas.openxmlformats.org/officeDocument/2006/relationships">
  <sheetPr>
    <tabColor rgb="FFFFFF00"/>
    <pageSetUpPr fitToPage="1"/>
  </sheetPr>
  <dimension ref="A1:U39"/>
  <sheetViews>
    <sheetView zoomScaleSheetLayoutView="100" workbookViewId="0">
      <selection activeCell="A7" sqref="A7:J7"/>
    </sheetView>
  </sheetViews>
  <sheetFormatPr defaultColWidth="9.140625" defaultRowHeight="14.25"/>
  <cols>
    <col min="1" max="8" width="4.42578125" style="2" customWidth="1"/>
    <col min="9" max="9" width="5.85546875" style="2" customWidth="1"/>
    <col min="10" max="13" width="4.42578125" style="2" customWidth="1"/>
    <col min="14" max="14" width="15.5703125" style="2" customWidth="1"/>
    <col min="15" max="15" width="8.42578125" style="2" customWidth="1"/>
    <col min="16" max="16" width="7.140625" style="2" customWidth="1"/>
    <col min="17" max="17" width="13.7109375" style="684" customWidth="1"/>
    <col min="18" max="18" width="18.42578125" style="7" bestFit="1" customWidth="1"/>
    <col min="19" max="19" width="10.5703125" style="2" bestFit="1" customWidth="1"/>
    <col min="20" max="20" width="10.42578125" style="2" bestFit="1" customWidth="1"/>
    <col min="21" max="21" width="12.42578125" style="2" customWidth="1"/>
    <col min="22" max="16384" width="9.140625" style="2"/>
  </cols>
  <sheetData>
    <row r="1" spans="1:21" s="4" customFormat="1" ht="17.25" customHeight="1">
      <c r="A1" s="1185" t="s">
        <v>20</v>
      </c>
      <c r="B1" s="1186"/>
      <c r="C1" s="1186"/>
      <c r="D1" s="1186"/>
      <c r="E1" s="1186"/>
      <c r="F1" s="1186"/>
      <c r="G1" s="1186"/>
      <c r="H1" s="1186"/>
      <c r="I1" s="1186"/>
      <c r="J1" s="1186"/>
      <c r="K1" s="1186"/>
      <c r="L1" s="1186"/>
      <c r="M1" s="1186"/>
      <c r="N1" s="1186"/>
      <c r="O1" s="1186"/>
      <c r="P1" s="1186"/>
      <c r="Q1" s="1186"/>
      <c r="R1" s="1187"/>
    </row>
    <row r="2" spans="1:21" s="4" customFormat="1" ht="17.25" customHeight="1">
      <c r="A2" s="1185" t="s">
        <v>23</v>
      </c>
      <c r="B2" s="1186"/>
      <c r="C2" s="1186"/>
      <c r="D2" s="1186"/>
      <c r="E2" s="1186"/>
      <c r="F2" s="1186"/>
      <c r="G2" s="1186"/>
      <c r="H2" s="1186"/>
      <c r="I2" s="1186"/>
      <c r="J2" s="1186"/>
      <c r="K2" s="1186"/>
      <c r="L2" s="1186"/>
      <c r="M2" s="1186"/>
      <c r="N2" s="1186"/>
      <c r="O2" s="1186"/>
      <c r="P2" s="1186"/>
      <c r="Q2" s="1186"/>
      <c r="R2" s="1187"/>
    </row>
    <row r="3" spans="1:21" ht="18.75" customHeight="1">
      <c r="A3" s="1188" t="s">
        <v>73</v>
      </c>
      <c r="B3" s="1189"/>
      <c r="C3" s="1189"/>
      <c r="D3" s="1189"/>
      <c r="E3" s="1189"/>
      <c r="F3" s="1189"/>
      <c r="G3" s="1189"/>
      <c r="H3" s="1189"/>
      <c r="I3" s="1189"/>
      <c r="J3" s="1189"/>
      <c r="K3" s="1189"/>
      <c r="L3" s="1189"/>
      <c r="M3" s="1189"/>
      <c r="N3" s="1189"/>
      <c r="O3" s="1189"/>
      <c r="P3" s="1189"/>
      <c r="Q3" s="1189"/>
      <c r="R3" s="1190"/>
    </row>
    <row r="4" spans="1:21" ht="18.75" customHeight="1">
      <c r="A4" s="1174" t="s">
        <v>490</v>
      </c>
      <c r="B4" s="1175"/>
      <c r="C4" s="1175"/>
      <c r="D4" s="1175"/>
      <c r="E4" s="1175"/>
      <c r="F4" s="1175"/>
      <c r="G4" s="1175"/>
      <c r="H4" s="1175"/>
      <c r="I4" s="1175"/>
      <c r="J4" s="1175"/>
      <c r="K4" s="1175"/>
      <c r="L4" s="1175"/>
      <c r="M4" s="1175"/>
      <c r="N4" s="1175"/>
      <c r="O4" s="1175"/>
      <c r="P4" s="1175"/>
      <c r="Q4" s="1175"/>
      <c r="R4" s="1179"/>
    </row>
    <row r="5" spans="1:21" ht="15" customHeight="1">
      <c r="A5" s="1180" t="s">
        <v>489</v>
      </c>
      <c r="B5" s="1176"/>
      <c r="C5" s="1176"/>
      <c r="D5" s="1176"/>
      <c r="E5" s="1191" t="str">
        <f>Quantity!R15</f>
        <v>PAHETIYA</v>
      </c>
      <c r="F5" s="1191"/>
      <c r="G5" s="1191"/>
      <c r="H5" s="1191"/>
      <c r="I5" s="1191"/>
      <c r="J5" s="1176" t="s">
        <v>599</v>
      </c>
      <c r="K5" s="1176"/>
      <c r="L5" s="1176"/>
      <c r="M5" s="1176"/>
      <c r="N5" s="1176"/>
      <c r="O5" s="1176" t="str">
        <f>Quantity!C6</f>
        <v>02B CHAKBHATANDI</v>
      </c>
      <c r="P5" s="1176"/>
      <c r="Q5" s="1176"/>
      <c r="R5" s="90" t="s">
        <v>509</v>
      </c>
    </row>
    <row r="6" spans="1:21" ht="24" customHeight="1">
      <c r="A6" s="1174" t="s">
        <v>491</v>
      </c>
      <c r="B6" s="1175"/>
      <c r="C6" s="1175"/>
      <c r="D6" s="1175"/>
      <c r="E6" s="1175"/>
      <c r="F6" s="1176" t="str">
        <f>Quantity!R14</f>
        <v>HAJIPUR</v>
      </c>
      <c r="G6" s="1176"/>
      <c r="H6" s="1176"/>
      <c r="I6" s="1176"/>
      <c r="J6" s="1176" t="s">
        <v>555</v>
      </c>
      <c r="K6" s="1176"/>
      <c r="L6" s="1176"/>
      <c r="M6" s="1176"/>
      <c r="N6" s="1176"/>
      <c r="O6" s="427">
        <f>Quantity!O9</f>
        <v>75</v>
      </c>
      <c r="P6" s="1177" t="s">
        <v>604</v>
      </c>
      <c r="Q6" s="1177"/>
      <c r="R6" s="1178"/>
    </row>
    <row r="7" spans="1:21" ht="6" customHeight="1">
      <c r="A7" s="1174"/>
      <c r="B7" s="1175"/>
      <c r="C7" s="1175"/>
      <c r="D7" s="1175"/>
      <c r="E7" s="1175"/>
      <c r="F7" s="1175"/>
      <c r="G7" s="1175"/>
      <c r="H7" s="1175"/>
      <c r="I7" s="1175"/>
      <c r="J7" s="1175"/>
      <c r="K7" s="1175"/>
      <c r="L7" s="1175"/>
      <c r="M7" s="1175"/>
      <c r="N7" s="1175"/>
      <c r="O7" s="1175"/>
      <c r="P7" s="1175"/>
      <c r="Q7" s="1175"/>
      <c r="R7" s="1179"/>
    </row>
    <row r="8" spans="1:21" s="6" customFormat="1" ht="36" customHeight="1">
      <c r="A8" s="50" t="s">
        <v>15</v>
      </c>
      <c r="B8" s="1180" t="s">
        <v>16</v>
      </c>
      <c r="C8" s="1176"/>
      <c r="D8" s="1176"/>
      <c r="E8" s="1176"/>
      <c r="F8" s="1176"/>
      <c r="G8" s="1176"/>
      <c r="H8" s="1176"/>
      <c r="I8" s="1176"/>
      <c r="J8" s="1176"/>
      <c r="K8" s="1176"/>
      <c r="L8" s="1176"/>
      <c r="M8" s="1176"/>
      <c r="N8" s="1181"/>
      <c r="O8" s="89" t="s">
        <v>7</v>
      </c>
      <c r="P8" s="89" t="s">
        <v>0</v>
      </c>
      <c r="Q8" s="678" t="s">
        <v>1</v>
      </c>
      <c r="R8" s="5" t="s">
        <v>21</v>
      </c>
    </row>
    <row r="9" spans="1:21" s="6" customFormat="1" ht="36" customHeight="1">
      <c r="A9" s="50"/>
      <c r="B9" s="1182" t="s">
        <v>672</v>
      </c>
      <c r="C9" s="1183"/>
      <c r="D9" s="1183"/>
      <c r="E9" s="1183"/>
      <c r="F9" s="1183"/>
      <c r="G9" s="1183"/>
      <c r="H9" s="1183"/>
      <c r="I9" s="1183"/>
      <c r="J9" s="1183"/>
      <c r="K9" s="1183"/>
      <c r="L9" s="1183"/>
      <c r="M9" s="1183"/>
      <c r="N9" s="1184"/>
      <c r="O9" s="89"/>
      <c r="P9" s="89"/>
      <c r="Q9" s="678"/>
      <c r="R9" s="5"/>
    </row>
    <row r="10" spans="1:21" s="6" customFormat="1" ht="36" customHeight="1">
      <c r="A10" s="78">
        <v>1</v>
      </c>
      <c r="B10" s="1171" t="s">
        <v>586</v>
      </c>
      <c r="C10" s="1172"/>
      <c r="D10" s="1172"/>
      <c r="E10" s="1172"/>
      <c r="F10" s="1172"/>
      <c r="G10" s="1172"/>
      <c r="H10" s="1172"/>
      <c r="I10" s="1172"/>
      <c r="J10" s="1172"/>
      <c r="K10" s="1172"/>
      <c r="L10" s="1172"/>
      <c r="M10" s="1172"/>
      <c r="N10" s="1173"/>
      <c r="O10" s="79">
        <f>Report!D21</f>
        <v>1</v>
      </c>
      <c r="P10" s="79" t="s">
        <v>4</v>
      </c>
      <c r="Q10" s="569">
        <f>Boring1!G28</f>
        <v>279342</v>
      </c>
      <c r="R10" s="296">
        <f>O10*Q10</f>
        <v>279342</v>
      </c>
    </row>
    <row r="11" spans="1:21" s="3" customFormat="1" ht="145.5" customHeight="1">
      <c r="A11" s="78">
        <v>2</v>
      </c>
      <c r="B11" s="1164" t="s">
        <v>585</v>
      </c>
      <c r="C11" s="1165"/>
      <c r="D11" s="1165"/>
      <c r="E11" s="1165"/>
      <c r="F11" s="1165"/>
      <c r="G11" s="1165"/>
      <c r="H11" s="1165"/>
      <c r="I11" s="1165"/>
      <c r="J11" s="1165"/>
      <c r="K11" s="1165"/>
      <c r="L11" s="1165"/>
      <c r="M11" s="1165"/>
      <c r="N11" s="1166"/>
      <c r="O11" s="107">
        <f>O10</f>
        <v>1</v>
      </c>
      <c r="P11" s="107" t="s">
        <v>4</v>
      </c>
      <c r="Q11" s="679">
        <f>'Chamber TW '!K35</f>
        <v>14535</v>
      </c>
      <c r="R11" s="296">
        <f>O11*Q11</f>
        <v>14535</v>
      </c>
    </row>
    <row r="12" spans="1:21" s="3" customFormat="1" ht="48.75" customHeight="1">
      <c r="A12" s="78">
        <v>3</v>
      </c>
      <c r="B12" s="1164" t="s">
        <v>592</v>
      </c>
      <c r="C12" s="1165"/>
      <c r="D12" s="1165"/>
      <c r="E12" s="1165"/>
      <c r="F12" s="1165"/>
      <c r="G12" s="1165"/>
      <c r="H12" s="1165"/>
      <c r="I12" s="1165"/>
      <c r="J12" s="1165"/>
      <c r="K12" s="1165"/>
      <c r="L12" s="1165"/>
      <c r="M12" s="1165"/>
      <c r="N12" s="1166"/>
      <c r="O12" s="108">
        <v>1</v>
      </c>
      <c r="P12" s="108" t="s">
        <v>0</v>
      </c>
      <c r="Q12" s="680">
        <f>'Bajitpur Saidat 03B'!K70</f>
        <v>976399.60875500017</v>
      </c>
      <c r="R12" s="296">
        <f>O12*Q12</f>
        <v>976399.60875500017</v>
      </c>
      <c r="U12" s="709"/>
    </row>
    <row r="13" spans="1:21" ht="45" customHeight="1">
      <c r="A13" s="78">
        <v>4</v>
      </c>
      <c r="B13" s="1171" t="s">
        <v>593</v>
      </c>
      <c r="C13" s="1172"/>
      <c r="D13" s="1172"/>
      <c r="E13" s="1172"/>
      <c r="F13" s="1172"/>
      <c r="G13" s="1172"/>
      <c r="H13" s="1172"/>
      <c r="I13" s="1172"/>
      <c r="J13" s="1172"/>
      <c r="K13" s="1172"/>
      <c r="L13" s="1172"/>
      <c r="M13" s="1172"/>
      <c r="N13" s="1173"/>
      <c r="O13" s="79">
        <f>Report!F21</f>
        <v>75</v>
      </c>
      <c r="P13" s="79" t="s">
        <v>4</v>
      </c>
      <c r="Q13" s="569">
        <f>HC_Hdpe!I25</f>
        <v>2490</v>
      </c>
      <c r="R13" s="296">
        <f>ROUND(O13*Q13,0)</f>
        <v>186750</v>
      </c>
    </row>
    <row r="14" spans="1:21" ht="28.5" hidden="1" customHeight="1">
      <c r="A14" s="79">
        <v>5</v>
      </c>
      <c r="B14" s="1171" t="s">
        <v>549</v>
      </c>
      <c r="C14" s="1172"/>
      <c r="D14" s="1172"/>
      <c r="E14" s="1172"/>
      <c r="F14" s="1172"/>
      <c r="G14" s="1172"/>
      <c r="H14" s="1172"/>
      <c r="I14" s="1172"/>
      <c r="J14" s="1172"/>
      <c r="K14" s="1172"/>
      <c r="L14" s="1172"/>
      <c r="M14" s="1172"/>
      <c r="N14" s="1173"/>
      <c r="O14" s="79">
        <v>0</v>
      </c>
      <c r="P14" s="79" t="s">
        <v>4</v>
      </c>
      <c r="Q14" s="569">
        <f>'Pit '!H37</f>
        <v>23551</v>
      </c>
      <c r="R14" s="296">
        <f>O14*Q14</f>
        <v>0</v>
      </c>
    </row>
    <row r="15" spans="1:21" s="3" customFormat="1" ht="74.45" customHeight="1">
      <c r="A15" s="78">
        <v>5</v>
      </c>
      <c r="B15" s="1164" t="s">
        <v>595</v>
      </c>
      <c r="C15" s="1165"/>
      <c r="D15" s="1165"/>
      <c r="E15" s="1165"/>
      <c r="F15" s="1165"/>
      <c r="G15" s="1165"/>
      <c r="H15" s="1165"/>
      <c r="I15" s="1165"/>
      <c r="J15" s="1165"/>
      <c r="K15" s="1165"/>
      <c r="L15" s="1165"/>
      <c r="M15" s="1165"/>
      <c r="N15" s="1166"/>
      <c r="O15" s="108">
        <f>O10</f>
        <v>1</v>
      </c>
      <c r="P15" s="108" t="s">
        <v>4</v>
      </c>
      <c r="Q15" s="680">
        <f>STAGING!L103</f>
        <v>697000</v>
      </c>
      <c r="R15" s="296">
        <f>O15*Q15</f>
        <v>697000</v>
      </c>
    </row>
    <row r="16" spans="1:21" s="3" customFormat="1" ht="87" customHeight="1">
      <c r="A16" s="96">
        <v>6</v>
      </c>
      <c r="B16" s="1164" t="s">
        <v>587</v>
      </c>
      <c r="C16" s="1165"/>
      <c r="D16" s="1165"/>
      <c r="E16" s="1165"/>
      <c r="F16" s="1165"/>
      <c r="G16" s="1165"/>
      <c r="H16" s="1165"/>
      <c r="I16" s="1165"/>
      <c r="J16" s="1165"/>
      <c r="K16" s="1165"/>
      <c r="L16" s="1165"/>
      <c r="M16" s="1165"/>
      <c r="N16" s="1166"/>
      <c r="O16" s="107">
        <f>Report!H28/1000</f>
        <v>1.55</v>
      </c>
      <c r="P16" s="107" t="s">
        <v>244</v>
      </c>
      <c r="Q16" s="679">
        <v>7500</v>
      </c>
      <c r="R16" s="296">
        <f>O16*Q16</f>
        <v>11625</v>
      </c>
    </row>
    <row r="17" spans="1:21" s="3" customFormat="1" ht="107.25" customHeight="1">
      <c r="A17" s="319" t="s">
        <v>590</v>
      </c>
      <c r="B17" s="1167" t="s">
        <v>596</v>
      </c>
      <c r="C17" s="1167"/>
      <c r="D17" s="1167"/>
      <c r="E17" s="1167"/>
      <c r="F17" s="1167"/>
      <c r="G17" s="1167"/>
      <c r="H17" s="1167"/>
      <c r="I17" s="1167"/>
      <c r="J17" s="1167"/>
      <c r="K17" s="1167"/>
      <c r="L17" s="1167"/>
      <c r="M17" s="1167"/>
      <c r="N17" s="1167"/>
      <c r="O17" s="273">
        <f>'Quantityof IRP MOTOR'!H8</f>
        <v>1</v>
      </c>
      <c r="P17" s="79" t="s">
        <v>4</v>
      </c>
      <c r="Q17" s="569">
        <f>'moter new'!G20</f>
        <v>105000</v>
      </c>
      <c r="R17" s="296">
        <f>O17*Q17</f>
        <v>105000</v>
      </c>
    </row>
    <row r="18" spans="1:21" s="3" customFormat="1" ht="43.9" customHeight="1">
      <c r="A18" s="78">
        <v>8</v>
      </c>
      <c r="B18" s="1168" t="s">
        <v>597</v>
      </c>
      <c r="C18" s="1168"/>
      <c r="D18" s="1168"/>
      <c r="E18" s="1168"/>
      <c r="F18" s="1168"/>
      <c r="G18" s="1168"/>
      <c r="H18" s="1168"/>
      <c r="I18" s="1168"/>
      <c r="J18" s="1168"/>
      <c r="K18" s="1168"/>
      <c r="L18" s="1168"/>
      <c r="M18" s="1168"/>
      <c r="N18" s="1168"/>
      <c r="O18" s="108">
        <f>O10</f>
        <v>1</v>
      </c>
      <c r="P18" s="108" t="s">
        <v>4</v>
      </c>
      <c r="Q18" s="680">
        <f>'Clorinator '!L8</f>
        <v>23515</v>
      </c>
      <c r="R18" s="296">
        <f>O18*Q18</f>
        <v>23515</v>
      </c>
      <c r="U18" s="3">
        <f>3313148.6*0.633</f>
        <v>2097223.0638000001</v>
      </c>
    </row>
    <row r="19" spans="1:21" ht="113.25" hidden="1" customHeight="1">
      <c r="A19" s="1169">
        <v>10</v>
      </c>
      <c r="B19" s="1170" t="s">
        <v>204</v>
      </c>
      <c r="C19" s="1170"/>
      <c r="D19" s="1170"/>
      <c r="E19" s="1170"/>
      <c r="F19" s="1170"/>
      <c r="G19" s="1170"/>
      <c r="H19" s="1170"/>
      <c r="I19" s="1170"/>
      <c r="J19" s="1170"/>
      <c r="K19" s="1170"/>
      <c r="L19" s="1170"/>
      <c r="M19" s="1170"/>
      <c r="N19" s="1170"/>
      <c r="O19" s="79"/>
      <c r="P19" s="79"/>
      <c r="Q19" s="569"/>
      <c r="R19" s="296"/>
    </row>
    <row r="20" spans="1:21" ht="13.9" hidden="1" customHeight="1">
      <c r="A20" s="1169"/>
      <c r="B20" s="1170" t="s">
        <v>543</v>
      </c>
      <c r="C20" s="1170"/>
      <c r="D20" s="1170"/>
      <c r="E20" s="1170"/>
      <c r="F20" s="1170"/>
      <c r="G20" s="1170"/>
      <c r="H20" s="1170"/>
      <c r="I20" s="1170"/>
      <c r="J20" s="1170"/>
      <c r="K20" s="1170"/>
      <c r="L20" s="1170"/>
      <c r="M20" s="1170"/>
      <c r="N20" s="1170"/>
      <c r="O20" s="273">
        <f>'Quantityof IRP MOTOR'!F8</f>
        <v>0</v>
      </c>
      <c r="P20" s="79" t="s">
        <v>4</v>
      </c>
      <c r="Q20" s="569">
        <f>'IRP (8)'!L7</f>
        <v>489605</v>
      </c>
      <c r="R20" s="296">
        <f>O20*Q20</f>
        <v>0</v>
      </c>
    </row>
    <row r="21" spans="1:21" ht="13.9" hidden="1" customHeight="1">
      <c r="A21" s="1169"/>
      <c r="B21" s="1170" t="s">
        <v>544</v>
      </c>
      <c r="C21" s="1170"/>
      <c r="D21" s="1170"/>
      <c r="E21" s="1170"/>
      <c r="F21" s="1170"/>
      <c r="G21" s="1170"/>
      <c r="H21" s="1170"/>
      <c r="I21" s="1170"/>
      <c r="J21" s="1170"/>
      <c r="K21" s="1170"/>
      <c r="L21" s="1170"/>
      <c r="M21" s="1170"/>
      <c r="N21" s="1170"/>
      <c r="O21" s="273">
        <f>'Quantityof IRP MOTOR'!E8</f>
        <v>0</v>
      </c>
      <c r="P21" s="79" t="s">
        <v>4</v>
      </c>
      <c r="Q21" s="569">
        <f>'IRP 12'!L7</f>
        <v>545245</v>
      </c>
      <c r="R21" s="296">
        <f>O21*Q21</f>
        <v>0</v>
      </c>
    </row>
    <row r="22" spans="1:21" ht="13.9" hidden="1" customHeight="1">
      <c r="A22" s="320"/>
      <c r="B22" s="1151" t="s">
        <v>545</v>
      </c>
      <c r="C22" s="1152"/>
      <c r="D22" s="1152"/>
      <c r="E22" s="1152"/>
      <c r="F22" s="1152"/>
      <c r="G22" s="1152"/>
      <c r="H22" s="1152"/>
      <c r="I22" s="1152"/>
      <c r="J22" s="1152"/>
      <c r="K22" s="1152"/>
      <c r="L22" s="1152"/>
      <c r="M22" s="1152"/>
      <c r="N22" s="1153"/>
      <c r="O22" s="321">
        <f>'Quantityof IRP MOTOR'!D8</f>
        <v>0</v>
      </c>
      <c r="P22" s="79" t="s">
        <v>4</v>
      </c>
      <c r="Q22" s="570">
        <f>'IRP (16)'!L7</f>
        <v>600880</v>
      </c>
      <c r="R22" s="296">
        <f>O22*Q22</f>
        <v>0</v>
      </c>
    </row>
    <row r="23" spans="1:21" s="3" customFormat="1" ht="15" customHeight="1">
      <c r="B23" s="1154" t="s">
        <v>671</v>
      </c>
      <c r="C23" s="1155"/>
      <c r="D23" s="1155"/>
      <c r="E23" s="1155"/>
      <c r="F23" s="1155"/>
      <c r="G23" s="1155"/>
      <c r="H23" s="1155"/>
      <c r="I23" s="1155"/>
      <c r="J23" s="1155"/>
      <c r="K23" s="1155"/>
      <c r="L23" s="1155"/>
      <c r="M23" s="1155"/>
      <c r="N23" s="1155"/>
      <c r="O23" s="1155"/>
      <c r="P23" s="1155"/>
      <c r="Q23" s="1156"/>
      <c r="R23" s="297">
        <f>SUM(R10:R22)</f>
        <v>2294166.6087549999</v>
      </c>
    </row>
    <row r="24" spans="1:21" s="3" customFormat="1" ht="15" customHeight="1">
      <c r="B24" s="1157" t="s">
        <v>695</v>
      </c>
      <c r="C24" s="1157"/>
      <c r="D24" s="1157"/>
      <c r="E24" s="1157"/>
      <c r="F24" s="1157"/>
      <c r="G24" s="1157"/>
      <c r="H24" s="1157"/>
      <c r="I24" s="1157"/>
      <c r="J24" s="1157"/>
      <c r="K24" s="1157"/>
      <c r="L24" s="1157"/>
      <c r="M24" s="1157"/>
      <c r="N24" s="1157"/>
      <c r="O24" s="1157"/>
      <c r="P24" s="1157"/>
      <c r="Q24" s="1157"/>
      <c r="R24" s="571">
        <f>R23*0.0536</f>
        <v>122967.330229268</v>
      </c>
    </row>
    <row r="25" spans="1:21" s="3" customFormat="1" ht="15" customHeight="1">
      <c r="B25" s="1154" t="s">
        <v>697</v>
      </c>
      <c r="C25" s="1155"/>
      <c r="D25" s="1155"/>
      <c r="E25" s="1155"/>
      <c r="F25" s="1155"/>
      <c r="G25" s="1155"/>
      <c r="H25" s="1155"/>
      <c r="I25" s="1155"/>
      <c r="J25" s="1155"/>
      <c r="K25" s="1155"/>
      <c r="L25" s="1155"/>
      <c r="M25" s="1155"/>
      <c r="N25" s="1155"/>
      <c r="O25" s="1155"/>
      <c r="P25" s="1155"/>
      <c r="Q25" s="1156"/>
      <c r="R25" s="297">
        <f>SUM(R23:R24)</f>
        <v>2417133.9389842679</v>
      </c>
    </row>
    <row r="26" spans="1:21" s="3" customFormat="1" ht="22.5" customHeight="1">
      <c r="A26" s="720"/>
      <c r="B26" s="1158" t="s">
        <v>680</v>
      </c>
      <c r="C26" s="1158"/>
      <c r="D26" s="1158"/>
      <c r="E26" s="1158"/>
      <c r="F26" s="1158"/>
      <c r="G26" s="1158"/>
      <c r="H26" s="1158"/>
      <c r="I26" s="1158"/>
      <c r="J26" s="1158"/>
      <c r="K26" s="1158"/>
      <c r="L26" s="1158"/>
      <c r="M26" s="1158"/>
      <c r="N26" s="1158"/>
      <c r="O26" s="1158"/>
      <c r="P26" s="1158"/>
      <c r="Q26" s="1159"/>
      <c r="R26" s="297">
        <f>R25*0.01</f>
        <v>24171.33938984268</v>
      </c>
    </row>
    <row r="27" spans="1:21" s="3" customFormat="1" ht="22.5" customHeight="1">
      <c r="A27" s="1160" t="s">
        <v>696</v>
      </c>
      <c r="B27" s="1158"/>
      <c r="C27" s="1158"/>
      <c r="D27" s="1158"/>
      <c r="E27" s="1158"/>
      <c r="F27" s="1158"/>
      <c r="G27" s="1158"/>
      <c r="H27" s="1158"/>
      <c r="I27" s="1158"/>
      <c r="J27" s="1158"/>
      <c r="K27" s="1158"/>
      <c r="L27" s="1158"/>
      <c r="M27" s="1158"/>
      <c r="N27" s="1158"/>
      <c r="O27" s="1158"/>
      <c r="P27" s="1158"/>
      <c r="Q27" s="1159"/>
      <c r="R27" s="297">
        <f>R25+R26</f>
        <v>2441305.2783741103</v>
      </c>
    </row>
    <row r="28" spans="1:21" s="3" customFormat="1" ht="22.5" customHeight="1">
      <c r="A28" s="1160" t="s">
        <v>698</v>
      </c>
      <c r="B28" s="1158"/>
      <c r="C28" s="1158"/>
      <c r="D28" s="1158"/>
      <c r="E28" s="1158"/>
      <c r="F28" s="1158"/>
      <c r="G28" s="1158"/>
      <c r="H28" s="1158"/>
      <c r="I28" s="1158"/>
      <c r="J28" s="1158"/>
      <c r="K28" s="1158"/>
      <c r="L28" s="1158"/>
      <c r="M28" s="1158"/>
      <c r="N28" s="1158"/>
      <c r="O28" s="1158"/>
      <c r="P28" s="1158"/>
      <c r="Q28" s="1159"/>
      <c r="R28" s="825">
        <f>ROUND((R27),0)</f>
        <v>2441305</v>
      </c>
    </row>
    <row r="29" spans="1:21" ht="54" customHeight="1">
      <c r="N29" s="1161"/>
      <c r="O29" s="1161"/>
      <c r="P29" s="1161"/>
      <c r="Q29" s="1161"/>
    </row>
    <row r="30" spans="1:21" ht="12" customHeight="1">
      <c r="N30" s="18"/>
      <c r="O30" s="18"/>
      <c r="P30" s="18"/>
      <c r="Q30" s="681"/>
    </row>
    <row r="31" spans="1:21">
      <c r="N31" s="1162"/>
      <c r="O31" s="1162"/>
      <c r="P31" s="1162"/>
      <c r="Q31" s="1162"/>
      <c r="R31" s="1162"/>
    </row>
    <row r="32" spans="1:21" ht="14.25" customHeight="1">
      <c r="N32" s="19"/>
      <c r="P32" s="1163" t="str">
        <f>Report!H35</f>
        <v xml:space="preserve"> Executive Engineer,</v>
      </c>
      <c r="Q32" s="1163"/>
      <c r="R32" s="1163"/>
    </row>
    <row r="33" spans="14:18" ht="14.25" customHeight="1">
      <c r="N33" s="19"/>
      <c r="P33" s="1163" t="str">
        <f>Report!H36</f>
        <v>P. H. Division, Hajipur.</v>
      </c>
      <c r="Q33" s="1163"/>
      <c r="R33" s="1163"/>
    </row>
    <row r="35" spans="14:18">
      <c r="N35" s="20"/>
      <c r="O35" s="21"/>
      <c r="P35" s="21"/>
      <c r="Q35" s="682"/>
    </row>
    <row r="36" spans="14:18" ht="15.75" customHeight="1">
      <c r="N36" s="91"/>
      <c r="O36" s="91"/>
      <c r="P36" s="91"/>
      <c r="Q36" s="683"/>
      <c r="R36" s="2"/>
    </row>
    <row r="37" spans="14:18" ht="15.75" customHeight="1">
      <c r="R37" s="2"/>
    </row>
    <row r="38" spans="14:18" ht="15.75" customHeight="1">
      <c r="R38" s="2"/>
    </row>
    <row r="39" spans="14:18" ht="30" customHeight="1">
      <c r="N39" s="1150"/>
      <c r="O39" s="1150"/>
      <c r="P39" s="1150"/>
      <c r="Q39" s="1150"/>
      <c r="R39" s="1150"/>
    </row>
  </sheetData>
  <mergeCells count="40">
    <mergeCell ref="A1:R1"/>
    <mergeCell ref="A2:R2"/>
    <mergeCell ref="A3:R3"/>
    <mergeCell ref="A4:R4"/>
    <mergeCell ref="A5:D5"/>
    <mergeCell ref="E5:I5"/>
    <mergeCell ref="J5:N5"/>
    <mergeCell ref="O5:Q5"/>
    <mergeCell ref="B14:N14"/>
    <mergeCell ref="A6:E6"/>
    <mergeCell ref="F6:I6"/>
    <mergeCell ref="J6:N6"/>
    <mergeCell ref="P6:R6"/>
    <mergeCell ref="A7:R7"/>
    <mergeCell ref="B8:N8"/>
    <mergeCell ref="B9:N9"/>
    <mergeCell ref="B10:N10"/>
    <mergeCell ref="B11:N11"/>
    <mergeCell ref="B12:N12"/>
    <mergeCell ref="B13:N13"/>
    <mergeCell ref="B15:N15"/>
    <mergeCell ref="B16:N16"/>
    <mergeCell ref="B17:N17"/>
    <mergeCell ref="B18:N18"/>
    <mergeCell ref="A19:A21"/>
    <mergeCell ref="B19:N19"/>
    <mergeCell ref="B20:N20"/>
    <mergeCell ref="B21:N21"/>
    <mergeCell ref="N39:R39"/>
    <mergeCell ref="B22:N22"/>
    <mergeCell ref="B23:Q23"/>
    <mergeCell ref="B24:Q24"/>
    <mergeCell ref="B25:Q25"/>
    <mergeCell ref="B26:Q26"/>
    <mergeCell ref="A27:Q27"/>
    <mergeCell ref="A28:Q28"/>
    <mergeCell ref="N29:Q29"/>
    <mergeCell ref="N31:R31"/>
    <mergeCell ref="P32:R32"/>
    <mergeCell ref="P33:R33"/>
  </mergeCells>
  <printOptions horizontalCentered="1"/>
  <pageMargins left="0.6692913385826772" right="0.27559055118110237" top="0.31" bottom="0.31496062992125984" header="0.23622047244094491" footer="0.15748031496062992"/>
  <pageSetup paperSize="9" scale="77" fitToHeight="0" orientation="portrait" r:id="rId1"/>
</worksheet>
</file>

<file path=xl/worksheets/sheet4.xml><?xml version="1.0" encoding="utf-8"?>
<worksheet xmlns="http://schemas.openxmlformats.org/spreadsheetml/2006/main" xmlns:r="http://schemas.openxmlformats.org/officeDocument/2006/relationships">
  <sheetPr>
    <tabColor theme="0"/>
    <pageSetUpPr fitToPage="1"/>
  </sheetPr>
  <dimension ref="A1:K33"/>
  <sheetViews>
    <sheetView view="pageBreakPreview" topLeftCell="A17" zoomScaleSheetLayoutView="100" workbookViewId="0">
      <selection activeCell="A7" sqref="A7:J7"/>
    </sheetView>
  </sheetViews>
  <sheetFormatPr defaultRowHeight="12.75"/>
  <cols>
    <col min="1" max="1" width="10.140625" customWidth="1"/>
    <col min="3" max="3" width="20.42578125" customWidth="1"/>
    <col min="4" max="4" width="3.85546875" customWidth="1"/>
    <col min="5" max="5" width="5.85546875" customWidth="1"/>
    <col min="6" max="6" width="15.7109375" customWidth="1"/>
    <col min="7" max="7" width="28.28515625" customWidth="1"/>
  </cols>
  <sheetData>
    <row r="1" spans="1:7" ht="6" customHeight="1" thickBot="1"/>
    <row r="2" spans="1:7" ht="38.25" customHeight="1">
      <c r="A2" s="1211"/>
      <c r="B2" s="1212"/>
      <c r="C2" s="1212"/>
      <c r="D2" s="1212"/>
      <c r="E2" s="1212"/>
      <c r="F2" s="1212"/>
      <c r="G2" s="1213"/>
    </row>
    <row r="3" spans="1:7" ht="22.5">
      <c r="A3" s="52"/>
      <c r="B3" s="37"/>
      <c r="C3" s="38"/>
      <c r="D3" s="38"/>
      <c r="E3" s="38"/>
      <c r="F3" s="37"/>
      <c r="G3" s="53"/>
    </row>
    <row r="4" spans="1:7" ht="21" customHeight="1">
      <c r="A4" s="1214"/>
      <c r="B4" s="1215"/>
      <c r="C4" s="1215"/>
      <c r="D4" s="1215"/>
      <c r="E4" s="1215"/>
      <c r="F4" s="1215"/>
      <c r="G4" s="1216"/>
    </row>
    <row r="5" spans="1:7" ht="22.5" customHeight="1">
      <c r="A5" s="52"/>
      <c r="B5" s="39"/>
      <c r="C5" s="39"/>
      <c r="D5" s="39"/>
      <c r="E5" s="39"/>
      <c r="F5" s="39"/>
      <c r="G5" s="53"/>
    </row>
    <row r="6" spans="1:7" ht="36" customHeight="1">
      <c r="A6" s="52"/>
      <c r="B6" s="39"/>
      <c r="C6" s="39"/>
      <c r="D6" s="39"/>
      <c r="E6" s="39"/>
      <c r="F6" s="39"/>
      <c r="G6" s="53"/>
    </row>
    <row r="7" spans="1:7" ht="36" customHeight="1">
      <c r="A7" s="52"/>
      <c r="B7" s="39"/>
      <c r="C7" s="39"/>
      <c r="D7" s="39"/>
      <c r="E7" s="39"/>
      <c r="F7" s="39"/>
      <c r="G7" s="53"/>
    </row>
    <row r="8" spans="1:7" ht="36" customHeight="1">
      <c r="A8" s="54"/>
      <c r="B8" s="40"/>
      <c r="C8" s="40"/>
      <c r="D8" s="40"/>
      <c r="E8" s="40"/>
      <c r="F8" s="40"/>
      <c r="G8" s="55"/>
    </row>
    <row r="9" spans="1:7" ht="36" customHeight="1">
      <c r="A9" s="54"/>
      <c r="B9" s="41"/>
      <c r="C9" s="41"/>
      <c r="D9" s="41"/>
      <c r="E9" s="41"/>
      <c r="F9" s="41"/>
      <c r="G9" s="55"/>
    </row>
    <row r="10" spans="1:7" ht="36" customHeight="1">
      <c r="A10" s="54"/>
      <c r="B10" s="42"/>
      <c r="C10" s="42"/>
      <c r="D10" s="42"/>
      <c r="E10" s="42"/>
      <c r="F10" s="42"/>
      <c r="G10" s="55"/>
    </row>
    <row r="11" spans="1:7" ht="36" customHeight="1">
      <c r="A11" s="54"/>
      <c r="B11" s="1217"/>
      <c r="C11" s="1217"/>
      <c r="D11" s="1217"/>
      <c r="E11" s="1217"/>
      <c r="F11" s="1217"/>
      <c r="G11" s="55"/>
    </row>
    <row r="12" spans="1:7" ht="36" customHeight="1">
      <c r="A12" s="54"/>
      <c r="B12" s="43"/>
      <c r="C12" s="43"/>
      <c r="D12" s="43"/>
      <c r="E12" s="43"/>
      <c r="F12" s="43"/>
      <c r="G12" s="55"/>
    </row>
    <row r="13" spans="1:7" ht="36" customHeight="1">
      <c r="A13" s="54"/>
      <c r="B13" s="43"/>
      <c r="C13" s="43"/>
      <c r="D13" s="43"/>
      <c r="E13" s="43"/>
      <c r="F13" s="43"/>
      <c r="G13" s="55"/>
    </row>
    <row r="14" spans="1:7" ht="18.75" customHeight="1">
      <c r="A14" s="1218"/>
      <c r="B14" s="1219"/>
      <c r="C14" s="1219"/>
      <c r="D14" s="1219"/>
      <c r="E14" s="1219"/>
      <c r="F14" s="1219"/>
      <c r="G14" s="1220"/>
    </row>
    <row r="15" spans="1:7" ht="21">
      <c r="A15" s="54"/>
      <c r="B15" s="44"/>
      <c r="C15" s="45"/>
      <c r="D15" s="45"/>
      <c r="E15" s="45"/>
      <c r="F15" s="45"/>
      <c r="G15" s="55"/>
    </row>
    <row r="16" spans="1:7" ht="21">
      <c r="A16" s="54"/>
      <c r="B16" s="44"/>
      <c r="C16" s="45"/>
      <c r="D16" s="45"/>
      <c r="E16" s="45"/>
      <c r="F16" s="45"/>
      <c r="G16" s="55"/>
    </row>
    <row r="17" spans="1:11" ht="20.25">
      <c r="A17" s="301"/>
      <c r="B17" s="302"/>
      <c r="C17" s="302"/>
      <c r="D17" s="302"/>
      <c r="E17" s="302"/>
      <c r="F17" s="302"/>
      <c r="G17" s="303"/>
    </row>
    <row r="18" spans="1:11" ht="15">
      <c r="A18" s="1195" t="s">
        <v>496</v>
      </c>
      <c r="B18" s="1196"/>
      <c r="C18" s="1196"/>
      <c r="D18" s="1196"/>
      <c r="E18" s="1196"/>
      <c r="F18" s="1196"/>
      <c r="G18" s="1225"/>
    </row>
    <row r="19" spans="1:11" ht="15.75">
      <c r="A19" s="1226" t="s">
        <v>489</v>
      </c>
      <c r="B19" s="1227"/>
      <c r="C19" s="315" t="str">
        <f>Abstract!E5</f>
        <v>PAHETIYA</v>
      </c>
      <c r="D19" s="692" t="s">
        <v>599</v>
      </c>
      <c r="E19" s="692"/>
      <c r="F19" s="692"/>
      <c r="G19" s="316" t="str">
        <f>Quantity!C6</f>
        <v>02B CHAKBHATANDI</v>
      </c>
    </row>
    <row r="20" spans="1:11" ht="15.75">
      <c r="A20" s="1195" t="s">
        <v>510</v>
      </c>
      <c r="B20" s="1196"/>
      <c r="C20" s="1196"/>
      <c r="D20" s="1196"/>
      <c r="E20" s="1197" t="str">
        <f>Abstract!F6</f>
        <v>HAJIPUR</v>
      </c>
      <c r="F20" s="1197"/>
      <c r="G20" s="304" t="s">
        <v>558</v>
      </c>
    </row>
    <row r="21" spans="1:11" ht="15.75">
      <c r="A21" s="305" t="s">
        <v>497</v>
      </c>
      <c r="B21" s="317">
        <f>Abstract!O6</f>
        <v>75</v>
      </c>
      <c r="C21" s="693" t="s">
        <v>602</v>
      </c>
      <c r="D21" s="693"/>
      <c r="E21" s="693"/>
      <c r="F21" s="693"/>
      <c r="G21" s="694"/>
    </row>
    <row r="22" spans="1:11" ht="15">
      <c r="A22" s="1195"/>
      <c r="B22" s="1196"/>
      <c r="C22" s="46"/>
      <c r="D22" s="46"/>
      <c r="E22" s="46"/>
      <c r="F22" s="46"/>
      <c r="G22" s="55"/>
    </row>
    <row r="23" spans="1:11" ht="28.15" customHeight="1">
      <c r="A23" s="292"/>
      <c r="B23" s="293"/>
      <c r="C23" s="293"/>
      <c r="D23" s="293"/>
      <c r="E23" s="293"/>
      <c r="F23" s="298"/>
      <c r="G23" s="294"/>
    </row>
    <row r="24" spans="1:11" ht="18.75">
      <c r="A24" s="299"/>
      <c r="B24" s="307"/>
      <c r="C24" s="308" t="str">
        <f>Report!B20</f>
        <v>Block</v>
      </c>
      <c r="D24" s="308" t="s">
        <v>476</v>
      </c>
      <c r="E24" s="1198" t="str">
        <f>Quantity!R14</f>
        <v>HAJIPUR</v>
      </c>
      <c r="F24" s="1199"/>
      <c r="G24" s="300"/>
    </row>
    <row r="25" spans="1:11" ht="37.5" customHeight="1">
      <c r="A25" s="54"/>
      <c r="B25" s="309"/>
      <c r="C25" s="308" t="str">
        <f>Report!C20</f>
        <v>Panchayat</v>
      </c>
      <c r="D25" s="308" t="s">
        <v>476</v>
      </c>
      <c r="E25" s="1198" t="str">
        <f>Quantity!R15</f>
        <v>PAHETIYA</v>
      </c>
      <c r="F25" s="1199"/>
      <c r="G25" s="55"/>
    </row>
    <row r="26" spans="1:11" ht="35.25" customHeight="1">
      <c r="A26" s="54"/>
      <c r="B26" s="1209" t="s">
        <v>495</v>
      </c>
      <c r="C26" s="1210"/>
      <c r="D26" s="312" t="s">
        <v>476</v>
      </c>
      <c r="E26" s="1207" t="str">
        <f>Quantity!R16</f>
        <v>CHAKBHATANDI</v>
      </c>
      <c r="F26" s="1208"/>
      <c r="G26" s="55"/>
    </row>
    <row r="27" spans="1:11" ht="22.5" customHeight="1">
      <c r="A27" s="306"/>
      <c r="B27" s="1221" t="s">
        <v>603</v>
      </c>
      <c r="C27" s="1222"/>
      <c r="D27" s="312" t="s">
        <v>476</v>
      </c>
      <c r="E27" s="1223">
        <v>1</v>
      </c>
      <c r="F27" s="1224"/>
      <c r="G27" s="55"/>
      <c r="K27" t="str">
        <f>CONCATENATE(E24," ",E25," ",G19)</f>
        <v>HAJIPUR PAHETIYA 02B CHAKBHATANDI</v>
      </c>
    </row>
    <row r="28" spans="1:11" ht="18.75">
      <c r="A28" s="310"/>
      <c r="B28" s="1200" t="s">
        <v>600</v>
      </c>
      <c r="C28" s="1201"/>
      <c r="D28" s="685" t="s">
        <v>601</v>
      </c>
      <c r="E28" s="1205">
        <f>Abstract!R27/100000</f>
        <v>24.413052783741104</v>
      </c>
      <c r="F28" s="1206"/>
      <c r="G28" s="80" t="s">
        <v>224</v>
      </c>
    </row>
    <row r="29" spans="1:11" ht="16.5">
      <c r="A29" s="56"/>
      <c r="B29" s="46"/>
      <c r="C29" s="47"/>
      <c r="D29" s="48"/>
      <c r="E29" s="49"/>
      <c r="F29" s="49"/>
      <c r="G29" s="55"/>
    </row>
    <row r="30" spans="1:11" ht="25.5">
      <c r="A30" s="1202" t="s">
        <v>704</v>
      </c>
      <c r="B30" s="1203"/>
      <c r="C30" s="1203"/>
      <c r="D30" s="1203"/>
      <c r="E30" s="1203"/>
      <c r="F30" s="1203"/>
      <c r="G30" s="1204"/>
    </row>
    <row r="31" spans="1:11" ht="25.5" customHeight="1">
      <c r="A31" s="1193" t="s">
        <v>608</v>
      </c>
      <c r="B31" s="1193"/>
      <c r="C31" s="1193"/>
      <c r="D31" s="1193"/>
      <c r="E31" s="1193"/>
      <c r="F31" s="1193"/>
      <c r="G31" s="1193"/>
    </row>
    <row r="32" spans="1:11" ht="20.25">
      <c r="A32" s="1192" t="s">
        <v>609</v>
      </c>
      <c r="B32" s="1193"/>
      <c r="C32" s="1193"/>
      <c r="D32" s="1193"/>
      <c r="E32" s="1193"/>
      <c r="F32" s="1193"/>
      <c r="G32" s="1194"/>
    </row>
    <row r="33" spans="1:7" ht="13.5" thickBot="1">
      <c r="A33" s="57"/>
      <c r="B33" s="58"/>
      <c r="C33" s="58"/>
      <c r="D33" s="58"/>
      <c r="E33" s="58"/>
      <c r="F33" s="58"/>
      <c r="G33" s="59"/>
    </row>
  </sheetData>
  <mergeCells count="20">
    <mergeCell ref="A2:G2"/>
    <mergeCell ref="A4:G4"/>
    <mergeCell ref="B11:F11"/>
    <mergeCell ref="A14:G14"/>
    <mergeCell ref="B27:C27"/>
    <mergeCell ref="E27:F27"/>
    <mergeCell ref="A18:G18"/>
    <mergeCell ref="A19:B19"/>
    <mergeCell ref="A32:G32"/>
    <mergeCell ref="A20:D20"/>
    <mergeCell ref="E20:F20"/>
    <mergeCell ref="E24:F24"/>
    <mergeCell ref="A22:B22"/>
    <mergeCell ref="A31:G31"/>
    <mergeCell ref="B28:C28"/>
    <mergeCell ref="A30:G30"/>
    <mergeCell ref="E28:F28"/>
    <mergeCell ref="E26:F26"/>
    <mergeCell ref="E25:F25"/>
    <mergeCell ref="B26:C26"/>
  </mergeCells>
  <pageMargins left="0.57999999999999996" right="0.38" top="0.16" bottom="0.16" header="0.16" footer="0.16"/>
  <pageSetup paperSize="9" fitToHeight="0" orientation="portrait" r:id="rId1"/>
  <drawing r:id="rId2"/>
</worksheet>
</file>

<file path=xl/worksheets/sheet5.xml><?xml version="1.0" encoding="utf-8"?>
<worksheet xmlns="http://schemas.openxmlformats.org/spreadsheetml/2006/main" xmlns:r="http://schemas.openxmlformats.org/officeDocument/2006/relationships">
  <sheetPr>
    <tabColor theme="0"/>
  </sheetPr>
  <dimension ref="A1:N36"/>
  <sheetViews>
    <sheetView topLeftCell="A7" workbookViewId="0">
      <selection activeCell="A7" sqref="A7:J7"/>
    </sheetView>
  </sheetViews>
  <sheetFormatPr defaultRowHeight="58.5" customHeight="1"/>
  <cols>
    <col min="1" max="1" width="11.5703125" style="27" customWidth="1"/>
    <col min="2" max="2" width="13.85546875" style="27" customWidth="1"/>
    <col min="3" max="3" width="11.140625" style="27" customWidth="1"/>
    <col min="4" max="4" width="9.28515625" style="27" customWidth="1"/>
    <col min="5" max="5" width="10.42578125" style="27" customWidth="1"/>
    <col min="6" max="6" width="12.7109375" style="27" customWidth="1"/>
    <col min="7" max="7" width="10.28515625" style="27" customWidth="1"/>
    <col min="8" max="8" width="11.140625" style="27" customWidth="1"/>
    <col min="9" max="9" width="14.140625" style="27" customWidth="1"/>
    <col min="10" max="10" width="14.7109375" style="27" customWidth="1"/>
    <col min="12" max="12" width="37.42578125" customWidth="1"/>
  </cols>
  <sheetData>
    <row r="1" spans="1:10" ht="56.45" customHeight="1">
      <c r="A1" s="1242" t="s">
        <v>552</v>
      </c>
      <c r="B1" s="1242"/>
      <c r="C1" s="1242"/>
      <c r="D1" s="1242"/>
      <c r="E1" s="1242"/>
      <c r="F1" s="1242"/>
      <c r="G1" s="1242"/>
      <c r="H1" s="1242"/>
      <c r="I1" s="1242"/>
      <c r="J1" s="1242"/>
    </row>
    <row r="2" spans="1:10" ht="20.100000000000001" customHeight="1">
      <c r="A2" s="1239" t="s">
        <v>485</v>
      </c>
      <c r="B2" s="1239"/>
      <c r="C2" s="1239"/>
      <c r="D2" s="1239"/>
      <c r="E2" s="1239"/>
      <c r="F2" s="1239"/>
      <c r="G2" s="1239"/>
      <c r="H2" s="1239"/>
      <c r="I2" s="1239"/>
      <c r="J2" s="1239"/>
    </row>
    <row r="3" spans="1:10" ht="20.100000000000001" customHeight="1">
      <c r="A3" s="1245" t="s">
        <v>707</v>
      </c>
      <c r="B3" s="1245"/>
      <c r="C3" s="1245"/>
      <c r="D3" s="1240" t="str">
        <f>Quantity!R15</f>
        <v>PAHETIYA</v>
      </c>
      <c r="E3" s="1240"/>
      <c r="F3" s="1238" t="s">
        <v>599</v>
      </c>
      <c r="G3" s="1238"/>
      <c r="H3" s="1238"/>
      <c r="I3" s="1236" t="str">
        <f>Quantity!C6</f>
        <v>02B CHAKBHATANDI</v>
      </c>
      <c r="J3" s="1236"/>
    </row>
    <row r="4" spans="1:10" ht="21" customHeight="1">
      <c r="A4" s="1239" t="s">
        <v>588</v>
      </c>
      <c r="B4" s="1239"/>
      <c r="C4" s="1239"/>
      <c r="D4" s="1239"/>
      <c r="E4" s="1236" t="str">
        <f>Quantity!R14</f>
        <v>HAJIPUR</v>
      </c>
      <c r="F4" s="1236"/>
      <c r="G4" s="1239" t="s">
        <v>553</v>
      </c>
      <c r="H4" s="1239"/>
      <c r="I4" s="1239"/>
      <c r="J4" s="318">
        <f>Quantity!O9</f>
        <v>75</v>
      </c>
    </row>
    <row r="5" spans="1:10" ht="22.5" customHeight="1">
      <c r="A5" s="1239" t="s">
        <v>559</v>
      </c>
      <c r="B5" s="1239"/>
      <c r="C5" s="1239"/>
      <c r="D5" s="1239"/>
      <c r="E5" s="1239"/>
      <c r="F5" s="1239"/>
      <c r="G5" s="1239"/>
      <c r="H5" s="1239"/>
      <c r="I5" s="1239"/>
      <c r="J5" s="1239"/>
    </row>
    <row r="6" spans="1:10" ht="36" customHeight="1">
      <c r="A6" s="1238"/>
      <c r="B6" s="1238"/>
      <c r="C6" s="1238"/>
      <c r="D6" s="1238"/>
      <c r="E6" s="1238"/>
      <c r="F6" s="1238"/>
      <c r="G6" s="1238"/>
      <c r="H6" s="1238"/>
      <c r="I6" s="1238"/>
      <c r="J6" s="1238"/>
    </row>
    <row r="7" spans="1:10" ht="36" customHeight="1">
      <c r="A7" s="1243" t="s">
        <v>194</v>
      </c>
      <c r="B7" s="1244"/>
      <c r="C7" s="1244"/>
      <c r="D7" s="1244"/>
      <c r="E7" s="1244"/>
      <c r="F7" s="1244"/>
      <c r="G7" s="1244"/>
      <c r="H7" s="1244"/>
      <c r="I7" s="1244"/>
      <c r="J7" s="1244"/>
    </row>
    <row r="8" spans="1:10" ht="36" customHeight="1">
      <c r="A8" s="1239" t="s">
        <v>610</v>
      </c>
      <c r="B8" s="1239"/>
      <c r="C8" s="1239"/>
      <c r="D8" s="1239"/>
      <c r="E8" s="1239"/>
      <c r="F8" s="1239"/>
      <c r="G8" s="1239"/>
      <c r="H8" s="1239"/>
      <c r="I8" s="1239"/>
      <c r="J8" s="1239"/>
    </row>
    <row r="9" spans="1:10" ht="36" customHeight="1">
      <c r="A9" s="1239" t="s">
        <v>486</v>
      </c>
      <c r="B9" s="1239"/>
      <c r="C9" s="1239"/>
      <c r="D9" s="1239"/>
      <c r="E9" s="1239"/>
      <c r="F9" s="1240" t="str">
        <f>D3</f>
        <v>PAHETIYA</v>
      </c>
      <c r="G9" s="1240"/>
      <c r="H9" s="1238" t="s">
        <v>508</v>
      </c>
      <c r="I9" s="1238"/>
      <c r="J9" s="1238"/>
    </row>
    <row r="10" spans="1:10" ht="36" customHeight="1">
      <c r="A10" s="1235" t="s">
        <v>487</v>
      </c>
      <c r="B10" s="1235"/>
      <c r="C10" s="1235"/>
      <c r="D10" s="1235"/>
      <c r="E10" s="1235"/>
      <c r="F10" s="1236" t="str">
        <f>E4</f>
        <v>HAJIPUR</v>
      </c>
      <c r="G10" s="1236"/>
      <c r="H10" s="1237" t="s">
        <v>488</v>
      </c>
      <c r="I10" s="1237"/>
      <c r="J10" s="1237"/>
    </row>
    <row r="11" spans="1:10" ht="36" customHeight="1">
      <c r="A11" s="1239" t="s">
        <v>611</v>
      </c>
      <c r="B11" s="1239"/>
      <c r="C11" s="1239"/>
      <c r="D11" s="1239"/>
      <c r="E11" s="1239"/>
      <c r="F11" s="1239"/>
      <c r="G11" s="1239"/>
      <c r="H11" s="1239"/>
      <c r="I11" s="1239"/>
      <c r="J11" s="1239"/>
    </row>
    <row r="12" spans="1:10" ht="36" customHeight="1">
      <c r="A12" s="1239" t="s">
        <v>705</v>
      </c>
      <c r="B12" s="1239"/>
      <c r="C12" s="1239"/>
      <c r="D12" s="1239"/>
      <c r="E12" s="1239"/>
      <c r="F12" s="1239"/>
      <c r="G12" s="1239"/>
      <c r="H12" s="1239"/>
      <c r="I12" s="1239"/>
      <c r="J12" s="1239"/>
    </row>
    <row r="13" spans="1:10" ht="36" customHeight="1">
      <c r="A13" s="1239" t="s">
        <v>706</v>
      </c>
      <c r="B13" s="1239"/>
      <c r="C13" s="1239"/>
      <c r="D13" s="1239"/>
      <c r="E13" s="1239"/>
      <c r="F13" s="1239"/>
      <c r="G13" s="1239"/>
      <c r="H13" s="1239"/>
      <c r="I13" s="1239"/>
      <c r="J13" s="1239"/>
    </row>
    <row r="14" spans="1:10" ht="20.100000000000001" customHeight="1">
      <c r="A14" s="1238"/>
      <c r="B14" s="1238"/>
      <c r="C14" s="1238"/>
      <c r="D14" s="1238"/>
      <c r="E14" s="1238"/>
      <c r="F14" s="1238"/>
      <c r="G14" s="1238"/>
      <c r="H14" s="1238"/>
      <c r="I14" s="1238"/>
      <c r="J14" s="1238"/>
    </row>
    <row r="15" spans="1:10" ht="20.100000000000001" customHeight="1">
      <c r="A15" s="1239" t="s">
        <v>612</v>
      </c>
      <c r="B15" s="1239"/>
      <c r="C15" s="1239"/>
      <c r="D15" s="1239"/>
      <c r="E15" s="1239"/>
      <c r="F15" s="1239"/>
      <c r="G15" s="1239"/>
      <c r="H15" s="1239"/>
      <c r="I15" s="1239"/>
      <c r="J15" s="1239"/>
    </row>
    <row r="16" spans="1:10" ht="20.100000000000001" customHeight="1">
      <c r="A16" s="1239" t="s">
        <v>613</v>
      </c>
      <c r="B16" s="1239"/>
      <c r="C16" s="1239"/>
      <c r="D16" s="1239"/>
      <c r="E16" s="1239"/>
      <c r="F16" s="1239"/>
      <c r="G16" s="1239"/>
      <c r="H16" s="1239"/>
      <c r="I16" s="1239"/>
      <c r="J16" s="1239"/>
    </row>
    <row r="17" spans="1:14" ht="20.100000000000001" customHeight="1">
      <c r="A17" s="1239" t="s">
        <v>614</v>
      </c>
      <c r="B17" s="1239"/>
      <c r="C17" s="1239"/>
      <c r="D17" s="1239"/>
      <c r="E17" s="1239"/>
      <c r="F17" s="1239"/>
      <c r="G17" s="1239"/>
      <c r="H17" s="1239"/>
      <c r="I17" s="1239"/>
      <c r="J17" s="1239"/>
    </row>
    <row r="18" spans="1:14" ht="20.100000000000001" customHeight="1">
      <c r="A18" s="1239" t="s">
        <v>615</v>
      </c>
      <c r="B18" s="1239"/>
      <c r="C18" s="1239"/>
      <c r="D18" s="1239"/>
      <c r="E18" s="1239"/>
      <c r="F18" s="1239"/>
      <c r="G18" s="1239"/>
      <c r="H18" s="1239"/>
      <c r="I18" s="1239"/>
      <c r="J18" s="1239"/>
    </row>
    <row r="19" spans="1:14" s="702" customFormat="1" ht="20.100000000000001" customHeight="1">
      <c r="A19" s="1235" t="s">
        <v>616</v>
      </c>
      <c r="B19" s="1235"/>
      <c r="C19" s="1235"/>
      <c r="D19" s="1235"/>
      <c r="E19" s="1235"/>
      <c r="F19" s="1235"/>
      <c r="G19" s="1235"/>
      <c r="H19" s="1235"/>
      <c r="I19" s="1235"/>
      <c r="J19" s="1235"/>
    </row>
    <row r="20" spans="1:14" ht="41.25" customHeight="1">
      <c r="A20" s="81" t="s">
        <v>72</v>
      </c>
      <c r="B20" s="701" t="s">
        <v>195</v>
      </c>
      <c r="C20" s="81" t="s">
        <v>196</v>
      </c>
      <c r="D20" s="81" t="s">
        <v>197</v>
      </c>
      <c r="E20" s="81" t="s">
        <v>198</v>
      </c>
      <c r="F20" s="81" t="s">
        <v>199</v>
      </c>
      <c r="G20" s="1232" t="s">
        <v>200</v>
      </c>
      <c r="H20" s="1233"/>
      <c r="I20" s="1234"/>
      <c r="J20" s="81" t="s">
        <v>207</v>
      </c>
      <c r="N20" s="29"/>
    </row>
    <row r="21" spans="1:14" ht="31.5" customHeight="1">
      <c r="A21" s="32">
        <v>1</v>
      </c>
      <c r="B21" s="83" t="str">
        <f>Cover!E24</f>
        <v>HAJIPUR</v>
      </c>
      <c r="C21" s="83" t="str">
        <f>Cover!E25</f>
        <v>PAHETIYA</v>
      </c>
      <c r="D21" s="32">
        <f>Cover!E27</f>
        <v>1</v>
      </c>
      <c r="E21" s="32">
        <f>D21</f>
        <v>1</v>
      </c>
      <c r="F21" s="33">
        <f>Quantity!O9</f>
        <v>75</v>
      </c>
      <c r="G21" s="81" t="s">
        <v>201</v>
      </c>
      <c r="H21" s="81" t="s">
        <v>202</v>
      </c>
      <c r="I21" s="92" t="s">
        <v>1</v>
      </c>
      <c r="J21" s="81"/>
    </row>
    <row r="22" spans="1:14" ht="17.25" customHeight="1">
      <c r="A22" s="32"/>
      <c r="B22" s="32"/>
      <c r="C22" s="32"/>
      <c r="D22" s="32"/>
      <c r="E22" s="32"/>
      <c r="F22" s="33"/>
      <c r="G22" s="88">
        <v>110</v>
      </c>
      <c r="H22" s="122">
        <f>'Bajitpur Saidat 03B'!C7</f>
        <v>0</v>
      </c>
      <c r="I22" s="383">
        <v>646.25</v>
      </c>
      <c r="J22" s="33"/>
    </row>
    <row r="23" spans="1:14" ht="17.25" customHeight="1">
      <c r="A23" s="32"/>
      <c r="B23" s="32"/>
      <c r="C23" s="32"/>
      <c r="D23" s="32"/>
      <c r="E23" s="32"/>
      <c r="F23" s="33"/>
      <c r="G23" s="88">
        <v>90</v>
      </c>
      <c r="H23" s="122">
        <f>'Bajitpur Saidat 03B'!C8</f>
        <v>150</v>
      </c>
      <c r="I23" s="383">
        <v>437.96</v>
      </c>
      <c r="J23" s="1228">
        <f>Abstract!R27/100000</f>
        <v>24.413052783741104</v>
      </c>
    </row>
    <row r="24" spans="1:14" ht="16.5" customHeight="1">
      <c r="A24" s="32"/>
      <c r="B24" s="32"/>
      <c r="C24" s="32"/>
      <c r="D24" s="32"/>
      <c r="E24" s="32"/>
      <c r="F24" s="33"/>
      <c r="G24" s="88">
        <v>75</v>
      </c>
      <c r="H24" s="122">
        <f>'Bajitpur Saidat 03B'!C9</f>
        <v>300</v>
      </c>
      <c r="I24" s="383">
        <v>306.31</v>
      </c>
      <c r="J24" s="1229"/>
    </row>
    <row r="25" spans="1:14" ht="16.5" customHeight="1">
      <c r="A25" s="32"/>
      <c r="B25" s="32"/>
      <c r="C25" s="32"/>
      <c r="D25" s="32"/>
      <c r="E25" s="32"/>
      <c r="F25" s="33"/>
      <c r="G25" s="88">
        <v>63</v>
      </c>
      <c r="H25" s="122">
        <f>'Bajitpur Saidat 03B'!C10</f>
        <v>400</v>
      </c>
      <c r="I25" s="383">
        <v>218.62</v>
      </c>
      <c r="J25" s="1229"/>
    </row>
    <row r="26" spans="1:14" ht="16.5" customHeight="1">
      <c r="A26" s="32"/>
      <c r="B26" s="32"/>
      <c r="C26" s="32"/>
      <c r="D26" s="32"/>
      <c r="E26" s="32"/>
      <c r="F26" s="33"/>
      <c r="G26" s="88">
        <v>50</v>
      </c>
      <c r="H26" s="122">
        <f>'Bajitpur Saidat 03B'!C11</f>
        <v>350</v>
      </c>
      <c r="I26" s="383">
        <v>116.25</v>
      </c>
      <c r="J26" s="1229"/>
    </row>
    <row r="27" spans="1:14" ht="16.5" customHeight="1">
      <c r="A27" s="22"/>
      <c r="B27" s="22"/>
      <c r="C27" s="22"/>
      <c r="D27" s="22"/>
      <c r="E27" s="30"/>
      <c r="F27" s="31"/>
      <c r="G27" s="88">
        <v>40</v>
      </c>
      <c r="H27" s="122">
        <f>'Bajitpur Saidat 03B'!C12</f>
        <v>350</v>
      </c>
      <c r="I27" s="383">
        <v>76.53</v>
      </c>
      <c r="J27" s="1230"/>
    </row>
    <row r="28" spans="1:14" ht="16.5" customHeight="1">
      <c r="A28" s="23"/>
      <c r="B28" s="23"/>
      <c r="C28" s="23"/>
      <c r="D28" s="23"/>
      <c r="E28" s="24"/>
      <c r="F28" s="93"/>
      <c r="G28" s="26" t="s">
        <v>14</v>
      </c>
      <c r="H28" s="26">
        <f>SUM(H22:H27)</f>
        <v>1550</v>
      </c>
      <c r="I28" s="94"/>
      <c r="J28" s="95"/>
    </row>
    <row r="29" spans="1:14" ht="21" customHeight="1">
      <c r="A29" s="23"/>
      <c r="B29" s="23"/>
      <c r="C29" s="23"/>
      <c r="D29" s="23"/>
      <c r="E29" s="23"/>
      <c r="F29" s="24"/>
      <c r="G29" s="25"/>
      <c r="H29" s="23"/>
      <c r="I29" s="25"/>
      <c r="J29" s="26"/>
    </row>
    <row r="30" spans="1:14" s="29" customFormat="1" ht="39" customHeight="1">
      <c r="A30" s="1241" t="s">
        <v>619</v>
      </c>
      <c r="B30" s="1241"/>
      <c r="C30" s="1241"/>
      <c r="D30" s="1241"/>
      <c r="E30" s="1241"/>
      <c r="F30" s="1241"/>
      <c r="G30" s="1241"/>
      <c r="H30" s="1241"/>
      <c r="I30" s="1241"/>
      <c r="J30" s="1241"/>
      <c r="L30" s="205"/>
    </row>
    <row r="31" spans="1:14" s="29" customFormat="1" ht="39" customHeight="1">
      <c r="A31" s="1241" t="s">
        <v>227</v>
      </c>
      <c r="B31" s="1241"/>
      <c r="C31" s="1241"/>
      <c r="D31" s="1241"/>
      <c r="E31" s="1241"/>
      <c r="F31" s="1241"/>
      <c r="G31" s="1241"/>
      <c r="H31" s="1241"/>
      <c r="I31" s="1241"/>
      <c r="J31" s="1241"/>
    </row>
    <row r="32" spans="1:14" s="51" customFormat="1" ht="23.25" customHeight="1">
      <c r="A32" s="86" t="s">
        <v>206</v>
      </c>
      <c r="B32" s="1231" t="s">
        <v>617</v>
      </c>
      <c r="C32" s="1231"/>
      <c r="D32" s="1231"/>
      <c r="E32" s="1231"/>
      <c r="F32" s="85">
        <f>J23</f>
        <v>24.413052783741104</v>
      </c>
      <c r="G32" s="84" t="s">
        <v>224</v>
      </c>
      <c r="H32" s="84"/>
      <c r="I32" s="84"/>
      <c r="J32" s="84"/>
    </row>
    <row r="33" spans="1:10" ht="18" customHeight="1">
      <c r="A33" s="82"/>
      <c r="B33" s="1238"/>
      <c r="C33" s="1238"/>
      <c r="D33" s="1238"/>
      <c r="E33" s="1238"/>
      <c r="F33" s="1238"/>
      <c r="G33" s="1238"/>
      <c r="H33" s="35"/>
      <c r="I33" s="35"/>
      <c r="J33" s="35"/>
    </row>
    <row r="34" spans="1:10" ht="51.75" customHeight="1">
      <c r="A34" s="82"/>
      <c r="B34" s="82"/>
      <c r="C34" s="34"/>
      <c r="D34" s="34"/>
      <c r="E34" s="34"/>
      <c r="F34" s="34"/>
      <c r="G34" s="34"/>
      <c r="H34" s="34"/>
      <c r="I34" s="34"/>
      <c r="J34" s="34"/>
    </row>
    <row r="35" spans="1:10" ht="18" customHeight="1">
      <c r="A35" s="82"/>
      <c r="B35" s="82"/>
      <c r="C35" s="82"/>
      <c r="D35" s="82"/>
      <c r="E35" s="82"/>
      <c r="F35" s="82"/>
      <c r="G35" s="82"/>
      <c r="H35" s="1240" t="s">
        <v>203</v>
      </c>
      <c r="I35" s="1240"/>
      <c r="J35" s="1240"/>
    </row>
    <row r="36" spans="1:10" ht="18" customHeight="1">
      <c r="A36" s="82"/>
      <c r="B36" s="82"/>
      <c r="C36" s="82"/>
      <c r="D36" s="82"/>
      <c r="E36" s="82"/>
      <c r="F36" s="82"/>
      <c r="G36" s="82"/>
      <c r="H36" s="1240" t="s">
        <v>554</v>
      </c>
      <c r="I36" s="1240"/>
      <c r="J36" s="1240"/>
    </row>
  </sheetData>
  <mergeCells count="36">
    <mergeCell ref="A8:J8"/>
    <mergeCell ref="A9:E9"/>
    <mergeCell ref="F9:G9"/>
    <mergeCell ref="H9:J9"/>
    <mergeCell ref="A19:J19"/>
    <mergeCell ref="A17:J17"/>
    <mergeCell ref="A18:J18"/>
    <mergeCell ref="A15:J15"/>
    <mergeCell ref="A16:J16"/>
    <mergeCell ref="A12:J12"/>
    <mergeCell ref="A1:J1"/>
    <mergeCell ref="A7:J7"/>
    <mergeCell ref="A2:J2"/>
    <mergeCell ref="A3:C3"/>
    <mergeCell ref="D3:E3"/>
    <mergeCell ref="F3:H3"/>
    <mergeCell ref="I3:J3"/>
    <mergeCell ref="A6:J6"/>
    <mergeCell ref="A4:D4"/>
    <mergeCell ref="E4:F4"/>
    <mergeCell ref="G4:I4"/>
    <mergeCell ref="A5:J5"/>
    <mergeCell ref="H36:J36"/>
    <mergeCell ref="A30:J30"/>
    <mergeCell ref="H35:J35"/>
    <mergeCell ref="A31:J31"/>
    <mergeCell ref="B33:G33"/>
    <mergeCell ref="J23:J27"/>
    <mergeCell ref="B32:E32"/>
    <mergeCell ref="G20:I20"/>
    <mergeCell ref="A10:E10"/>
    <mergeCell ref="F10:G10"/>
    <mergeCell ref="H10:J10"/>
    <mergeCell ref="A14:J14"/>
    <mergeCell ref="A11:J11"/>
    <mergeCell ref="A13:J13"/>
  </mergeCells>
  <printOptions horizontalCentered="1"/>
  <pageMargins left="0.25" right="0.25" top="0.75" bottom="0.75" header="0.3" footer="0.3"/>
  <pageSetup paperSize="9" scale="73" orientation="portrait" r:id="rId1"/>
</worksheet>
</file>

<file path=xl/worksheets/sheet6.xml><?xml version="1.0" encoding="utf-8"?>
<worksheet xmlns="http://schemas.openxmlformats.org/spreadsheetml/2006/main" xmlns:r="http://schemas.openxmlformats.org/officeDocument/2006/relationships">
  <sheetPr>
    <tabColor rgb="FFFF0000"/>
  </sheetPr>
  <dimension ref="A1:W31"/>
  <sheetViews>
    <sheetView view="pageBreakPreview" zoomScaleSheetLayoutView="100" workbookViewId="0">
      <selection activeCell="O7" sqref="O7"/>
    </sheetView>
  </sheetViews>
  <sheetFormatPr defaultRowHeight="12.75"/>
  <cols>
    <col min="1" max="2" width="8.7109375" customWidth="1"/>
    <col min="3" max="3" width="14.85546875" customWidth="1"/>
    <col min="4" max="4" width="10" customWidth="1"/>
    <col min="5" max="5" width="8.28515625" customWidth="1"/>
    <col min="6" max="6" width="7.7109375" customWidth="1"/>
    <col min="7" max="10" width="7.28515625" customWidth="1"/>
    <col min="11" max="11" width="10" customWidth="1"/>
    <col min="12" max="13" width="7.140625" customWidth="1"/>
    <col min="14" max="14" width="7.42578125" customWidth="1"/>
    <col min="15" max="15" width="13" customWidth="1"/>
    <col min="17" max="17" width="13.42578125" customWidth="1"/>
    <col min="18" max="18" width="19.28515625" customWidth="1"/>
  </cols>
  <sheetData>
    <row r="1" spans="1:23" ht="20.25">
      <c r="A1" s="1247" t="s">
        <v>551</v>
      </c>
      <c r="B1" s="1247"/>
      <c r="C1" s="1247"/>
      <c r="D1" s="1247"/>
      <c r="E1" s="1247"/>
      <c r="F1" s="1247"/>
      <c r="G1" s="1247"/>
      <c r="H1" s="1247"/>
      <c r="I1" s="1247"/>
      <c r="J1" s="1247"/>
      <c r="K1" s="1247"/>
      <c r="L1" s="1247"/>
      <c r="M1" s="1247"/>
      <c r="N1" s="1247"/>
      <c r="O1" s="1247"/>
    </row>
    <row r="2" spans="1:23" ht="14.25">
      <c r="A2" s="1248" t="s">
        <v>256</v>
      </c>
      <c r="B2" s="1248"/>
      <c r="C2" s="1248"/>
      <c r="D2" s="1248"/>
      <c r="E2" s="1248"/>
      <c r="F2" s="1248"/>
      <c r="G2" s="1248"/>
      <c r="H2" s="1248"/>
      <c r="I2" s="1248"/>
      <c r="J2" s="1248"/>
      <c r="K2" s="1248"/>
      <c r="L2" s="1248"/>
      <c r="M2" s="1248"/>
      <c r="N2" s="1248"/>
      <c r="O2" s="1248"/>
    </row>
    <row r="3" spans="1:23" s="97" customFormat="1" ht="14.25">
      <c r="A3" s="1261" t="s">
        <v>249</v>
      </c>
      <c r="B3" s="1261"/>
      <c r="C3" s="1261"/>
      <c r="D3" s="1261"/>
      <c r="E3" s="1261"/>
      <c r="F3" s="1261"/>
      <c r="G3" s="1261"/>
      <c r="H3" s="1261"/>
      <c r="I3" s="1261"/>
      <c r="J3" s="1261"/>
      <c r="K3" s="1261"/>
      <c r="L3" s="1261"/>
      <c r="M3" s="1261"/>
      <c r="N3" s="1261"/>
      <c r="O3" s="1261"/>
    </row>
    <row r="4" spans="1:23" s="98" customFormat="1" ht="33" customHeight="1">
      <c r="A4" s="1249" t="s">
        <v>72</v>
      </c>
      <c r="B4" s="1248" t="s">
        <v>246</v>
      </c>
      <c r="C4" s="1249" t="s">
        <v>253</v>
      </c>
      <c r="D4" s="1249" t="s">
        <v>252</v>
      </c>
      <c r="E4" s="1249"/>
      <c r="F4" s="1249"/>
      <c r="G4" s="1249"/>
      <c r="H4" s="1249"/>
      <c r="I4" s="1249"/>
      <c r="J4" s="1249"/>
      <c r="K4" s="1249" t="s">
        <v>254</v>
      </c>
      <c r="L4" s="1249" t="s">
        <v>255</v>
      </c>
      <c r="M4" s="1249"/>
      <c r="N4" s="1249"/>
      <c r="O4" s="1262" t="s">
        <v>257</v>
      </c>
      <c r="Q4" s="311"/>
      <c r="R4" s="311"/>
      <c r="S4" s="311"/>
      <c r="T4" s="311"/>
      <c r="U4" s="311"/>
      <c r="V4" s="311"/>
      <c r="W4" s="311"/>
    </row>
    <row r="5" spans="1:23" s="98" customFormat="1" ht="22.5" customHeight="1">
      <c r="A5" s="1249"/>
      <c r="B5" s="1248"/>
      <c r="C5" s="1249"/>
      <c r="D5" s="110" t="s">
        <v>250</v>
      </c>
      <c r="E5" s="110" t="s">
        <v>251</v>
      </c>
      <c r="F5" s="110" t="s">
        <v>247</v>
      </c>
      <c r="G5" s="110" t="s">
        <v>277</v>
      </c>
      <c r="H5" s="110" t="s">
        <v>278</v>
      </c>
      <c r="I5" s="110" t="s">
        <v>248</v>
      </c>
      <c r="J5" s="110" t="s">
        <v>14</v>
      </c>
      <c r="K5" s="1249"/>
      <c r="L5" s="580" t="s">
        <v>563</v>
      </c>
      <c r="M5" s="580" t="s">
        <v>564</v>
      </c>
      <c r="N5" s="580" t="s">
        <v>278</v>
      </c>
      <c r="O5" s="1263"/>
      <c r="Q5" s="132"/>
      <c r="R5" s="132"/>
      <c r="S5" s="132"/>
      <c r="T5" s="132"/>
      <c r="U5" s="311"/>
      <c r="V5" s="311"/>
      <c r="W5" s="311"/>
    </row>
    <row r="6" spans="1:23" s="98" customFormat="1" ht="57" customHeight="1">
      <c r="A6" s="821">
        <v>1</v>
      </c>
      <c r="B6" s="822" t="s">
        <v>701</v>
      </c>
      <c r="C6" s="826" t="s">
        <v>702</v>
      </c>
      <c r="D6" s="574">
        <v>0</v>
      </c>
      <c r="E6" s="574">
        <v>150</v>
      </c>
      <c r="F6" s="574">
        <v>250</v>
      </c>
      <c r="G6" s="574">
        <v>250</v>
      </c>
      <c r="H6" s="574">
        <v>200</v>
      </c>
      <c r="I6" s="574">
        <v>150</v>
      </c>
      <c r="J6" s="225">
        <f>E6+F6+G6+H6+I6</f>
        <v>1000</v>
      </c>
      <c r="K6" s="105">
        <v>10000</v>
      </c>
      <c r="L6" s="823">
        <v>2</v>
      </c>
      <c r="M6" s="823">
        <v>2</v>
      </c>
      <c r="N6" s="823">
        <v>1</v>
      </c>
      <c r="O6" s="575">
        <v>75</v>
      </c>
      <c r="Q6" s="132"/>
      <c r="R6" s="132"/>
      <c r="S6" s="132"/>
      <c r="T6" s="132"/>
      <c r="U6" s="311" t="s">
        <v>492</v>
      </c>
      <c r="V6" s="311" t="s">
        <v>493</v>
      </c>
      <c r="W6" s="311"/>
    </row>
    <row r="7" spans="1:23" s="98" customFormat="1" ht="17.25" customHeight="1">
      <c r="A7" s="821"/>
      <c r="B7" s="114"/>
      <c r="C7" s="114"/>
      <c r="D7" s="127"/>
      <c r="E7" s="127"/>
      <c r="F7" s="127"/>
      <c r="G7" s="127"/>
      <c r="H7" s="127"/>
      <c r="I7" s="127"/>
      <c r="J7" s="824"/>
      <c r="K7" s="105"/>
      <c r="L7" s="105"/>
      <c r="M7" s="105"/>
      <c r="N7" s="105"/>
      <c r="O7" s="106"/>
    </row>
    <row r="8" spans="1:23" s="98" customFormat="1" ht="17.25" customHeight="1">
      <c r="A8" s="104"/>
      <c r="B8" s="104"/>
      <c r="C8" s="104"/>
      <c r="D8" s="127"/>
      <c r="E8" s="105"/>
      <c r="F8" s="105"/>
      <c r="G8" s="105"/>
      <c r="H8" s="109"/>
      <c r="I8" s="109"/>
      <c r="J8" s="125"/>
      <c r="K8" s="109"/>
      <c r="L8" s="109"/>
      <c r="M8" s="109"/>
      <c r="N8" s="109"/>
      <c r="O8" s="106"/>
    </row>
    <row r="9" spans="1:23" s="101" customFormat="1" ht="36" customHeight="1">
      <c r="A9" s="99"/>
      <c r="B9" s="99" t="s">
        <v>14</v>
      </c>
      <c r="C9" s="99"/>
      <c r="D9" s="100">
        <f t="shared" ref="D9:O9" si="0">SUM(D6:D8)</f>
        <v>0</v>
      </c>
      <c r="E9" s="128">
        <f t="shared" si="0"/>
        <v>150</v>
      </c>
      <c r="F9" s="128">
        <f t="shared" si="0"/>
        <v>250</v>
      </c>
      <c r="G9" s="128">
        <f t="shared" si="0"/>
        <v>250</v>
      </c>
      <c r="H9" s="128">
        <f t="shared" si="0"/>
        <v>200</v>
      </c>
      <c r="I9" s="128">
        <f t="shared" si="0"/>
        <v>150</v>
      </c>
      <c r="J9" s="100">
        <f t="shared" si="0"/>
        <v>1000</v>
      </c>
      <c r="K9" s="100">
        <f t="shared" si="0"/>
        <v>10000</v>
      </c>
      <c r="L9" s="100">
        <f t="shared" si="0"/>
        <v>2</v>
      </c>
      <c r="M9" s="100">
        <f t="shared" si="0"/>
        <v>2</v>
      </c>
      <c r="N9" s="100">
        <f t="shared" si="0"/>
        <v>1</v>
      </c>
      <c r="O9" s="100">
        <f t="shared" si="0"/>
        <v>75</v>
      </c>
      <c r="P9" s="322"/>
      <c r="Q9" s="322"/>
      <c r="R9" s="322"/>
      <c r="S9" s="322"/>
      <c r="T9" s="322"/>
    </row>
    <row r="10" spans="1:23" ht="36" customHeight="1">
      <c r="A10" s="102"/>
      <c r="B10" s="102"/>
      <c r="C10" s="102"/>
      <c r="D10" s="102"/>
      <c r="E10" s="102"/>
      <c r="F10" s="102"/>
      <c r="G10" s="102"/>
      <c r="H10" s="102"/>
      <c r="I10" s="102"/>
      <c r="J10" s="102"/>
      <c r="K10" s="102"/>
      <c r="L10" s="102"/>
      <c r="M10" s="102"/>
      <c r="N10" s="102"/>
      <c r="O10" s="102"/>
    </row>
    <row r="11" spans="1:23" ht="36" customHeight="1">
      <c r="A11" s="111" t="s">
        <v>262</v>
      </c>
      <c r="B11" s="1260" t="s">
        <v>258</v>
      </c>
      <c r="C11" s="1260"/>
      <c r="D11" s="1260"/>
      <c r="E11" s="1260"/>
      <c r="F11" s="1260"/>
      <c r="G11" s="1260"/>
      <c r="H11" s="120"/>
      <c r="I11" s="120"/>
      <c r="J11" s="120"/>
      <c r="K11" s="111" t="s">
        <v>259</v>
      </c>
      <c r="L11" s="1270" t="s">
        <v>7</v>
      </c>
      <c r="M11" s="1270"/>
      <c r="N11" s="1" t="s">
        <v>0</v>
      </c>
      <c r="O11" s="114" t="s">
        <v>14</v>
      </c>
    </row>
    <row r="12" spans="1:23" ht="36" customHeight="1">
      <c r="A12" s="112">
        <v>7.1</v>
      </c>
      <c r="B12" s="1271" t="s">
        <v>211</v>
      </c>
      <c r="C12" s="1271"/>
      <c r="D12" s="1271"/>
      <c r="E12" s="1271"/>
      <c r="F12" s="1271"/>
      <c r="G12" s="1271"/>
      <c r="H12" s="116"/>
      <c r="I12" s="116"/>
      <c r="J12" s="116"/>
      <c r="K12" s="703">
        <f>Report!D21</f>
        <v>1</v>
      </c>
      <c r="L12" s="703">
        <v>14</v>
      </c>
      <c r="M12" s="113" t="s">
        <v>226</v>
      </c>
      <c r="N12" s="113" t="s">
        <v>3</v>
      </c>
      <c r="O12" s="113">
        <f>K12*L12</f>
        <v>14</v>
      </c>
    </row>
    <row r="13" spans="1:23" ht="36" customHeight="1">
      <c r="A13" s="112">
        <v>7.2</v>
      </c>
      <c r="B13" s="1271" t="s">
        <v>260</v>
      </c>
      <c r="C13" s="1271"/>
      <c r="D13" s="1271"/>
      <c r="E13" s="1271"/>
      <c r="F13" s="1271"/>
      <c r="G13" s="1271"/>
      <c r="H13" s="116"/>
      <c r="I13" s="116"/>
      <c r="J13" s="116"/>
      <c r="K13" s="703">
        <f>Report!D21</f>
        <v>1</v>
      </c>
      <c r="L13" s="703">
        <v>14</v>
      </c>
      <c r="M13" s="113" t="s">
        <v>226</v>
      </c>
      <c r="N13" s="113" t="s">
        <v>3</v>
      </c>
      <c r="O13" s="113">
        <f>K13*L13</f>
        <v>14</v>
      </c>
      <c r="Q13" s="29" t="s">
        <v>494</v>
      </c>
      <c r="R13" s="573" t="s">
        <v>589</v>
      </c>
    </row>
    <row r="14" spans="1:23" s="102" customFormat="1" ht="15.75">
      <c r="A14" s="112">
        <v>7.3</v>
      </c>
      <c r="B14" s="1271" t="s">
        <v>215</v>
      </c>
      <c r="C14" s="1271"/>
      <c r="D14" s="1271"/>
      <c r="E14" s="1271"/>
      <c r="F14" s="1271"/>
      <c r="G14" s="1271"/>
      <c r="H14" s="116"/>
      <c r="I14" s="116"/>
      <c r="J14" s="116"/>
      <c r="K14" s="703">
        <f>Report!D21</f>
        <v>1</v>
      </c>
      <c r="L14" s="703">
        <v>12</v>
      </c>
      <c r="M14" s="113" t="s">
        <v>226</v>
      </c>
      <c r="N14" s="113" t="s">
        <v>3</v>
      </c>
      <c r="O14" s="113">
        <f>K14*L14</f>
        <v>12</v>
      </c>
      <c r="Q14" s="102" t="s">
        <v>195</v>
      </c>
      <c r="R14" s="572" t="s">
        <v>699</v>
      </c>
    </row>
    <row r="15" spans="1:23" s="102" customFormat="1" ht="15.75">
      <c r="A15" s="112"/>
      <c r="B15" s="1250"/>
      <c r="C15" s="1251"/>
      <c r="D15" s="1251"/>
      <c r="E15" s="1251"/>
      <c r="F15" s="1251"/>
      <c r="G15" s="1252"/>
      <c r="H15" s="126"/>
      <c r="I15" s="126"/>
      <c r="J15" s="116"/>
      <c r="K15" s="1253"/>
      <c r="L15" s="1254"/>
      <c r="M15" s="1254"/>
      <c r="N15" s="1255"/>
      <c r="O15" s="113"/>
      <c r="Q15" s="102" t="s">
        <v>196</v>
      </c>
      <c r="R15" s="572" t="s">
        <v>700</v>
      </c>
    </row>
    <row r="16" spans="1:23" s="102" customFormat="1" ht="31.5">
      <c r="A16" s="314" t="s">
        <v>274</v>
      </c>
      <c r="B16" s="1266" t="s">
        <v>272</v>
      </c>
      <c r="C16" s="1267"/>
      <c r="D16" s="1267"/>
      <c r="E16" s="1267"/>
      <c r="F16" s="1267"/>
      <c r="G16" s="1268"/>
      <c r="H16" s="124"/>
      <c r="I16" s="124"/>
      <c r="J16" s="124"/>
      <c r="K16" s="111" t="s">
        <v>259</v>
      </c>
      <c r="L16" s="1270" t="s">
        <v>7</v>
      </c>
      <c r="M16" s="1270"/>
      <c r="N16" s="1" t="s">
        <v>0</v>
      </c>
      <c r="O16" s="114" t="s">
        <v>14</v>
      </c>
      <c r="Q16" s="102" t="s">
        <v>495</v>
      </c>
      <c r="R16" s="572" t="s">
        <v>703</v>
      </c>
    </row>
    <row r="17" spans="1:18" s="102" customFormat="1" ht="15.75">
      <c r="A17" s="111"/>
      <c r="B17" s="1269" t="s">
        <v>264</v>
      </c>
      <c r="C17" s="1269"/>
      <c r="D17" s="1269"/>
      <c r="E17" s="1269"/>
      <c r="F17" s="1269"/>
      <c r="G17" s="1269"/>
      <c r="H17" s="117"/>
      <c r="I17" s="117"/>
      <c r="J17" s="117"/>
      <c r="K17" s="113">
        <f>K12</f>
        <v>1</v>
      </c>
      <c r="L17" s="113">
        <v>3.5</v>
      </c>
      <c r="M17" s="113" t="s">
        <v>226</v>
      </c>
      <c r="N17" s="113" t="s">
        <v>273</v>
      </c>
      <c r="O17" s="113">
        <f>K17*L17</f>
        <v>3.5</v>
      </c>
      <c r="R17" s="313"/>
    </row>
    <row r="18" spans="1:18" s="102" customFormat="1" ht="15.75">
      <c r="A18" s="112"/>
      <c r="B18" s="1269" t="s">
        <v>265</v>
      </c>
      <c r="C18" s="1269"/>
      <c r="D18" s="1269"/>
      <c r="E18" s="1269"/>
      <c r="F18" s="1269"/>
      <c r="G18" s="1269"/>
      <c r="H18" s="117"/>
      <c r="I18" s="117"/>
      <c r="J18" s="117"/>
      <c r="K18" s="113">
        <f>K17</f>
        <v>1</v>
      </c>
      <c r="L18" s="113">
        <v>1</v>
      </c>
      <c r="M18" s="113" t="s">
        <v>88</v>
      </c>
      <c r="N18" s="113" t="s">
        <v>4</v>
      </c>
      <c r="O18" s="113">
        <f>K18*L18</f>
        <v>1</v>
      </c>
    </row>
    <row r="19" spans="1:18" s="102" customFormat="1" ht="15.75">
      <c r="A19" s="112"/>
      <c r="B19" s="1269" t="s">
        <v>266</v>
      </c>
      <c r="C19" s="1269"/>
      <c r="D19" s="1269"/>
      <c r="E19" s="1269"/>
      <c r="F19" s="1269"/>
      <c r="G19" s="1269"/>
      <c r="H19" s="117"/>
      <c r="I19" s="117"/>
      <c r="J19" s="117"/>
      <c r="K19" s="113">
        <f>K17</f>
        <v>1</v>
      </c>
      <c r="L19" s="113">
        <v>3</v>
      </c>
      <c r="M19" s="113" t="s">
        <v>88</v>
      </c>
      <c r="N19" s="113" t="s">
        <v>4</v>
      </c>
      <c r="O19" s="113">
        <f>K19*L19</f>
        <v>3</v>
      </c>
    </row>
    <row r="20" spans="1:18" s="102" customFormat="1" ht="15.75">
      <c r="A20" s="112"/>
      <c r="B20" s="1269" t="s">
        <v>267</v>
      </c>
      <c r="C20" s="1269"/>
      <c r="D20" s="1269"/>
      <c r="E20" s="1269"/>
      <c r="F20" s="1269"/>
      <c r="G20" s="1269"/>
      <c r="H20" s="117"/>
      <c r="I20" s="117"/>
      <c r="J20" s="117"/>
      <c r="K20" s="113">
        <f>K18</f>
        <v>1</v>
      </c>
      <c r="L20" s="113">
        <v>1</v>
      </c>
      <c r="M20" s="113" t="s">
        <v>88</v>
      </c>
      <c r="N20" s="113" t="s">
        <v>4</v>
      </c>
      <c r="O20" s="113">
        <f>K20*L20</f>
        <v>1</v>
      </c>
    </row>
    <row r="21" spans="1:18" s="103" customFormat="1" ht="15.75">
      <c r="A21" s="118"/>
      <c r="B21" s="1259"/>
      <c r="C21" s="1259"/>
      <c r="D21" s="1259"/>
      <c r="E21" s="1259"/>
      <c r="F21" s="1259"/>
      <c r="G21" s="1259"/>
      <c r="H21" s="119"/>
      <c r="I21" s="119"/>
      <c r="J21" s="119"/>
      <c r="K21" s="118"/>
      <c r="L21" s="1256"/>
      <c r="M21" s="1257"/>
      <c r="N21" s="1258"/>
      <c r="O21" s="118"/>
    </row>
    <row r="22" spans="1:18" ht="44.25" customHeight="1">
      <c r="A22" s="111" t="s">
        <v>438</v>
      </c>
      <c r="B22" s="1272" t="s">
        <v>86</v>
      </c>
      <c r="C22" s="1272"/>
      <c r="D22" s="1272"/>
      <c r="E22" s="1272"/>
      <c r="F22" s="1272"/>
      <c r="G22" s="1272"/>
      <c r="H22" s="121"/>
      <c r="I22" s="121"/>
      <c r="J22" s="121"/>
      <c r="K22" s="111" t="s">
        <v>259</v>
      </c>
      <c r="L22" s="1270" t="s">
        <v>7</v>
      </c>
      <c r="M22" s="1270"/>
      <c r="N22" s="1" t="s">
        <v>0</v>
      </c>
      <c r="O22" s="114" t="s">
        <v>14</v>
      </c>
    </row>
    <row r="23" spans="1:18" ht="15">
      <c r="A23" s="36">
        <v>13.1</v>
      </c>
      <c r="B23" s="1264" t="s">
        <v>87</v>
      </c>
      <c r="C23" s="1265"/>
      <c r="D23" s="1265"/>
      <c r="E23" s="1265"/>
      <c r="F23" s="1265"/>
      <c r="G23" s="1265"/>
      <c r="H23" s="115"/>
      <c r="I23" s="115"/>
      <c r="J23" s="115"/>
      <c r="K23" s="36">
        <f>K12</f>
        <v>1</v>
      </c>
      <c r="L23" s="87">
        <v>2</v>
      </c>
      <c r="M23" s="113" t="s">
        <v>245</v>
      </c>
      <c r="N23" s="113" t="s">
        <v>4</v>
      </c>
      <c r="O23" s="36">
        <f>K23*L23</f>
        <v>2</v>
      </c>
    </row>
    <row r="24" spans="1:18" ht="15">
      <c r="A24" s="36">
        <v>13.2</v>
      </c>
      <c r="B24" s="1264" t="s">
        <v>219</v>
      </c>
      <c r="C24" s="1265"/>
      <c r="D24" s="1265"/>
      <c r="E24" s="1265"/>
      <c r="F24" s="1265"/>
      <c r="G24" s="1265"/>
      <c r="H24" s="115"/>
      <c r="I24" s="115"/>
      <c r="J24" s="115"/>
      <c r="K24" s="36">
        <f>K13</f>
        <v>1</v>
      </c>
      <c r="L24" s="87">
        <v>1</v>
      </c>
      <c r="M24" s="113" t="s">
        <v>245</v>
      </c>
      <c r="N24" s="113" t="s">
        <v>4</v>
      </c>
      <c r="O24" s="36">
        <f>K24*L24</f>
        <v>1</v>
      </c>
    </row>
    <row r="25" spans="1:18" ht="15">
      <c r="A25" s="36">
        <v>13.3</v>
      </c>
      <c r="B25" s="1264" t="s">
        <v>261</v>
      </c>
      <c r="C25" s="1265"/>
      <c r="D25" s="1265"/>
      <c r="E25" s="1265"/>
      <c r="F25" s="1265"/>
      <c r="G25" s="1265"/>
      <c r="H25" s="115"/>
      <c r="I25" s="115"/>
      <c r="J25" s="115"/>
      <c r="K25" s="36">
        <f>K14</f>
        <v>1</v>
      </c>
      <c r="L25" s="87">
        <v>1</v>
      </c>
      <c r="M25" s="113" t="s">
        <v>245</v>
      </c>
      <c r="N25" s="113" t="s">
        <v>4</v>
      </c>
      <c r="O25" s="36">
        <f>K25*L25</f>
        <v>1</v>
      </c>
    </row>
    <row r="26" spans="1:18">
      <c r="A26" s="282"/>
      <c r="B26" s="282"/>
      <c r="C26" s="282"/>
      <c r="D26" s="282"/>
      <c r="E26" s="282"/>
      <c r="F26" s="282"/>
      <c r="G26" s="282"/>
      <c r="H26" s="282"/>
      <c r="I26" s="282"/>
      <c r="J26" s="282"/>
      <c r="K26" s="282"/>
      <c r="L26" s="282"/>
      <c r="M26" s="282"/>
      <c r="N26" s="282"/>
      <c r="O26" s="282"/>
    </row>
    <row r="27" spans="1:18">
      <c r="A27" s="282"/>
      <c r="B27" s="282"/>
      <c r="C27" s="282"/>
      <c r="D27" s="282"/>
      <c r="E27" s="282"/>
      <c r="F27" s="282"/>
      <c r="G27" s="282"/>
      <c r="H27" s="282"/>
      <c r="I27" s="282"/>
      <c r="J27" s="282"/>
      <c r="K27" s="282"/>
      <c r="L27" s="282"/>
      <c r="M27" s="282"/>
      <c r="N27" s="282"/>
      <c r="O27" s="282"/>
    </row>
    <row r="28" spans="1:18">
      <c r="A28" s="282"/>
      <c r="B28" s="282"/>
      <c r="C28" s="282"/>
      <c r="D28" s="282"/>
      <c r="E28" s="282"/>
      <c r="F28" s="282"/>
      <c r="G28" s="282"/>
      <c r="H28" s="282"/>
      <c r="I28" s="282"/>
      <c r="J28" s="282"/>
      <c r="K28" s="282"/>
      <c r="L28" s="282"/>
      <c r="M28" s="282"/>
      <c r="N28" s="282"/>
      <c r="O28" s="282"/>
    </row>
    <row r="29" spans="1:18">
      <c r="A29" s="282"/>
      <c r="B29" s="282"/>
      <c r="C29" s="282"/>
      <c r="D29" s="282"/>
      <c r="E29" s="282"/>
      <c r="F29" s="282"/>
      <c r="G29" s="282"/>
      <c r="H29" s="282"/>
      <c r="I29" s="282"/>
      <c r="J29" s="282"/>
      <c r="K29" s="282"/>
      <c r="L29" s="282"/>
      <c r="M29" s="282"/>
      <c r="N29" s="282"/>
      <c r="O29" s="282"/>
    </row>
    <row r="30" spans="1:18">
      <c r="A30" s="282"/>
      <c r="B30" s="282"/>
      <c r="C30" s="282"/>
      <c r="D30" s="282"/>
      <c r="E30" s="282"/>
      <c r="F30" s="282"/>
      <c r="G30" s="282"/>
      <c r="H30" s="282"/>
      <c r="I30" s="282"/>
      <c r="J30" s="282"/>
      <c r="K30" s="282"/>
      <c r="L30" s="282"/>
      <c r="M30" s="1246" t="str">
        <f>'Bajitpur Saidat 03B'!J73</f>
        <v>Executive Engineer</v>
      </c>
      <c r="N30" s="1246"/>
      <c r="O30" s="1246"/>
    </row>
    <row r="31" spans="1:18">
      <c r="A31" s="282"/>
      <c r="B31" s="282"/>
      <c r="C31" s="282"/>
      <c r="D31" s="282"/>
      <c r="E31" s="282"/>
      <c r="F31" s="282"/>
      <c r="G31" s="282"/>
      <c r="H31" s="282"/>
      <c r="I31" s="282"/>
      <c r="J31" s="282"/>
      <c r="K31" s="282"/>
      <c r="L31" s="282"/>
      <c r="M31" s="1246" t="str">
        <f>Abstract!P33</f>
        <v>P. H. Division, Hajipur.</v>
      </c>
      <c r="N31" s="1246"/>
      <c r="O31" s="1246"/>
    </row>
  </sheetData>
  <mergeCells count="32">
    <mergeCell ref="O4:O5"/>
    <mergeCell ref="B25:G25"/>
    <mergeCell ref="B16:G16"/>
    <mergeCell ref="B17:G17"/>
    <mergeCell ref="B18:G18"/>
    <mergeCell ref="B19:G19"/>
    <mergeCell ref="B23:G23"/>
    <mergeCell ref="B24:G24"/>
    <mergeCell ref="L22:M22"/>
    <mergeCell ref="B20:G20"/>
    <mergeCell ref="L16:M16"/>
    <mergeCell ref="L11:M11"/>
    <mergeCell ref="B12:G12"/>
    <mergeCell ref="B13:G13"/>
    <mergeCell ref="B22:G22"/>
    <mergeCell ref="B14:G14"/>
    <mergeCell ref="M30:O30"/>
    <mergeCell ref="M31:O31"/>
    <mergeCell ref="A1:O1"/>
    <mergeCell ref="A2:O2"/>
    <mergeCell ref="D4:J4"/>
    <mergeCell ref="B15:G15"/>
    <mergeCell ref="K15:N15"/>
    <mergeCell ref="L21:N21"/>
    <mergeCell ref="B21:G21"/>
    <mergeCell ref="K4:K5"/>
    <mergeCell ref="L4:N4"/>
    <mergeCell ref="B11:G11"/>
    <mergeCell ref="C4:C5"/>
    <mergeCell ref="A3:O3"/>
    <mergeCell ref="A4:A5"/>
    <mergeCell ref="B4:B5"/>
  </mergeCells>
  <pageMargins left="0.43" right="0.22" top="0.48" bottom="0.75" header="0.39" footer="0.3"/>
  <pageSetup paperSize="9" scale="70" orientation="portrait" r:id="rId1"/>
</worksheet>
</file>

<file path=xl/worksheets/sheet7.xml><?xml version="1.0" encoding="utf-8"?>
<worksheet xmlns="http://schemas.openxmlformats.org/spreadsheetml/2006/main" xmlns:r="http://schemas.openxmlformats.org/officeDocument/2006/relationships">
  <sheetPr>
    <tabColor rgb="FFFF0000"/>
  </sheetPr>
  <dimension ref="A1:H13"/>
  <sheetViews>
    <sheetView workbookViewId="0">
      <selection activeCell="C8" sqref="C8"/>
    </sheetView>
  </sheetViews>
  <sheetFormatPr defaultRowHeight="12.75"/>
  <cols>
    <col min="1" max="1" width="7" customWidth="1"/>
    <col min="2" max="8" width="13.7109375" customWidth="1"/>
  </cols>
  <sheetData>
    <row r="1" spans="1:8" ht="25.5" customHeight="1">
      <c r="A1" s="1247" t="s">
        <v>551</v>
      </c>
      <c r="B1" s="1247"/>
      <c r="C1" s="1247"/>
      <c r="D1" s="1247"/>
      <c r="E1" s="1247"/>
      <c r="F1" s="1247"/>
      <c r="G1" s="1247"/>
      <c r="H1" s="1247"/>
    </row>
    <row r="2" spans="1:8" ht="21" customHeight="1">
      <c r="A2" s="1248" t="s">
        <v>560</v>
      </c>
      <c r="B2" s="1248"/>
      <c r="C2" s="1248"/>
      <c r="D2" s="1248"/>
      <c r="E2" s="1248"/>
      <c r="F2" s="1248"/>
      <c r="G2" s="1248"/>
      <c r="H2" s="1248"/>
    </row>
    <row r="3" spans="1:8" s="97" customFormat="1" ht="21" customHeight="1">
      <c r="A3" s="1261" t="s">
        <v>561</v>
      </c>
      <c r="B3" s="1261"/>
      <c r="C3" s="1261"/>
      <c r="D3" s="1261"/>
      <c r="E3" s="1261"/>
      <c r="F3" s="1261"/>
      <c r="G3" s="1261"/>
      <c r="H3" s="1261"/>
    </row>
    <row r="4" spans="1:8" s="98" customFormat="1" ht="33" customHeight="1">
      <c r="A4" s="1275" t="s">
        <v>72</v>
      </c>
      <c r="B4" s="1277" t="s">
        <v>246</v>
      </c>
      <c r="C4" s="1275" t="s">
        <v>253</v>
      </c>
      <c r="D4" s="1249" t="s">
        <v>416</v>
      </c>
      <c r="E4" s="1249"/>
      <c r="F4" s="1249"/>
      <c r="G4" s="1249" t="s">
        <v>417</v>
      </c>
      <c r="H4" s="1249"/>
    </row>
    <row r="5" spans="1:8" s="98" customFormat="1" ht="14.25">
      <c r="A5" s="1276"/>
      <c r="B5" s="1278"/>
      <c r="C5" s="1276"/>
      <c r="D5" s="576" t="s">
        <v>411</v>
      </c>
      <c r="E5" s="576" t="s">
        <v>412</v>
      </c>
      <c r="F5" s="576" t="s">
        <v>413</v>
      </c>
      <c r="G5" s="576" t="s">
        <v>414</v>
      </c>
      <c r="H5" s="577" t="s">
        <v>415</v>
      </c>
    </row>
    <row r="6" spans="1:8" s="98" customFormat="1" ht="23.25" customHeight="1">
      <c r="A6" s="123">
        <v>1</v>
      </c>
      <c r="B6" s="291" t="str">
        <f>Quantity!B6</f>
        <v>02B</v>
      </c>
      <c r="C6" s="114" t="str">
        <f>Quantity!C6</f>
        <v>02B CHAKBHATANDI</v>
      </c>
      <c r="D6" s="127">
        <v>0</v>
      </c>
      <c r="E6" s="127">
        <v>0</v>
      </c>
      <c r="F6" s="127">
        <v>0</v>
      </c>
      <c r="G6" s="127">
        <v>0</v>
      </c>
      <c r="H6" s="127">
        <v>1</v>
      </c>
    </row>
    <row r="7" spans="1:8" s="98" customFormat="1" ht="23.25" customHeight="1">
      <c r="A7" s="123"/>
      <c r="B7" s="291"/>
      <c r="C7" s="114"/>
      <c r="D7" s="127"/>
      <c r="E7" s="127"/>
      <c r="F7" s="127"/>
      <c r="G7" s="127"/>
      <c r="H7" s="127"/>
    </row>
    <row r="8" spans="1:8" s="101" customFormat="1" ht="23.25" customHeight="1">
      <c r="A8" s="99"/>
      <c r="B8" s="99" t="s">
        <v>14</v>
      </c>
      <c r="C8" s="99"/>
      <c r="D8" s="100">
        <f>SUM(D6:D7)</f>
        <v>0</v>
      </c>
      <c r="E8" s="128">
        <f>SUM(E6:E7)</f>
        <v>0</v>
      </c>
      <c r="F8" s="128">
        <f>SUM(F6:F7)</f>
        <v>0</v>
      </c>
      <c r="G8" s="128">
        <f>SUM(G6:G7)</f>
        <v>0</v>
      </c>
      <c r="H8" s="128">
        <f>SUM(H6:H7)</f>
        <v>1</v>
      </c>
    </row>
    <row r="9" spans="1:8" ht="15.75">
      <c r="A9" s="102"/>
      <c r="B9" s="102"/>
      <c r="C9" s="102"/>
      <c r="D9" s="102"/>
      <c r="E9" s="102"/>
      <c r="F9" s="102"/>
      <c r="G9" s="102"/>
      <c r="H9" s="102"/>
    </row>
    <row r="12" spans="1:8">
      <c r="F12" s="1273" t="s">
        <v>191</v>
      </c>
      <c r="G12" s="1274"/>
      <c r="H12" s="1274"/>
    </row>
    <row r="13" spans="1:8">
      <c r="F13" s="1273" t="str">
        <f>Abstract!P33</f>
        <v>P. H. Division, Hajipur.</v>
      </c>
      <c r="G13" s="1274"/>
      <c r="H13" s="1274"/>
    </row>
  </sheetData>
  <mergeCells count="10">
    <mergeCell ref="D4:F4"/>
    <mergeCell ref="G4:H4"/>
    <mergeCell ref="F12:H12"/>
    <mergeCell ref="F13:H13"/>
    <mergeCell ref="A1:H1"/>
    <mergeCell ref="A2:H2"/>
    <mergeCell ref="A3:H3"/>
    <mergeCell ref="A4:A5"/>
    <mergeCell ref="B4:B5"/>
    <mergeCell ref="C4:C5"/>
  </mergeCells>
  <pageMargins left="0.46" right="0.63" top="0.75" bottom="0.75" header="0.3" footer="0.3"/>
  <pageSetup paperSize="9" scale="88" orientation="portrait" r:id="rId1"/>
</worksheet>
</file>

<file path=xl/worksheets/sheet8.xml><?xml version="1.0" encoding="utf-8"?>
<worksheet xmlns="http://schemas.openxmlformats.org/spreadsheetml/2006/main" xmlns:r="http://schemas.openxmlformats.org/officeDocument/2006/relationships">
  <sheetPr>
    <tabColor rgb="FFFFFF00"/>
  </sheetPr>
  <dimension ref="A1:J33"/>
  <sheetViews>
    <sheetView topLeftCell="A19" workbookViewId="0">
      <selection activeCell="E3" sqref="E3"/>
    </sheetView>
  </sheetViews>
  <sheetFormatPr defaultColWidth="9.140625" defaultRowHeight="12.75"/>
  <cols>
    <col min="1" max="1" width="5" style="29" customWidth="1"/>
    <col min="2" max="2" width="8.7109375" style="29" customWidth="1"/>
    <col min="3" max="3" width="18.140625" style="29" customWidth="1"/>
    <col min="4" max="4" width="15.5703125" style="29" customWidth="1"/>
    <col min="5" max="5" width="18.42578125" style="29" customWidth="1"/>
    <col min="6" max="6" width="19.7109375" style="29" customWidth="1"/>
    <col min="7" max="7" width="8.5703125" style="29" customWidth="1"/>
    <col min="8" max="8" width="9.42578125" style="205" customWidth="1"/>
    <col min="9" max="9" width="7.85546875" style="29" bestFit="1" customWidth="1"/>
    <col min="10" max="10" width="9.140625" style="29"/>
    <col min="11" max="11" width="2.85546875" style="29" bestFit="1" customWidth="1"/>
    <col min="12" max="16384" width="9.140625" style="29"/>
  </cols>
  <sheetData>
    <row r="1" spans="1:10" ht="15.75" customHeight="1">
      <c r="A1" s="1287" t="s">
        <v>377</v>
      </c>
      <c r="B1" s="1288"/>
      <c r="C1" s="1288"/>
      <c r="D1" s="1288"/>
      <c r="E1" s="1288"/>
      <c r="F1" s="1288"/>
      <c r="G1" s="1288"/>
      <c r="H1" s="1288"/>
      <c r="I1" s="1289"/>
    </row>
    <row r="2" spans="1:10" ht="15.75" customHeight="1">
      <c r="A2" s="1290"/>
      <c r="B2" s="1291"/>
      <c r="C2" s="1291"/>
      <c r="D2" s="1291"/>
      <c r="E2" s="1291"/>
      <c r="F2" s="1291"/>
      <c r="G2" s="1291"/>
      <c r="H2" s="1291"/>
      <c r="I2" s="1292"/>
    </row>
    <row r="3" spans="1:10" ht="39.6" customHeight="1">
      <c r="A3" s="271">
        <v>1</v>
      </c>
      <c r="B3" s="272" t="e">
        <f>'IRP DESIGN '!B2</f>
        <v>#REF!</v>
      </c>
      <c r="C3" s="272" t="e">
        <f>'IRP DESIGN '!C2</f>
        <v>#REF!</v>
      </c>
      <c r="D3" s="272" t="e">
        <f>'IRP DESIGN '!D2</f>
        <v>#REF!</v>
      </c>
      <c r="E3" s="578" t="str">
        <f>'IRP DESIGN '!E2</f>
        <v>PAHETIYA</v>
      </c>
      <c r="F3" s="272" t="str">
        <f>'IRP DESIGN '!G2</f>
        <v>Scheme</v>
      </c>
      <c r="G3" s="272" t="str">
        <f>'popforcast '!E2</f>
        <v>02B CHAKBHATANDI</v>
      </c>
      <c r="H3" s="214"/>
      <c r="I3" s="171"/>
    </row>
    <row r="4" spans="1:10" s="17" customFormat="1" ht="21" customHeight="1">
      <c r="A4" s="1293" t="s">
        <v>378</v>
      </c>
      <c r="B4" s="1238"/>
      <c r="C4" s="1238"/>
      <c r="D4" s="1238"/>
      <c r="E4" s="1238"/>
      <c r="F4" s="1238"/>
      <c r="G4" s="174"/>
      <c r="H4" s="175">
        <f>'popforcast '!F106*1000</f>
        <v>40.288692824150708</v>
      </c>
      <c r="I4" s="176" t="s">
        <v>379</v>
      </c>
    </row>
    <row r="5" spans="1:10" s="17" customFormat="1" ht="21" customHeight="1">
      <c r="A5" s="1293" t="s">
        <v>380</v>
      </c>
      <c r="B5" s="1238"/>
      <c r="C5" s="1238"/>
      <c r="D5" s="1238"/>
      <c r="E5" s="1238"/>
      <c r="F5" s="1238"/>
      <c r="G5" s="174"/>
      <c r="H5" s="177">
        <v>8</v>
      </c>
      <c r="I5" s="178" t="s">
        <v>78</v>
      </c>
    </row>
    <row r="6" spans="1:10" s="17" customFormat="1" ht="21" customHeight="1">
      <c r="A6" s="1293" t="s">
        <v>381</v>
      </c>
      <c r="B6" s="1238"/>
      <c r="C6" s="1238"/>
      <c r="D6" s="1238"/>
      <c r="E6" s="1238"/>
      <c r="F6" s="1238"/>
      <c r="G6" s="174"/>
      <c r="H6" s="179">
        <f>H4/H5</f>
        <v>5.0360866030188385</v>
      </c>
      <c r="I6" s="178" t="s">
        <v>382</v>
      </c>
    </row>
    <row r="7" spans="1:10" s="17" customFormat="1" ht="21" customHeight="1">
      <c r="A7" s="172"/>
      <c r="B7" s="173"/>
      <c r="C7" s="173"/>
      <c r="D7" s="173"/>
      <c r="E7" s="173"/>
      <c r="F7" s="173"/>
      <c r="G7" s="174"/>
      <c r="H7" s="180">
        <f>H6/3600</f>
        <v>1.3989129452830107E-3</v>
      </c>
      <c r="I7" s="178" t="s">
        <v>383</v>
      </c>
    </row>
    <row r="8" spans="1:10" s="17" customFormat="1" ht="21" customHeight="1">
      <c r="A8" s="172"/>
      <c r="B8" s="173"/>
      <c r="C8" s="173"/>
      <c r="D8" s="173"/>
      <c r="E8" s="173"/>
      <c r="F8" s="173"/>
      <c r="G8" s="174"/>
      <c r="H8" s="181">
        <f>H7*1000</f>
        <v>1.3989129452830107</v>
      </c>
      <c r="I8" s="178" t="s">
        <v>384</v>
      </c>
    </row>
    <row r="9" spans="1:10" ht="21.75" customHeight="1">
      <c r="A9" s="1286" t="s">
        <v>385</v>
      </c>
      <c r="B9" s="1282"/>
      <c r="C9" s="1282"/>
      <c r="D9" s="1282"/>
      <c r="E9" s="1282"/>
      <c r="F9" s="1282"/>
      <c r="G9" s="1282"/>
      <c r="H9" s="1282"/>
      <c r="I9" s="184"/>
      <c r="J9" s="17"/>
    </row>
    <row r="10" spans="1:10" ht="18.75" customHeight="1">
      <c r="A10" s="185"/>
      <c r="B10" s="183" t="s">
        <v>386</v>
      </c>
      <c r="C10" s="174" t="s">
        <v>387</v>
      </c>
      <c r="D10" s="174"/>
      <c r="E10" s="174"/>
      <c r="F10" s="174"/>
      <c r="G10" s="186"/>
      <c r="H10" s="187">
        <v>11</v>
      </c>
      <c r="I10" s="176" t="s">
        <v>11</v>
      </c>
      <c r="J10" s="129"/>
    </row>
    <row r="11" spans="1:10" ht="18.75" customHeight="1">
      <c r="A11" s="185"/>
      <c r="B11" s="183" t="s">
        <v>388</v>
      </c>
      <c r="C11" s="174" t="s">
        <v>389</v>
      </c>
      <c r="D11" s="174"/>
      <c r="E11" s="174"/>
      <c r="F11" s="174"/>
      <c r="G11" s="186"/>
      <c r="H11" s="187">
        <v>2</v>
      </c>
      <c r="I11" s="176" t="s">
        <v>11</v>
      </c>
      <c r="J11" s="17"/>
    </row>
    <row r="12" spans="1:10" ht="18.75" customHeight="1">
      <c r="A12" s="182"/>
      <c r="B12" s="183" t="s">
        <v>390</v>
      </c>
      <c r="C12" s="174" t="s">
        <v>391</v>
      </c>
      <c r="D12" s="174"/>
      <c r="E12" s="174"/>
      <c r="F12" s="174"/>
      <c r="G12" s="186"/>
      <c r="H12" s="187">
        <v>5</v>
      </c>
      <c r="I12" s="176" t="s">
        <v>11</v>
      </c>
      <c r="J12" s="129"/>
    </row>
    <row r="13" spans="1:10" ht="18.75" customHeight="1">
      <c r="A13" s="188"/>
      <c r="B13" s="183" t="s">
        <v>392</v>
      </c>
      <c r="C13" s="174" t="s">
        <v>393</v>
      </c>
      <c r="D13" s="174"/>
      <c r="E13" s="174"/>
      <c r="F13" s="174"/>
      <c r="G13" s="186"/>
      <c r="H13" s="189">
        <v>12</v>
      </c>
      <c r="I13" s="176" t="s">
        <v>11</v>
      </c>
      <c r="J13" s="17"/>
    </row>
    <row r="14" spans="1:10" ht="18.75" customHeight="1">
      <c r="A14" s="188"/>
      <c r="B14" s="183"/>
      <c r="C14" s="174"/>
      <c r="D14" s="174"/>
      <c r="E14" s="174"/>
      <c r="F14" s="174"/>
      <c r="G14" s="186"/>
      <c r="H14" s="187">
        <f>SUM(H10:H13)</f>
        <v>30</v>
      </c>
      <c r="I14" s="176" t="s">
        <v>11</v>
      </c>
    </row>
    <row r="15" spans="1:10" ht="15">
      <c r="A15" s="188"/>
      <c r="B15" s="186"/>
      <c r="C15" s="186"/>
      <c r="D15" s="186"/>
      <c r="E15" s="186"/>
      <c r="F15" s="186"/>
      <c r="G15" s="186"/>
      <c r="H15" s="190"/>
      <c r="I15" s="191"/>
    </row>
    <row r="16" spans="1:10" ht="15">
      <c r="A16" s="1286" t="s">
        <v>394</v>
      </c>
      <c r="B16" s="1282"/>
      <c r="C16" s="1282"/>
      <c r="D16" s="1282"/>
      <c r="E16" s="1282"/>
      <c r="F16" s="1282"/>
      <c r="G16" s="1282"/>
      <c r="H16" s="1282"/>
      <c r="I16" s="191"/>
    </row>
    <row r="17" spans="1:10" ht="15">
      <c r="A17" s="188"/>
      <c r="B17" s="186"/>
      <c r="C17" s="186"/>
      <c r="D17" s="186"/>
      <c r="E17" s="186"/>
      <c r="F17" s="186"/>
      <c r="G17" s="186"/>
      <c r="H17" s="190"/>
      <c r="I17" s="191"/>
    </row>
    <row r="18" spans="1:10" ht="18.75" customHeight="1">
      <c r="A18" s="188"/>
      <c r="B18" s="186"/>
      <c r="C18" s="1282" t="s">
        <v>395</v>
      </c>
      <c r="D18" s="1282"/>
      <c r="E18" s="1283" t="s">
        <v>31</v>
      </c>
      <c r="F18" s="1284" t="s">
        <v>396</v>
      </c>
      <c r="G18" s="1284"/>
      <c r="H18" s="190"/>
      <c r="I18" s="191"/>
    </row>
    <row r="19" spans="1:10" ht="18.75" customHeight="1">
      <c r="A19" s="188"/>
      <c r="B19" s="186"/>
      <c r="C19" s="1282"/>
      <c r="D19" s="1282"/>
      <c r="E19" s="1282"/>
      <c r="F19" s="1282" t="s">
        <v>397</v>
      </c>
      <c r="G19" s="1282"/>
      <c r="H19" s="190"/>
      <c r="I19" s="191"/>
    </row>
    <row r="20" spans="1:10" ht="17.25" customHeight="1">
      <c r="A20" s="188"/>
      <c r="B20" s="186"/>
      <c r="C20" s="186"/>
      <c r="D20" s="186"/>
      <c r="E20" s="1283" t="s">
        <v>31</v>
      </c>
      <c r="F20" s="192">
        <f>H8</f>
        <v>1.3989129452830107</v>
      </c>
      <c r="G20" s="193" t="s">
        <v>398</v>
      </c>
      <c r="H20" s="194">
        <f>H14</f>
        <v>30</v>
      </c>
      <c r="I20" s="191"/>
    </row>
    <row r="21" spans="1:10" ht="15">
      <c r="A21" s="188"/>
      <c r="B21" s="186"/>
      <c r="C21" s="186"/>
      <c r="D21" s="186"/>
      <c r="E21" s="1282"/>
      <c r="F21" s="186">
        <v>75</v>
      </c>
      <c r="G21" s="195" t="s">
        <v>398</v>
      </c>
      <c r="H21" s="196">
        <v>0.7</v>
      </c>
      <c r="I21" s="191"/>
    </row>
    <row r="22" spans="1:10" ht="15">
      <c r="A22" s="188"/>
      <c r="B22" s="186"/>
      <c r="C22" s="186"/>
      <c r="D22" s="197"/>
      <c r="E22" s="186"/>
      <c r="F22" s="198">
        <f>(F20*H20)/(F21*H21)</f>
        <v>0.79937882587600606</v>
      </c>
      <c r="G22" s="199" t="s">
        <v>399</v>
      </c>
      <c r="H22" s="190"/>
      <c r="I22" s="191"/>
    </row>
    <row r="23" spans="1:10" s="17" customFormat="1" ht="21.75" customHeight="1">
      <c r="A23" s="200"/>
      <c r="B23" s="174"/>
      <c r="C23" s="174"/>
      <c r="E23" s="28" t="s">
        <v>22</v>
      </c>
      <c r="F23" s="201">
        <v>2</v>
      </c>
      <c r="G23" s="202" t="s">
        <v>399</v>
      </c>
      <c r="H23" s="174"/>
      <c r="I23" s="184"/>
    </row>
    <row r="24" spans="1:10" ht="18.75" customHeight="1">
      <c r="A24" s="200"/>
      <c r="B24" s="3" t="s">
        <v>400</v>
      </c>
      <c r="C24" s="174"/>
      <c r="D24" s="174"/>
      <c r="E24" s="174"/>
      <c r="F24" s="203" t="s">
        <v>401</v>
      </c>
      <c r="G24" s="174"/>
      <c r="H24" s="199"/>
      <c r="I24" s="184"/>
      <c r="J24" s="17"/>
    </row>
    <row r="25" spans="1:10" ht="18.75" customHeight="1">
      <c r="A25" s="200"/>
      <c r="B25" s="3" t="s">
        <v>402</v>
      </c>
      <c r="C25" s="174"/>
      <c r="D25" s="174"/>
      <c r="E25" s="174"/>
      <c r="F25" s="204">
        <f>F23</f>
        <v>2</v>
      </c>
      <c r="G25" s="28" t="s">
        <v>403</v>
      </c>
      <c r="I25" s="184"/>
      <c r="J25" s="17"/>
    </row>
    <row r="26" spans="1:10" ht="18.75" customHeight="1">
      <c r="A26" s="200"/>
      <c r="B26" s="3" t="s">
        <v>404</v>
      </c>
      <c r="C26" s="174"/>
      <c r="D26" s="206">
        <f>H8</f>
        <v>1.3989129452830107</v>
      </c>
      <c r="E26" s="202" t="s">
        <v>384</v>
      </c>
      <c r="F26" s="174"/>
      <c r="G26" s="174"/>
      <c r="H26" s="199"/>
      <c r="I26" s="184"/>
      <c r="J26" s="17"/>
    </row>
    <row r="27" spans="1:10" ht="24.75" customHeight="1">
      <c r="A27" s="200"/>
      <c r="B27" s="3" t="s">
        <v>405</v>
      </c>
      <c r="C27" s="174"/>
      <c r="D27" s="174"/>
      <c r="E27" s="207">
        <f>H14</f>
        <v>30</v>
      </c>
      <c r="F27" s="208" t="s">
        <v>406</v>
      </c>
      <c r="I27" s="184"/>
      <c r="J27" s="17"/>
    </row>
    <row r="28" spans="1:10" ht="24.75" customHeight="1">
      <c r="A28" s="200"/>
      <c r="B28" s="3" t="s">
        <v>407</v>
      </c>
      <c r="C28" s="174"/>
      <c r="D28" s="174"/>
      <c r="E28" s="174"/>
      <c r="F28" s="174"/>
      <c r="G28" s="174"/>
      <c r="H28" s="199"/>
      <c r="I28" s="184"/>
      <c r="J28" s="17"/>
    </row>
    <row r="29" spans="1:10" ht="15">
      <c r="A29" s="188"/>
      <c r="B29" s="186"/>
      <c r="C29" s="186"/>
      <c r="D29" s="186"/>
      <c r="E29" s="186"/>
      <c r="F29" s="186"/>
      <c r="G29" s="186"/>
      <c r="H29" s="190"/>
      <c r="I29" s="191"/>
    </row>
    <row r="30" spans="1:10" ht="24.75" customHeight="1">
      <c r="A30" s="209"/>
      <c r="B30" s="1285" t="s">
        <v>408</v>
      </c>
      <c r="C30" s="1285"/>
      <c r="D30" s="1285"/>
      <c r="E30" s="210">
        <f>F25</f>
        <v>2</v>
      </c>
      <c r="F30" s="211" t="s">
        <v>409</v>
      </c>
      <c r="G30" s="211"/>
      <c r="H30" s="211"/>
      <c r="I30" s="212"/>
      <c r="J30" s="205"/>
    </row>
    <row r="31" spans="1:10" ht="11.25" customHeight="1">
      <c r="A31" s="188"/>
      <c r="B31" s="186"/>
      <c r="C31" s="186"/>
      <c r="D31" s="186"/>
      <c r="E31" s="186"/>
      <c r="F31" s="186"/>
      <c r="G31" s="186"/>
      <c r="H31" s="190"/>
      <c r="I31" s="191"/>
    </row>
    <row r="32" spans="1:10" ht="21" customHeight="1">
      <c r="A32" s="1279"/>
      <c r="B32" s="1280"/>
      <c r="C32" s="1280"/>
      <c r="D32" s="1280"/>
      <c r="E32" s="1280"/>
      <c r="F32" s="1280"/>
      <c r="G32" s="1280"/>
      <c r="H32" s="1280"/>
      <c r="I32" s="1281"/>
    </row>
    <row r="33" spans="1:9" ht="38.25" customHeight="1">
      <c r="A33" s="188"/>
      <c r="B33" s="186"/>
      <c r="C33" s="186"/>
      <c r="D33" s="186"/>
      <c r="E33" s="186"/>
      <c r="F33" s="1240" t="s">
        <v>556</v>
      </c>
      <c r="G33" s="1280"/>
      <c r="H33" s="1280"/>
      <c r="I33" s="191"/>
    </row>
  </sheetData>
  <mergeCells count="14">
    <mergeCell ref="A16:H16"/>
    <mergeCell ref="A1:I2"/>
    <mergeCell ref="A4:F4"/>
    <mergeCell ref="A5:F5"/>
    <mergeCell ref="A6:F6"/>
    <mergeCell ref="A9:H9"/>
    <mergeCell ref="A32:I32"/>
    <mergeCell ref="F33:H33"/>
    <mergeCell ref="C18:D19"/>
    <mergeCell ref="E18:E19"/>
    <mergeCell ref="F18:G18"/>
    <mergeCell ref="F19:G19"/>
    <mergeCell ref="E20:E21"/>
    <mergeCell ref="B30:D30"/>
  </mergeCells>
  <pageMargins left="0.7" right="0.7" top="0.75" bottom="0.75" header="0.3" footer="0.3"/>
  <pageSetup paperSize="9" scale="80" orientation="portrait" r:id="rId1"/>
</worksheet>
</file>

<file path=xl/worksheets/sheet9.xml><?xml version="1.0" encoding="utf-8"?>
<worksheet xmlns="http://schemas.openxmlformats.org/spreadsheetml/2006/main" xmlns:r="http://schemas.openxmlformats.org/officeDocument/2006/relationships">
  <sheetPr>
    <tabColor rgb="FFC00000"/>
  </sheetPr>
  <dimension ref="A1:O17"/>
  <sheetViews>
    <sheetView workbookViewId="0">
      <selection activeCell="G17" sqref="G17:I17"/>
    </sheetView>
  </sheetViews>
  <sheetFormatPr defaultColWidth="9.140625" defaultRowHeight="12.75"/>
  <cols>
    <col min="1" max="1" width="4.5703125" style="29" customWidth="1"/>
    <col min="2" max="2" width="10.85546875" style="29" customWidth="1"/>
    <col min="3" max="3" width="17.42578125" style="29" customWidth="1"/>
    <col min="4" max="4" width="12.85546875" style="29" customWidth="1"/>
    <col min="5" max="5" width="16" style="29" customWidth="1"/>
    <col min="6" max="6" width="9.140625" style="29"/>
    <col min="7" max="7" width="12.42578125" style="29" customWidth="1"/>
    <col min="8" max="8" width="10.140625" style="29" customWidth="1"/>
    <col min="9" max="9" width="10.42578125" style="29" customWidth="1"/>
    <col min="10" max="16384" width="9.140625" style="29"/>
  </cols>
  <sheetData>
    <row r="1" spans="1:15" s="152" customFormat="1" ht="30" customHeight="1">
      <c r="B1" s="1294" t="s">
        <v>363</v>
      </c>
      <c r="C1" s="1294"/>
      <c r="D1" s="1294"/>
      <c r="E1" s="1294"/>
      <c r="F1" s="1294"/>
      <c r="G1" s="1294"/>
      <c r="H1" s="1294"/>
      <c r="I1" s="1294"/>
      <c r="J1" s="151"/>
      <c r="K1" s="151"/>
      <c r="L1" s="151"/>
      <c r="M1" s="151"/>
    </row>
    <row r="2" spans="1:15" s="269" customFormat="1" ht="39" customHeight="1">
      <c r="A2" s="270">
        <v>1</v>
      </c>
      <c r="B2" s="213" t="e">
        <f>Report!#REF!</f>
        <v>#REF!</v>
      </c>
      <c r="C2" s="213" t="e">
        <f>Report!#REF!</f>
        <v>#REF!</v>
      </c>
      <c r="D2" s="213" t="e">
        <f>Report!#REF!</f>
        <v>#REF!</v>
      </c>
      <c r="E2" s="213" t="str">
        <f>Report!C21</f>
        <v>PAHETIYA</v>
      </c>
      <c r="F2" s="213"/>
      <c r="G2" s="213" t="s">
        <v>410</v>
      </c>
      <c r="H2" s="213" t="str">
        <f>'popforcast '!E2</f>
        <v>02B CHAKBHATANDI</v>
      </c>
      <c r="I2" s="213"/>
      <c r="J2" s="268"/>
      <c r="K2" s="268"/>
      <c r="L2" s="268"/>
      <c r="M2" s="268"/>
    </row>
    <row r="3" spans="1:15" s="152" customFormat="1" ht="31.15" customHeight="1">
      <c r="B3" s="1295" t="s">
        <v>364</v>
      </c>
      <c r="C3" s="1295"/>
      <c r="D3" s="1295"/>
      <c r="E3" s="1295"/>
      <c r="F3" s="1295"/>
      <c r="G3" s="1295"/>
      <c r="H3" s="1295"/>
      <c r="I3" s="1295"/>
      <c r="J3" s="153"/>
      <c r="K3" s="153"/>
      <c r="L3" s="153"/>
      <c r="M3" s="153"/>
    </row>
    <row r="4" spans="1:15" s="152" customFormat="1">
      <c r="B4" s="154"/>
      <c r="C4" s="154"/>
      <c r="D4" s="154"/>
      <c r="E4" s="154"/>
      <c r="F4" s="154"/>
      <c r="G4" s="154"/>
      <c r="H4" s="154"/>
      <c r="I4" s="154"/>
      <c r="J4" s="154"/>
      <c r="K4" s="154"/>
      <c r="L4" s="154"/>
      <c r="M4" s="154"/>
    </row>
    <row r="5" spans="1:15" s="152" customFormat="1" ht="39.75" customHeight="1">
      <c r="B5" s="1296" t="s">
        <v>365</v>
      </c>
      <c r="C5" s="1296"/>
      <c r="D5" s="1296"/>
      <c r="E5" s="1296"/>
      <c r="F5" s="1296"/>
      <c r="G5" s="1296"/>
      <c r="H5" s="1296"/>
      <c r="I5" s="1296"/>
      <c r="J5" s="153"/>
      <c r="K5" s="153"/>
      <c r="L5" s="153"/>
      <c r="M5" s="153"/>
    </row>
    <row r="6" spans="1:15" s="152" customFormat="1"/>
    <row r="7" spans="1:15" s="157" customFormat="1" ht="21" customHeight="1">
      <c r="B7" s="1297" t="s">
        <v>366</v>
      </c>
      <c r="C7" s="1297"/>
      <c r="D7" s="1297"/>
      <c r="E7" s="155" t="s">
        <v>31</v>
      </c>
      <c r="F7" s="156">
        <f>'popforcast '!F106</f>
        <v>4.0288692824150707E-2</v>
      </c>
      <c r="G7" s="155" t="s">
        <v>367</v>
      </c>
      <c r="H7" s="155"/>
      <c r="I7" s="155"/>
      <c r="J7" s="155"/>
    </row>
    <row r="8" spans="1:15" s="157" customFormat="1" ht="18.75" customHeight="1">
      <c r="B8" s="1297" t="s">
        <v>368</v>
      </c>
      <c r="C8" s="1297"/>
      <c r="D8" s="1297"/>
      <c r="E8" s="155" t="s">
        <v>31</v>
      </c>
      <c r="F8" s="158">
        <v>8</v>
      </c>
      <c r="G8" s="155" t="s">
        <v>369</v>
      </c>
    </row>
    <row r="9" spans="1:15" s="157" customFormat="1" ht="18.75">
      <c r="E9" s="155" t="s">
        <v>31</v>
      </c>
      <c r="F9" s="156">
        <f>F7</f>
        <v>4.0288692824150707E-2</v>
      </c>
      <c r="G9" s="159" t="s">
        <v>370</v>
      </c>
      <c r="H9" s="155" t="s">
        <v>371</v>
      </c>
      <c r="L9" s="160"/>
      <c r="M9" s="156"/>
      <c r="N9" s="159"/>
      <c r="O9" s="155"/>
    </row>
    <row r="10" spans="1:15" s="157" customFormat="1" ht="18" customHeight="1">
      <c r="E10" s="155" t="s">
        <v>31</v>
      </c>
      <c r="F10" s="161">
        <f>F9*1000</f>
        <v>40.288692824150708</v>
      </c>
      <c r="G10" s="155" t="s">
        <v>372</v>
      </c>
      <c r="L10" s="155"/>
      <c r="M10" s="161"/>
      <c r="N10" s="155"/>
    </row>
    <row r="11" spans="1:15" s="157" customFormat="1" ht="18.75" customHeight="1">
      <c r="B11" s="155"/>
      <c r="C11" s="155"/>
      <c r="D11" s="155"/>
      <c r="E11" s="155" t="s">
        <v>31</v>
      </c>
      <c r="F11" s="160">
        <f>F10/F8</f>
        <v>5.0360866030188385</v>
      </c>
      <c r="G11" s="155" t="s">
        <v>373</v>
      </c>
      <c r="H11" s="155"/>
      <c r="I11" s="155"/>
      <c r="L11" s="155"/>
      <c r="M11" s="155"/>
      <c r="N11" s="155"/>
      <c r="O11" s="155"/>
    </row>
    <row r="12" spans="1:15" s="157" customFormat="1" ht="15.75">
      <c r="B12" s="155"/>
      <c r="C12" s="155"/>
      <c r="D12" s="155"/>
      <c r="E12" s="162" t="s">
        <v>374</v>
      </c>
      <c r="F12" s="163">
        <v>8</v>
      </c>
      <c r="G12" s="162" t="s">
        <v>373</v>
      </c>
      <c r="H12" s="155"/>
      <c r="I12" s="155"/>
      <c r="L12" s="162"/>
      <c r="M12" s="164"/>
      <c r="N12" s="162"/>
      <c r="O12" s="155"/>
    </row>
    <row r="13" spans="1:15" s="165" customFormat="1" ht="22.5" customHeight="1">
      <c r="D13" s="166" t="s">
        <v>375</v>
      </c>
      <c r="E13" s="167">
        <f>F12</f>
        <v>8</v>
      </c>
      <c r="F13" s="168" t="s">
        <v>373</v>
      </c>
      <c r="G13" s="169" t="s">
        <v>376</v>
      </c>
      <c r="H13" s="170"/>
      <c r="I13" s="170"/>
      <c r="J13" s="170"/>
    </row>
    <row r="15" spans="1:15" s="165" customFormat="1" ht="22.5" customHeight="1">
      <c r="D15" s="166"/>
      <c r="E15" s="167"/>
      <c r="F15" s="168"/>
      <c r="G15" s="169"/>
      <c r="H15" s="170"/>
      <c r="I15" s="170"/>
      <c r="J15" s="170"/>
    </row>
    <row r="17" spans="7:9" ht="33" customHeight="1">
      <c r="G17" s="1240" t="s">
        <v>556</v>
      </c>
      <c r="H17" s="1280"/>
      <c r="I17" s="1280"/>
    </row>
  </sheetData>
  <mergeCells count="6">
    <mergeCell ref="G17:I17"/>
    <mergeCell ref="B1:I1"/>
    <mergeCell ref="B3:I3"/>
    <mergeCell ref="B5:I5"/>
    <mergeCell ref="B7:D7"/>
    <mergeCell ref="B8:D8"/>
  </mergeCells>
  <pageMargins left="0.25" right="0.25" top="0.75" bottom="0.75" header="0.3" footer="0.3"/>
  <pageSetup paperSize="9" scale="97" orientation="portrait" r:id="rId1"/>
</worksheet>
</file>

<file path=xl/worksheets/sheet10.xml><?xml version="1.0" encoding="utf-8"?>
<worksheet xmlns="http://schemas.openxmlformats.org/spreadsheetml/2006/main" xmlns:r="http://schemas.openxmlformats.org/officeDocument/2006/relationships">
  <dimension ref="A1:IV25"/>
  <sheetViews>
    <sheetView topLeftCell="A5" workbookViewId="0">
      <selection activeCell="G21" sqref="G21"/>
    </sheetView>
  </sheetViews>
  <sheetFormatPr defaultColWidth="14.28515625" defaultRowHeight="15"/>
  <cols>
    <col min="1" max="1" width="6.7109375" style="521" customWidth="1"/>
    <col min="2" max="2" width="36.42578125" style="521" customWidth="1"/>
    <col min="3" max="3" width="9.28515625" style="521" customWidth="1"/>
    <col min="4" max="4" width="7.28515625" style="521" customWidth="1"/>
    <col min="5" max="5" width="13.85546875" style="521" customWidth="1"/>
    <col min="6" max="6" width="10.5703125" style="521" customWidth="1"/>
    <col min="7" max="7" width="18.28515625" style="521" customWidth="1"/>
    <col min="8" max="16384" width="14.28515625" style="521"/>
  </cols>
  <sheetData>
    <row r="1" spans="1:8" ht="22.9" customHeight="1">
      <c r="A1" s="1310" t="s">
        <v>550</v>
      </c>
      <c r="B1" s="1311"/>
      <c r="C1" s="1311"/>
      <c r="D1" s="1311"/>
      <c r="E1" s="1311"/>
      <c r="F1" s="1311"/>
      <c r="G1" s="1311"/>
    </row>
    <row r="2" spans="1:8" ht="25.15" customHeight="1">
      <c r="A2" s="1312" t="s">
        <v>537</v>
      </c>
      <c r="B2" s="1313"/>
      <c r="C2" s="1313"/>
      <c r="D2" s="1313"/>
      <c r="E2" s="1313"/>
      <c r="F2" s="1313"/>
      <c r="G2" s="1313"/>
    </row>
    <row r="3" spans="1:8" s="526" customFormat="1" ht="20.45" customHeight="1">
      <c r="A3" s="1314" t="s">
        <v>538</v>
      </c>
      <c r="B3" s="522" t="s">
        <v>499</v>
      </c>
      <c r="C3" s="523"/>
      <c r="D3" s="524"/>
      <c r="E3" s="525"/>
      <c r="F3" s="525"/>
      <c r="G3" s="525"/>
    </row>
    <row r="4" spans="1:8" s="526" customFormat="1" ht="20.45" customHeight="1">
      <c r="A4" s="1315"/>
      <c r="B4" s="1316" t="s">
        <v>500</v>
      </c>
      <c r="C4" s="1308"/>
      <c r="D4" s="527">
        <v>3</v>
      </c>
      <c r="E4" s="528"/>
      <c r="F4" s="529"/>
      <c r="G4" s="530"/>
    </row>
    <row r="5" spans="1:8" s="526" customFormat="1" ht="20.45" customHeight="1">
      <c r="A5" s="1315"/>
      <c r="B5" s="527">
        <f>D4</f>
        <v>3</v>
      </c>
      <c r="C5" s="531" t="s">
        <v>399</v>
      </c>
      <c r="D5" s="532" t="s">
        <v>31</v>
      </c>
      <c r="E5" s="528">
        <f>B5*746/1000</f>
        <v>2.238</v>
      </c>
      <c r="F5" s="533" t="s">
        <v>539</v>
      </c>
      <c r="G5" s="534"/>
    </row>
    <row r="6" spans="1:8" s="526" customFormat="1" ht="20.45" customHeight="1">
      <c r="A6" s="1315"/>
      <c r="B6" s="535" t="s">
        <v>540</v>
      </c>
      <c r="C6" s="536"/>
      <c r="D6" s="537"/>
      <c r="E6" s="538">
        <v>6</v>
      </c>
      <c r="F6" s="539" t="s">
        <v>501</v>
      </c>
      <c r="G6" s="540"/>
    </row>
    <row r="7" spans="1:8" s="526" customFormat="1" ht="20.45" customHeight="1">
      <c r="A7" s="1315"/>
      <c r="B7" s="1317" t="s">
        <v>502</v>
      </c>
      <c r="C7" s="1318"/>
      <c r="D7" s="1304"/>
      <c r="E7" s="534">
        <f>E5*E6*365*1.11</f>
        <v>5440.3542000000007</v>
      </c>
      <c r="F7" s="541" t="s">
        <v>0</v>
      </c>
      <c r="G7" s="534"/>
    </row>
    <row r="8" spans="1:8" s="526" customFormat="1" ht="20.45" customHeight="1">
      <c r="A8" s="1315"/>
      <c r="B8" s="535" t="s">
        <v>503</v>
      </c>
      <c r="C8" s="537"/>
      <c r="D8" s="537"/>
      <c r="E8" s="542">
        <v>8.31</v>
      </c>
      <c r="F8" s="543" t="s">
        <v>504</v>
      </c>
      <c r="G8" s="544">
        <f>E7*E8</f>
        <v>45209.343402000006</v>
      </c>
    </row>
    <row r="9" spans="1:8" s="526" customFormat="1" ht="20.45" customHeight="1">
      <c r="A9" s="1315"/>
      <c r="B9" s="1317" t="s">
        <v>505</v>
      </c>
      <c r="C9" s="1304"/>
      <c r="D9" s="545">
        <v>1</v>
      </c>
      <c r="E9" s="546">
        <v>100</v>
      </c>
      <c r="F9" s="547" t="s">
        <v>506</v>
      </c>
      <c r="G9" s="548">
        <f>E9*365/30*3</f>
        <v>3650</v>
      </c>
      <c r="H9" s="526">
        <f>3*100*365/30</f>
        <v>3650</v>
      </c>
    </row>
    <row r="10" spans="1:8" s="526" customFormat="1" ht="20.45" customHeight="1">
      <c r="A10" s="1315"/>
      <c r="B10" s="1317" t="s">
        <v>541</v>
      </c>
      <c r="C10" s="1304"/>
      <c r="D10" s="549"/>
      <c r="E10" s="550"/>
      <c r="F10" s="530"/>
      <c r="G10" s="542">
        <f>G8*6%</f>
        <v>2712.5606041200003</v>
      </c>
    </row>
    <row r="11" spans="1:8" s="526" customFormat="1" ht="20.45" customHeight="1">
      <c r="A11" s="1315"/>
      <c r="B11" s="1316" t="s">
        <v>507</v>
      </c>
      <c r="C11" s="1319"/>
      <c r="D11" s="1319"/>
      <c r="E11" s="1319"/>
      <c r="F11" s="1308"/>
      <c r="G11" s="551">
        <v>0</v>
      </c>
    </row>
    <row r="12" spans="1:8" s="526" customFormat="1" ht="20.45" customHeight="1">
      <c r="A12" s="1301" t="s">
        <v>542</v>
      </c>
      <c r="B12" s="552" t="s">
        <v>499</v>
      </c>
      <c r="C12" s="523"/>
      <c r="D12" s="524"/>
      <c r="E12" s="525"/>
      <c r="F12" s="525"/>
      <c r="G12" s="525"/>
    </row>
    <row r="13" spans="1:8" s="526" customFormat="1" ht="20.45" customHeight="1">
      <c r="A13" s="1301"/>
      <c r="B13" s="1302" t="s">
        <v>511</v>
      </c>
      <c r="C13" s="1303"/>
      <c r="D13" s="527">
        <v>2</v>
      </c>
      <c r="E13" s="528"/>
      <c r="F13" s="529"/>
      <c r="G13" s="530"/>
    </row>
    <row r="14" spans="1:8" s="526" customFormat="1" ht="20.45" customHeight="1">
      <c r="A14" s="1301"/>
      <c r="B14" s="553">
        <f>D13</f>
        <v>2</v>
      </c>
      <c r="C14" s="531" t="s">
        <v>399</v>
      </c>
      <c r="D14" s="532" t="s">
        <v>31</v>
      </c>
      <c r="E14" s="528">
        <f>B14*746/1000</f>
        <v>1.492</v>
      </c>
      <c r="F14" s="533" t="s">
        <v>539</v>
      </c>
      <c r="G14" s="534"/>
    </row>
    <row r="15" spans="1:8" s="526" customFormat="1" ht="20.45" customHeight="1">
      <c r="A15" s="1301"/>
      <c r="B15" s="554" t="s">
        <v>540</v>
      </c>
      <c r="C15" s="536"/>
      <c r="D15" s="537"/>
      <c r="E15" s="538">
        <v>6</v>
      </c>
      <c r="F15" s="539" t="s">
        <v>501</v>
      </c>
      <c r="G15" s="540"/>
    </row>
    <row r="16" spans="1:8" s="526" customFormat="1" ht="20.45" customHeight="1">
      <c r="A16" s="1301"/>
      <c r="B16" s="1304" t="s">
        <v>502</v>
      </c>
      <c r="C16" s="1305"/>
      <c r="D16" s="1305"/>
      <c r="E16" s="534">
        <f>E14*E15*365*1.11</f>
        <v>3626.9028000000003</v>
      </c>
      <c r="F16" s="541" t="s">
        <v>0</v>
      </c>
      <c r="G16" s="534"/>
    </row>
    <row r="17" spans="1:256" s="526" customFormat="1" ht="20.45" customHeight="1">
      <c r="A17" s="1301"/>
      <c r="B17" s="554" t="s">
        <v>503</v>
      </c>
      <c r="C17" s="537"/>
      <c r="D17" s="537"/>
      <c r="E17" s="542">
        <v>8.31</v>
      </c>
      <c r="F17" s="543" t="s">
        <v>504</v>
      </c>
      <c r="G17" s="544">
        <f>E16*E17</f>
        <v>30139.562268000005</v>
      </c>
    </row>
    <row r="18" spans="1:256" s="526" customFormat="1" ht="20.45" customHeight="1">
      <c r="A18" s="1301"/>
      <c r="B18" s="1304" t="s">
        <v>512</v>
      </c>
      <c r="C18" s="1305"/>
      <c r="D18" s="545">
        <v>1</v>
      </c>
      <c r="E18" s="546">
        <v>100</v>
      </c>
      <c r="F18" s="547" t="s">
        <v>506</v>
      </c>
      <c r="G18" s="548">
        <f>E18*365/30*2</f>
        <v>2433.3333333333335</v>
      </c>
    </row>
    <row r="19" spans="1:256" s="526" customFormat="1" ht="20.45" customHeight="1">
      <c r="A19" s="1301"/>
      <c r="B19" s="1306" t="s">
        <v>541</v>
      </c>
      <c r="C19" s="1307"/>
      <c r="D19" s="549"/>
      <c r="E19" s="550"/>
      <c r="F19" s="530"/>
      <c r="G19" s="542">
        <f>G17*6%</f>
        <v>1808.3737360800003</v>
      </c>
    </row>
    <row r="20" spans="1:256" s="526" customFormat="1" ht="20.45" customHeight="1">
      <c r="A20" s="1301"/>
      <c r="B20" s="1308" t="s">
        <v>507</v>
      </c>
      <c r="C20" s="1309"/>
      <c r="D20" s="1309"/>
      <c r="E20" s="1309"/>
      <c r="F20" s="1309"/>
      <c r="G20" s="551">
        <v>0</v>
      </c>
    </row>
    <row r="21" spans="1:256">
      <c r="A21" s="555"/>
      <c r="B21" s="556"/>
      <c r="C21" s="556"/>
      <c r="D21" s="556"/>
      <c r="E21" s="557"/>
      <c r="F21" s="557"/>
      <c r="G21" s="558"/>
    </row>
    <row r="22" spans="1:256">
      <c r="A22" s="555"/>
      <c r="B22" s="556"/>
      <c r="C22" s="556"/>
      <c r="D22" s="556"/>
      <c r="E22" s="557"/>
      <c r="F22" s="557"/>
      <c r="G22" s="558"/>
    </row>
    <row r="23" spans="1:256" ht="21.6" customHeight="1">
      <c r="A23" s="555"/>
      <c r="B23" s="1298"/>
      <c r="C23" s="1298"/>
      <c r="D23" s="1298"/>
      <c r="E23" s="1298"/>
      <c r="F23" s="1298"/>
      <c r="G23" s="1298"/>
    </row>
    <row r="24" spans="1:256" s="563" customFormat="1">
      <c r="A24" s="559"/>
      <c r="B24" s="560"/>
      <c r="C24" s="561"/>
      <c r="D24" s="562"/>
      <c r="E24" s="1299" t="s">
        <v>191</v>
      </c>
      <c r="F24" s="1299"/>
      <c r="G24" s="1299"/>
      <c r="M24" s="564"/>
      <c r="N24" s="564"/>
      <c r="O24" s="564"/>
      <c r="P24" s="564"/>
      <c r="Q24" s="564"/>
      <c r="R24" s="564"/>
      <c r="S24" s="564"/>
      <c r="T24" s="564"/>
      <c r="U24" s="564"/>
      <c r="V24" s="564"/>
      <c r="W24" s="564"/>
      <c r="X24" s="564"/>
      <c r="Y24" s="564"/>
      <c r="Z24" s="564"/>
      <c r="AA24" s="564"/>
      <c r="AB24" s="564"/>
      <c r="AC24" s="564"/>
      <c r="AD24" s="564"/>
      <c r="AE24" s="564"/>
      <c r="AF24" s="564"/>
      <c r="AG24" s="564"/>
      <c r="AH24" s="564"/>
      <c r="AI24" s="564"/>
      <c r="AJ24" s="564"/>
      <c r="AK24" s="564"/>
      <c r="AL24" s="564"/>
      <c r="AM24" s="564"/>
      <c r="AN24" s="564"/>
      <c r="AO24" s="564"/>
      <c r="AP24" s="564"/>
      <c r="AQ24" s="564"/>
      <c r="AR24" s="564"/>
      <c r="AS24" s="564"/>
      <c r="AT24" s="564"/>
      <c r="AU24" s="564"/>
      <c r="AV24" s="564"/>
      <c r="AW24" s="564"/>
      <c r="AX24" s="564"/>
      <c r="AY24" s="564"/>
      <c r="AZ24" s="564"/>
      <c r="BA24" s="564"/>
      <c r="BB24" s="564"/>
      <c r="BC24" s="564"/>
      <c r="BD24" s="564"/>
      <c r="BE24" s="564"/>
      <c r="BF24" s="564"/>
      <c r="BG24" s="564"/>
      <c r="BH24" s="564"/>
      <c r="BI24" s="564"/>
      <c r="BJ24" s="564"/>
      <c r="BK24" s="564"/>
      <c r="BL24" s="564"/>
      <c r="BM24" s="564"/>
      <c r="BN24" s="564"/>
      <c r="BO24" s="564"/>
      <c r="BP24" s="564"/>
      <c r="BQ24" s="564"/>
      <c r="BR24" s="564"/>
      <c r="BS24" s="564"/>
      <c r="BT24" s="564"/>
      <c r="BU24" s="564"/>
      <c r="BV24" s="564"/>
      <c r="BW24" s="564"/>
      <c r="BX24" s="564"/>
      <c r="BY24" s="564"/>
      <c r="BZ24" s="564"/>
      <c r="CA24" s="564"/>
      <c r="CB24" s="564"/>
      <c r="CC24" s="564"/>
      <c r="CD24" s="564"/>
      <c r="CE24" s="564"/>
      <c r="CF24" s="564"/>
      <c r="CG24" s="564"/>
      <c r="CH24" s="564"/>
      <c r="CI24" s="564"/>
      <c r="CJ24" s="564"/>
      <c r="CK24" s="564"/>
      <c r="CL24" s="564"/>
      <c r="CM24" s="564"/>
      <c r="CN24" s="564"/>
      <c r="CO24" s="564"/>
      <c r="CP24" s="564"/>
      <c r="CQ24" s="564"/>
      <c r="CR24" s="564"/>
      <c r="CS24" s="564"/>
      <c r="CT24" s="564"/>
      <c r="CU24" s="564"/>
      <c r="CV24" s="564"/>
      <c r="CW24" s="564"/>
      <c r="CX24" s="564"/>
      <c r="CY24" s="564"/>
      <c r="CZ24" s="564"/>
      <c r="DA24" s="564"/>
      <c r="DB24" s="564"/>
      <c r="DC24" s="564"/>
      <c r="DD24" s="564"/>
      <c r="DE24" s="564"/>
      <c r="DF24" s="564"/>
      <c r="DG24" s="564"/>
      <c r="DH24" s="564"/>
      <c r="DI24" s="564"/>
      <c r="DJ24" s="564"/>
      <c r="DK24" s="564"/>
      <c r="DL24" s="564"/>
      <c r="DM24" s="564"/>
      <c r="DN24" s="564"/>
      <c r="DO24" s="564"/>
      <c r="DP24" s="564"/>
      <c r="DQ24" s="564"/>
      <c r="DR24" s="564"/>
      <c r="DS24" s="564"/>
      <c r="DT24" s="564"/>
      <c r="DU24" s="564"/>
      <c r="DV24" s="564"/>
      <c r="DW24" s="564"/>
      <c r="DX24" s="564"/>
      <c r="DY24" s="564"/>
      <c r="DZ24" s="564"/>
      <c r="EA24" s="564"/>
      <c r="EB24" s="564"/>
      <c r="EC24" s="564"/>
      <c r="ED24" s="564"/>
      <c r="EE24" s="564"/>
      <c r="EF24" s="564"/>
      <c r="EG24" s="564"/>
      <c r="EH24" s="564"/>
      <c r="EI24" s="564"/>
      <c r="EJ24" s="564"/>
      <c r="EK24" s="564"/>
      <c r="EL24" s="564"/>
      <c r="EM24" s="564"/>
      <c r="EN24" s="564"/>
      <c r="EO24" s="564"/>
      <c r="EP24" s="564"/>
      <c r="EQ24" s="564"/>
      <c r="ER24" s="564"/>
      <c r="ES24" s="564"/>
      <c r="ET24" s="564"/>
      <c r="EU24" s="564"/>
      <c r="EV24" s="564"/>
      <c r="EW24" s="564"/>
      <c r="EX24" s="564"/>
      <c r="EY24" s="564"/>
      <c r="EZ24" s="564"/>
      <c r="FA24" s="564"/>
      <c r="FB24" s="564"/>
      <c r="FC24" s="564"/>
      <c r="FD24" s="564"/>
      <c r="FE24" s="564"/>
      <c r="FF24" s="564"/>
      <c r="FG24" s="564"/>
      <c r="FH24" s="564"/>
      <c r="FI24" s="564"/>
      <c r="FJ24" s="564"/>
      <c r="FK24" s="564"/>
      <c r="FL24" s="564"/>
      <c r="FM24" s="564"/>
      <c r="FN24" s="564"/>
      <c r="FO24" s="564"/>
      <c r="FP24" s="564"/>
      <c r="FQ24" s="564"/>
      <c r="FR24" s="564"/>
      <c r="FS24" s="564"/>
      <c r="FT24" s="564"/>
      <c r="FU24" s="564"/>
      <c r="FV24" s="564"/>
      <c r="FW24" s="564"/>
      <c r="FX24" s="564"/>
      <c r="FY24" s="564"/>
      <c r="FZ24" s="564"/>
      <c r="GA24" s="564"/>
      <c r="GB24" s="564"/>
      <c r="GC24" s="564"/>
      <c r="GD24" s="564"/>
      <c r="GE24" s="564"/>
      <c r="GF24" s="564"/>
      <c r="GG24" s="564"/>
      <c r="GH24" s="564"/>
      <c r="GI24" s="564"/>
      <c r="GJ24" s="564"/>
      <c r="GK24" s="564"/>
      <c r="GL24" s="564"/>
      <c r="GM24" s="564"/>
      <c r="GN24" s="564"/>
      <c r="GO24" s="564"/>
      <c r="GP24" s="564"/>
      <c r="GQ24" s="564"/>
      <c r="GR24" s="564"/>
      <c r="GS24" s="564"/>
      <c r="GT24" s="564"/>
      <c r="GU24" s="564"/>
      <c r="GV24" s="564"/>
      <c r="GW24" s="564"/>
      <c r="GX24" s="564"/>
      <c r="GY24" s="564"/>
      <c r="GZ24" s="564"/>
      <c r="HA24" s="564"/>
      <c r="HB24" s="564"/>
      <c r="HC24" s="564"/>
      <c r="HD24" s="564"/>
      <c r="HE24" s="564"/>
      <c r="HF24" s="564"/>
      <c r="HG24" s="564"/>
      <c r="HH24" s="564"/>
      <c r="HI24" s="564"/>
      <c r="HJ24" s="564"/>
      <c r="HK24" s="564"/>
      <c r="HL24" s="564"/>
      <c r="HM24" s="564"/>
      <c r="HN24" s="564"/>
      <c r="HO24" s="564"/>
      <c r="HP24" s="564"/>
      <c r="HQ24" s="564"/>
      <c r="HR24" s="564"/>
      <c r="HS24" s="564"/>
      <c r="HT24" s="564"/>
      <c r="HU24" s="564"/>
      <c r="HV24" s="564"/>
      <c r="HW24" s="564"/>
      <c r="HX24" s="564"/>
      <c r="HY24" s="564"/>
      <c r="HZ24" s="564"/>
      <c r="IA24" s="564"/>
      <c r="IB24" s="564"/>
      <c r="IC24" s="564"/>
      <c r="ID24" s="564"/>
      <c r="IE24" s="564"/>
      <c r="IF24" s="564"/>
      <c r="IG24" s="564"/>
      <c r="IH24" s="564"/>
      <c r="II24" s="564"/>
      <c r="IJ24" s="564"/>
      <c r="IK24" s="564"/>
      <c r="IL24" s="564"/>
      <c r="IM24" s="564"/>
      <c r="IN24" s="564"/>
      <c r="IO24" s="564"/>
      <c r="IP24" s="564"/>
      <c r="IQ24" s="564"/>
      <c r="IR24" s="564"/>
      <c r="IS24" s="564"/>
      <c r="IT24" s="564"/>
      <c r="IU24" s="564"/>
      <c r="IV24" s="564"/>
    </row>
    <row r="25" spans="1:256" s="563" customFormat="1">
      <c r="A25" s="565"/>
      <c r="B25" s="566"/>
      <c r="C25" s="562"/>
      <c r="D25" s="562"/>
      <c r="E25" s="1300" t="s">
        <v>557</v>
      </c>
      <c r="F25" s="1300"/>
      <c r="G25" s="1300"/>
      <c r="I25" s="567"/>
      <c r="J25" s="567"/>
      <c r="L25" s="567"/>
      <c r="M25" s="568"/>
      <c r="N25" s="568"/>
      <c r="O25" s="568"/>
      <c r="P25" s="568"/>
      <c r="Q25" s="568"/>
      <c r="R25" s="568"/>
      <c r="S25" s="568"/>
      <c r="T25" s="568"/>
      <c r="U25" s="568"/>
      <c r="V25" s="568"/>
      <c r="W25" s="568"/>
      <c r="X25" s="568"/>
      <c r="Y25" s="568"/>
      <c r="Z25" s="568"/>
      <c r="AA25" s="568"/>
      <c r="AB25" s="568"/>
      <c r="AC25" s="568"/>
      <c r="AD25" s="568"/>
      <c r="AE25" s="568"/>
      <c r="AF25" s="568"/>
      <c r="AG25" s="568"/>
      <c r="AH25" s="568"/>
      <c r="AI25" s="568"/>
      <c r="AJ25" s="568"/>
      <c r="AK25" s="568"/>
      <c r="AL25" s="568"/>
      <c r="AM25" s="568"/>
      <c r="AN25" s="568"/>
      <c r="AO25" s="568"/>
      <c r="AP25" s="568"/>
      <c r="AQ25" s="568"/>
      <c r="AR25" s="568"/>
      <c r="AS25" s="568"/>
      <c r="AT25" s="568"/>
      <c r="AU25" s="568"/>
      <c r="AV25" s="568"/>
      <c r="AW25" s="568"/>
      <c r="AX25" s="568"/>
      <c r="AY25" s="568"/>
      <c r="AZ25" s="568"/>
      <c r="BA25" s="568"/>
      <c r="BB25" s="568"/>
      <c r="BC25" s="568"/>
      <c r="BD25" s="568"/>
      <c r="BE25" s="568"/>
      <c r="BF25" s="568"/>
      <c r="BG25" s="568"/>
      <c r="BH25" s="568"/>
      <c r="BI25" s="568"/>
      <c r="BJ25" s="568"/>
      <c r="BK25" s="568"/>
      <c r="BL25" s="568"/>
      <c r="BM25" s="568"/>
      <c r="BN25" s="568"/>
      <c r="BO25" s="568"/>
      <c r="BP25" s="568"/>
      <c r="BQ25" s="568"/>
      <c r="BR25" s="568"/>
      <c r="BS25" s="568"/>
      <c r="BT25" s="568"/>
      <c r="BU25" s="568"/>
      <c r="BV25" s="568"/>
      <c r="BW25" s="568"/>
      <c r="BX25" s="568"/>
      <c r="BY25" s="568"/>
      <c r="BZ25" s="568"/>
      <c r="CA25" s="568"/>
      <c r="CB25" s="568"/>
      <c r="CC25" s="568"/>
      <c r="CD25" s="568"/>
      <c r="CE25" s="568"/>
      <c r="CF25" s="568"/>
      <c r="CG25" s="568"/>
      <c r="CH25" s="568"/>
      <c r="CI25" s="568"/>
      <c r="CJ25" s="568"/>
      <c r="CK25" s="568"/>
      <c r="CL25" s="568"/>
      <c r="CM25" s="568"/>
      <c r="CN25" s="568"/>
      <c r="CO25" s="568"/>
      <c r="CP25" s="568"/>
      <c r="CQ25" s="568"/>
      <c r="CR25" s="568"/>
      <c r="CS25" s="568"/>
      <c r="CT25" s="568"/>
      <c r="CU25" s="568"/>
      <c r="CV25" s="568"/>
      <c r="CW25" s="568"/>
      <c r="CX25" s="568"/>
      <c r="CY25" s="568"/>
      <c r="CZ25" s="568"/>
      <c r="DA25" s="568"/>
      <c r="DB25" s="568"/>
      <c r="DC25" s="568"/>
      <c r="DD25" s="568"/>
      <c r="DE25" s="568"/>
      <c r="DF25" s="568"/>
      <c r="DG25" s="568"/>
      <c r="DH25" s="568"/>
      <c r="DI25" s="568"/>
      <c r="DJ25" s="568"/>
      <c r="DK25" s="568"/>
      <c r="DL25" s="568"/>
      <c r="DM25" s="568"/>
      <c r="DN25" s="568"/>
      <c r="DO25" s="568"/>
      <c r="DP25" s="568"/>
      <c r="DQ25" s="568"/>
      <c r="DR25" s="568"/>
      <c r="DS25" s="568"/>
      <c r="DT25" s="568"/>
      <c r="DU25" s="568"/>
      <c r="DV25" s="568"/>
      <c r="DW25" s="568"/>
      <c r="DX25" s="568"/>
      <c r="DY25" s="568"/>
      <c r="DZ25" s="568"/>
      <c r="EA25" s="568"/>
      <c r="EB25" s="568"/>
      <c r="EC25" s="568"/>
      <c r="ED25" s="568"/>
      <c r="EE25" s="568"/>
      <c r="EF25" s="568"/>
      <c r="EG25" s="568"/>
      <c r="EH25" s="568"/>
      <c r="EI25" s="568"/>
      <c r="EJ25" s="568"/>
      <c r="EK25" s="568"/>
      <c r="EL25" s="568"/>
      <c r="EM25" s="568"/>
      <c r="EN25" s="568"/>
      <c r="EO25" s="568"/>
      <c r="EP25" s="568"/>
      <c r="EQ25" s="568"/>
      <c r="ER25" s="568"/>
      <c r="ES25" s="568"/>
      <c r="ET25" s="568"/>
      <c r="EU25" s="568"/>
      <c r="EV25" s="568"/>
      <c r="EW25" s="568"/>
      <c r="EX25" s="568"/>
      <c r="EY25" s="568"/>
      <c r="EZ25" s="568"/>
      <c r="FA25" s="568"/>
      <c r="FB25" s="568"/>
      <c r="FC25" s="568"/>
      <c r="FD25" s="568"/>
      <c r="FE25" s="568"/>
      <c r="FF25" s="568"/>
      <c r="FG25" s="568"/>
      <c r="FH25" s="568"/>
      <c r="FI25" s="568"/>
      <c r="FJ25" s="568"/>
      <c r="FK25" s="568"/>
      <c r="FL25" s="568"/>
      <c r="FM25" s="568"/>
      <c r="FN25" s="568"/>
      <c r="FO25" s="568"/>
      <c r="FP25" s="568"/>
      <c r="FQ25" s="568"/>
      <c r="FR25" s="568"/>
      <c r="FS25" s="568"/>
      <c r="FT25" s="568"/>
      <c r="FU25" s="568"/>
      <c r="FV25" s="568"/>
      <c r="FW25" s="568"/>
      <c r="FX25" s="568"/>
      <c r="FY25" s="568"/>
      <c r="FZ25" s="568"/>
      <c r="GA25" s="568"/>
      <c r="GB25" s="568"/>
      <c r="GC25" s="568"/>
      <c r="GD25" s="568"/>
      <c r="GE25" s="568"/>
      <c r="GF25" s="568"/>
      <c r="GG25" s="568"/>
      <c r="GH25" s="568"/>
      <c r="GI25" s="568"/>
      <c r="GJ25" s="568"/>
      <c r="GK25" s="568"/>
      <c r="GL25" s="568"/>
      <c r="GM25" s="568"/>
      <c r="GN25" s="568"/>
      <c r="GO25" s="568"/>
      <c r="GP25" s="568"/>
      <c r="GQ25" s="568"/>
      <c r="GR25" s="568"/>
      <c r="GS25" s="568"/>
      <c r="GT25" s="568"/>
      <c r="GU25" s="568"/>
      <c r="GV25" s="568"/>
      <c r="GW25" s="568"/>
      <c r="GX25" s="568"/>
      <c r="GY25" s="568"/>
      <c r="GZ25" s="568"/>
      <c r="HA25" s="568"/>
      <c r="HB25" s="568"/>
      <c r="HC25" s="568"/>
      <c r="HD25" s="568"/>
      <c r="HE25" s="568"/>
      <c r="HF25" s="568"/>
      <c r="HG25" s="568"/>
      <c r="HH25" s="568"/>
      <c r="HI25" s="568"/>
      <c r="HJ25" s="568"/>
      <c r="HK25" s="568"/>
      <c r="HL25" s="568"/>
      <c r="HM25" s="568"/>
      <c r="HN25" s="568"/>
      <c r="HO25" s="568"/>
      <c r="HP25" s="568"/>
      <c r="HQ25" s="568"/>
      <c r="HR25" s="568"/>
      <c r="HS25" s="568"/>
      <c r="HT25" s="568"/>
      <c r="HU25" s="568"/>
      <c r="HV25" s="568"/>
      <c r="HW25" s="568"/>
      <c r="HX25" s="568"/>
      <c r="HY25" s="568"/>
      <c r="HZ25" s="568"/>
      <c r="IA25" s="568"/>
      <c r="IB25" s="568"/>
      <c r="IC25" s="568"/>
      <c r="ID25" s="568"/>
      <c r="IE25" s="568"/>
      <c r="IF25" s="568"/>
      <c r="IG25" s="568"/>
      <c r="IH25" s="568"/>
      <c r="II25" s="568"/>
      <c r="IJ25" s="568"/>
      <c r="IK25" s="568"/>
      <c r="IL25" s="568"/>
      <c r="IM25" s="568"/>
      <c r="IN25" s="568"/>
      <c r="IO25" s="568"/>
      <c r="IP25" s="568"/>
      <c r="IQ25" s="568"/>
      <c r="IR25" s="568"/>
      <c r="IS25" s="568"/>
      <c r="IT25" s="568"/>
      <c r="IU25" s="568"/>
      <c r="IV25" s="568"/>
    </row>
  </sheetData>
  <mergeCells count="17">
    <mergeCell ref="A1:G1"/>
    <mergeCell ref="A2:G2"/>
    <mergeCell ref="A3:A11"/>
    <mergeCell ref="B4:C4"/>
    <mergeCell ref="B7:D7"/>
    <mergeCell ref="B9:C9"/>
    <mergeCell ref="B10:C10"/>
    <mergeCell ref="B11:F11"/>
    <mergeCell ref="B23:G23"/>
    <mergeCell ref="E24:G24"/>
    <mergeCell ref="E25:G25"/>
    <mergeCell ref="A12:A20"/>
    <mergeCell ref="B13:C13"/>
    <mergeCell ref="B16:D16"/>
    <mergeCell ref="B18:C18"/>
    <mergeCell ref="B19:C19"/>
    <mergeCell ref="B20:F20"/>
  </mergeCells>
  <conditionalFormatting sqref="E3:G3 E12:G12 G21:G22">
    <cfRule type="cellIs" dxfId="5" priority="1" stopIfTrue="1" operator="lessThan">
      <formula>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1:IT47"/>
  <sheetViews>
    <sheetView topLeftCell="A22" workbookViewId="0">
      <selection activeCell="B37" sqref="B37"/>
    </sheetView>
  </sheetViews>
  <sheetFormatPr defaultColWidth="8.85546875" defaultRowHeight="12.75"/>
  <cols>
    <col min="1" max="1" width="9.85546875" style="352" customWidth="1"/>
    <col min="2" max="2" width="54.140625" style="343" customWidth="1"/>
    <col min="3" max="3" width="6.85546875" style="353" bestFit="1" customWidth="1"/>
    <col min="4" max="5" width="5.42578125" style="352" bestFit="1" customWidth="1"/>
    <col min="6" max="6" width="13.140625" style="343" customWidth="1"/>
    <col min="7" max="7" width="17.85546875" style="354" bestFit="1" customWidth="1"/>
    <col min="8" max="16384" width="8.85546875" style="343"/>
  </cols>
  <sheetData>
    <row r="1" spans="1:254" ht="15.75">
      <c r="A1" s="1324" t="s">
        <v>222</v>
      </c>
      <c r="B1" s="1324"/>
      <c r="C1" s="1324"/>
      <c r="D1" s="1324"/>
      <c r="E1" s="1324"/>
      <c r="F1" s="1324"/>
      <c r="G1" s="1324"/>
    </row>
    <row r="2" spans="1:254" ht="15">
      <c r="A2" s="1325" t="s">
        <v>573</v>
      </c>
      <c r="B2" s="1325"/>
      <c r="C2" s="1325"/>
      <c r="D2" s="1325"/>
      <c r="E2" s="1325"/>
      <c r="F2" s="1325"/>
      <c r="G2" s="1325"/>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row>
    <row r="3" spans="1:254">
      <c r="A3" s="324" t="s">
        <v>13</v>
      </c>
      <c r="B3" s="324" t="s">
        <v>16</v>
      </c>
      <c r="C3" s="1326" t="s">
        <v>17</v>
      </c>
      <c r="D3" s="1327"/>
      <c r="E3" s="324" t="s">
        <v>0</v>
      </c>
      <c r="F3" s="324" t="s">
        <v>1</v>
      </c>
      <c r="G3" s="325" t="s">
        <v>2</v>
      </c>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c r="BM3" s="326"/>
      <c r="BN3" s="326"/>
      <c r="BO3" s="326"/>
      <c r="BP3" s="326"/>
      <c r="BQ3" s="326"/>
      <c r="BR3" s="326"/>
      <c r="BS3" s="326"/>
      <c r="BT3" s="326"/>
      <c r="BU3" s="326"/>
      <c r="BV3" s="326"/>
      <c r="BW3" s="326"/>
      <c r="BX3" s="326"/>
      <c r="BY3" s="326"/>
      <c r="BZ3" s="326"/>
      <c r="CA3" s="326"/>
      <c r="CB3" s="326"/>
      <c r="CC3" s="326"/>
      <c r="CD3" s="326"/>
      <c r="CE3" s="326"/>
      <c r="CF3" s="326"/>
      <c r="CG3" s="326"/>
      <c r="CH3" s="326"/>
      <c r="CI3" s="326"/>
      <c r="CJ3" s="326"/>
      <c r="CK3" s="326"/>
      <c r="CL3" s="326"/>
      <c r="CM3" s="326"/>
      <c r="CN3" s="326"/>
      <c r="CO3" s="326"/>
      <c r="CP3" s="326"/>
      <c r="CQ3" s="326"/>
      <c r="CR3" s="326"/>
      <c r="CS3" s="326"/>
      <c r="CT3" s="326"/>
      <c r="CU3" s="326"/>
      <c r="CV3" s="326"/>
      <c r="CW3" s="326"/>
      <c r="CX3" s="326"/>
      <c r="CY3" s="326"/>
      <c r="CZ3" s="326"/>
      <c r="DA3" s="326"/>
      <c r="DB3" s="326"/>
      <c r="DC3" s="326"/>
      <c r="DD3" s="326"/>
      <c r="DE3" s="326"/>
      <c r="DF3" s="326"/>
      <c r="DG3" s="326"/>
      <c r="DH3" s="326"/>
      <c r="DI3" s="326"/>
      <c r="DJ3" s="326"/>
      <c r="DK3" s="326"/>
      <c r="DL3" s="326"/>
      <c r="DM3" s="326"/>
      <c r="DN3" s="326"/>
      <c r="DO3" s="326"/>
      <c r="DP3" s="326"/>
      <c r="DQ3" s="326"/>
      <c r="DR3" s="326"/>
      <c r="DS3" s="326"/>
      <c r="DT3" s="326"/>
      <c r="DU3" s="326"/>
      <c r="DV3" s="326"/>
      <c r="DW3" s="326"/>
      <c r="DX3" s="326"/>
      <c r="DY3" s="326"/>
      <c r="DZ3" s="326"/>
      <c r="EA3" s="326"/>
      <c r="EB3" s="326"/>
      <c r="EC3" s="326"/>
      <c r="ED3" s="326"/>
      <c r="EE3" s="326"/>
      <c r="EF3" s="326"/>
      <c r="EG3" s="326"/>
      <c r="EH3" s="326"/>
      <c r="EI3" s="326"/>
      <c r="EJ3" s="326"/>
      <c r="EK3" s="326"/>
      <c r="EL3" s="326"/>
      <c r="EM3" s="326"/>
      <c r="EN3" s="326"/>
      <c r="EO3" s="326"/>
      <c r="EP3" s="326"/>
      <c r="EQ3" s="326"/>
      <c r="ER3" s="326"/>
      <c r="ES3" s="326"/>
      <c r="ET3" s="326"/>
      <c r="EU3" s="326"/>
      <c r="EV3" s="326"/>
      <c r="EW3" s="326"/>
      <c r="EX3" s="326"/>
      <c r="EY3" s="326"/>
      <c r="EZ3" s="326"/>
      <c r="FA3" s="326"/>
      <c r="FB3" s="326"/>
      <c r="FC3" s="326"/>
      <c r="FD3" s="326"/>
      <c r="FE3" s="326"/>
      <c r="FF3" s="326"/>
      <c r="FG3" s="326"/>
      <c r="FH3" s="326"/>
      <c r="FI3" s="326"/>
      <c r="FJ3" s="326"/>
      <c r="FK3" s="326"/>
      <c r="FL3" s="326"/>
      <c r="FM3" s="326"/>
      <c r="FN3" s="326"/>
      <c r="FO3" s="326"/>
      <c r="FP3" s="326"/>
      <c r="FQ3" s="326"/>
      <c r="FR3" s="326"/>
      <c r="FS3" s="326"/>
      <c r="FT3" s="326"/>
      <c r="FU3" s="326"/>
      <c r="FV3" s="326"/>
      <c r="FW3" s="326"/>
      <c r="FX3" s="326"/>
      <c r="FY3" s="326"/>
      <c r="FZ3" s="326"/>
      <c r="GA3" s="326"/>
      <c r="GB3" s="326"/>
      <c r="GC3" s="326"/>
      <c r="GD3" s="326"/>
      <c r="GE3" s="326"/>
      <c r="GF3" s="326"/>
      <c r="GG3" s="326"/>
      <c r="GH3" s="326"/>
      <c r="GI3" s="326"/>
      <c r="GJ3" s="326"/>
      <c r="GK3" s="326"/>
      <c r="GL3" s="326"/>
      <c r="GM3" s="326"/>
      <c r="GN3" s="326"/>
      <c r="GO3" s="326"/>
      <c r="GP3" s="326"/>
      <c r="GQ3" s="326"/>
      <c r="GR3" s="326"/>
      <c r="GS3" s="326"/>
      <c r="GT3" s="326"/>
      <c r="GU3" s="326"/>
      <c r="GV3" s="326"/>
      <c r="GW3" s="326"/>
      <c r="GX3" s="326"/>
      <c r="GY3" s="326"/>
      <c r="GZ3" s="326"/>
      <c r="HA3" s="326"/>
      <c r="HB3" s="326"/>
      <c r="HC3" s="326"/>
      <c r="HD3" s="326"/>
      <c r="HE3" s="326"/>
      <c r="HF3" s="326"/>
      <c r="HG3" s="326"/>
      <c r="HH3" s="326"/>
      <c r="HI3" s="326"/>
      <c r="HJ3" s="326"/>
      <c r="HK3" s="326"/>
      <c r="HL3" s="326"/>
      <c r="HM3" s="326"/>
      <c r="HN3" s="326"/>
      <c r="HO3" s="326"/>
      <c r="HP3" s="326"/>
      <c r="HQ3" s="326"/>
      <c r="HR3" s="326"/>
      <c r="HS3" s="326"/>
      <c r="HT3" s="326"/>
      <c r="HU3" s="326"/>
      <c r="HV3" s="326"/>
      <c r="HW3" s="326"/>
      <c r="HX3" s="326"/>
      <c r="HY3" s="326"/>
      <c r="HZ3" s="326"/>
      <c r="IA3" s="326"/>
      <c r="IB3" s="326"/>
      <c r="IC3" s="326"/>
      <c r="ID3" s="326"/>
      <c r="IE3" s="326"/>
      <c r="IF3" s="326"/>
      <c r="IG3" s="326"/>
      <c r="IH3" s="326"/>
      <c r="II3" s="326"/>
      <c r="IJ3" s="326"/>
      <c r="IK3" s="326"/>
      <c r="IL3" s="326"/>
      <c r="IM3" s="326"/>
      <c r="IN3" s="326"/>
      <c r="IO3" s="326"/>
      <c r="IP3" s="326"/>
      <c r="IQ3" s="326"/>
      <c r="IR3" s="326"/>
      <c r="IS3" s="326"/>
      <c r="IT3" s="326"/>
    </row>
    <row r="4" spans="1:254" ht="128.25">
      <c r="A4" s="344">
        <v>1</v>
      </c>
      <c r="B4" s="327" t="s">
        <v>71</v>
      </c>
      <c r="C4" s="345"/>
      <c r="D4" s="346"/>
      <c r="E4" s="346"/>
      <c r="F4" s="347"/>
      <c r="G4" s="348"/>
    </row>
    <row r="5" spans="1:254" ht="14.25">
      <c r="A5" s="328" t="s">
        <v>145</v>
      </c>
      <c r="B5" s="329" t="s">
        <v>146</v>
      </c>
      <c r="C5" s="646">
        <v>30</v>
      </c>
      <c r="D5" s="647" t="s">
        <v>11</v>
      </c>
      <c r="E5" s="645" t="s">
        <v>3</v>
      </c>
      <c r="F5" s="648">
        <v>532.4</v>
      </c>
      <c r="G5" s="649">
        <f>C5*F5</f>
        <v>15972</v>
      </c>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c r="AW5" s="349"/>
      <c r="AX5" s="349"/>
      <c r="AY5" s="349"/>
      <c r="AZ5" s="349"/>
      <c r="BA5" s="349"/>
      <c r="BB5" s="349"/>
      <c r="BC5" s="349"/>
      <c r="BD5" s="349"/>
      <c r="BE5" s="349"/>
      <c r="BF5" s="349"/>
      <c r="BG5" s="349"/>
      <c r="BH5" s="349"/>
      <c r="BI5" s="349"/>
      <c r="BJ5" s="349"/>
      <c r="BK5" s="349"/>
      <c r="BL5" s="349"/>
      <c r="BM5" s="349"/>
      <c r="BN5" s="349"/>
      <c r="BO5" s="349"/>
      <c r="BP5" s="349"/>
      <c r="BQ5" s="349"/>
      <c r="BR5" s="349"/>
      <c r="BS5" s="349"/>
      <c r="BT5" s="349"/>
      <c r="BU5" s="349"/>
      <c r="BV5" s="349"/>
      <c r="BW5" s="349"/>
      <c r="BX5" s="349"/>
      <c r="BY5" s="349"/>
      <c r="BZ5" s="349"/>
      <c r="CA5" s="349"/>
      <c r="CB5" s="349"/>
      <c r="CC5" s="349"/>
      <c r="CD5" s="349"/>
      <c r="CE5" s="349"/>
      <c r="CF5" s="349"/>
      <c r="CG5" s="349"/>
      <c r="CH5" s="349"/>
      <c r="CI5" s="349"/>
      <c r="CJ5" s="349"/>
      <c r="CK5" s="349"/>
      <c r="CL5" s="349"/>
      <c r="CM5" s="349"/>
      <c r="CN5" s="349"/>
      <c r="CO5" s="349"/>
      <c r="CP5" s="349"/>
      <c r="CQ5" s="349"/>
      <c r="CR5" s="349"/>
      <c r="CS5" s="349"/>
      <c r="CT5" s="349"/>
      <c r="CU5" s="349"/>
      <c r="CV5" s="349"/>
      <c r="CW5" s="349"/>
      <c r="CX5" s="349"/>
      <c r="CY5" s="349"/>
      <c r="CZ5" s="349"/>
      <c r="DA5" s="349"/>
      <c r="DB5" s="349"/>
      <c r="DC5" s="349"/>
      <c r="DD5" s="349"/>
      <c r="DE5" s="349"/>
      <c r="DF5" s="349"/>
      <c r="DG5" s="349"/>
      <c r="DH5" s="349"/>
      <c r="DI5" s="349"/>
      <c r="DJ5" s="349"/>
      <c r="DK5" s="349"/>
      <c r="DL5" s="349"/>
      <c r="DM5" s="349"/>
      <c r="DN5" s="349"/>
      <c r="DO5" s="349"/>
      <c r="DP5" s="349"/>
      <c r="DQ5" s="349"/>
      <c r="DR5" s="349"/>
      <c r="DS5" s="349"/>
      <c r="DT5" s="349"/>
      <c r="DU5" s="349"/>
      <c r="DV5" s="349"/>
      <c r="DW5" s="349"/>
      <c r="DX5" s="349"/>
      <c r="DY5" s="349"/>
      <c r="DZ5" s="349"/>
      <c r="EA5" s="349"/>
      <c r="EB5" s="349"/>
      <c r="EC5" s="349"/>
      <c r="ED5" s="349"/>
      <c r="EE5" s="349"/>
      <c r="EF5" s="349"/>
      <c r="EG5" s="349"/>
      <c r="EH5" s="349"/>
      <c r="EI5" s="349"/>
      <c r="EJ5" s="349"/>
      <c r="EK5" s="349"/>
      <c r="EL5" s="349"/>
      <c r="EM5" s="349"/>
      <c r="EN5" s="349"/>
      <c r="EO5" s="349"/>
      <c r="EP5" s="349"/>
      <c r="EQ5" s="349"/>
      <c r="ER5" s="349"/>
      <c r="ES5" s="349"/>
      <c r="ET5" s="349"/>
      <c r="EU5" s="349"/>
      <c r="EV5" s="349"/>
      <c r="EW5" s="349"/>
      <c r="EX5" s="349"/>
      <c r="EY5" s="349"/>
      <c r="EZ5" s="349"/>
      <c r="FA5" s="349"/>
      <c r="FB5" s="349"/>
      <c r="FC5" s="349"/>
      <c r="FD5" s="349"/>
      <c r="FE5" s="349"/>
      <c r="FF5" s="349"/>
      <c r="FG5" s="349"/>
      <c r="FH5" s="349"/>
      <c r="FI5" s="349"/>
      <c r="FJ5" s="349"/>
      <c r="FK5" s="349"/>
      <c r="FL5" s="349"/>
      <c r="FM5" s="349"/>
      <c r="FN5" s="349"/>
      <c r="FO5" s="349"/>
      <c r="FP5" s="349"/>
      <c r="FQ5" s="349"/>
      <c r="FR5" s="349"/>
      <c r="FS5" s="349"/>
      <c r="FT5" s="349"/>
      <c r="FU5" s="349"/>
      <c r="FV5" s="349"/>
      <c r="FW5" s="349"/>
      <c r="FX5" s="349"/>
      <c r="FY5" s="349"/>
      <c r="FZ5" s="349"/>
      <c r="GA5" s="349"/>
      <c r="GB5" s="349"/>
      <c r="GC5" s="349"/>
      <c r="GD5" s="349"/>
      <c r="GE5" s="349"/>
      <c r="GF5" s="349"/>
      <c r="GG5" s="349"/>
      <c r="GH5" s="349"/>
      <c r="GI5" s="349"/>
      <c r="GJ5" s="349"/>
      <c r="GK5" s="349"/>
      <c r="GL5" s="349"/>
      <c r="GM5" s="349"/>
      <c r="GN5" s="349"/>
      <c r="GO5" s="349"/>
      <c r="GP5" s="349"/>
      <c r="GQ5" s="349"/>
      <c r="GR5" s="349"/>
      <c r="GS5" s="349"/>
      <c r="GT5" s="349"/>
      <c r="GU5" s="349"/>
      <c r="GV5" s="349"/>
      <c r="GW5" s="349"/>
      <c r="GX5" s="349"/>
      <c r="GY5" s="349"/>
      <c r="GZ5" s="349"/>
      <c r="HA5" s="349"/>
      <c r="HB5" s="349"/>
      <c r="HC5" s="349"/>
      <c r="HD5" s="349"/>
      <c r="HE5" s="349"/>
      <c r="HF5" s="349"/>
      <c r="HG5" s="349"/>
      <c r="HH5" s="349"/>
      <c r="HI5" s="349"/>
      <c r="HJ5" s="349"/>
      <c r="HK5" s="349"/>
      <c r="HL5" s="349"/>
      <c r="HM5" s="349"/>
      <c r="HN5" s="349"/>
      <c r="HO5" s="349"/>
      <c r="HP5" s="349"/>
      <c r="HQ5" s="349"/>
      <c r="HR5" s="349"/>
      <c r="HS5" s="349"/>
      <c r="HT5" s="349"/>
      <c r="HU5" s="349"/>
      <c r="HV5" s="349"/>
      <c r="HW5" s="349"/>
      <c r="HX5" s="349"/>
      <c r="HY5" s="349"/>
      <c r="HZ5" s="349"/>
      <c r="IA5" s="349"/>
      <c r="IB5" s="349"/>
      <c r="IC5" s="349"/>
      <c r="ID5" s="349"/>
      <c r="IE5" s="349"/>
      <c r="IF5" s="349"/>
      <c r="IG5" s="349"/>
      <c r="IH5" s="349"/>
      <c r="II5" s="349"/>
      <c r="IJ5" s="349"/>
      <c r="IK5" s="349"/>
      <c r="IL5" s="349"/>
      <c r="IM5" s="349"/>
      <c r="IN5" s="349"/>
      <c r="IO5" s="349"/>
      <c r="IP5" s="349"/>
      <c r="IQ5" s="349"/>
      <c r="IR5" s="349"/>
      <c r="IS5" s="349"/>
      <c r="IT5" s="349"/>
    </row>
    <row r="6" spans="1:254" ht="14.25">
      <c r="A6" s="328" t="s">
        <v>74</v>
      </c>
      <c r="B6" s="329" t="s">
        <v>147</v>
      </c>
      <c r="C6" s="646">
        <v>30</v>
      </c>
      <c r="D6" s="647" t="s">
        <v>11</v>
      </c>
      <c r="E6" s="645" t="s">
        <v>3</v>
      </c>
      <c r="F6" s="648">
        <v>486.8</v>
      </c>
      <c r="G6" s="649">
        <f>C6*F6</f>
        <v>14604</v>
      </c>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349"/>
      <c r="AW6" s="349"/>
      <c r="AX6" s="349"/>
      <c r="AY6" s="349"/>
      <c r="AZ6" s="349"/>
      <c r="BA6" s="349"/>
      <c r="BB6" s="349"/>
      <c r="BC6" s="349"/>
      <c r="BD6" s="349"/>
      <c r="BE6" s="349"/>
      <c r="BF6" s="349"/>
      <c r="BG6" s="349"/>
      <c r="BH6" s="349"/>
      <c r="BI6" s="349"/>
      <c r="BJ6" s="349"/>
      <c r="BK6" s="349"/>
      <c r="BL6" s="349"/>
      <c r="BM6" s="349"/>
      <c r="BN6" s="349"/>
      <c r="BO6" s="349"/>
      <c r="BP6" s="349"/>
      <c r="BQ6" s="349"/>
      <c r="BR6" s="349"/>
      <c r="BS6" s="349"/>
      <c r="BT6" s="349"/>
      <c r="BU6" s="349"/>
      <c r="BV6" s="349"/>
      <c r="BW6" s="349"/>
      <c r="BX6" s="349"/>
      <c r="BY6" s="349"/>
      <c r="BZ6" s="349"/>
      <c r="CA6" s="349"/>
      <c r="CB6" s="349"/>
      <c r="CC6" s="349"/>
      <c r="CD6" s="349"/>
      <c r="CE6" s="349"/>
      <c r="CF6" s="349"/>
      <c r="CG6" s="349"/>
      <c r="CH6" s="349"/>
      <c r="CI6" s="349"/>
      <c r="CJ6" s="349"/>
      <c r="CK6" s="349"/>
      <c r="CL6" s="349"/>
      <c r="CM6" s="349"/>
      <c r="CN6" s="349"/>
      <c r="CO6" s="349"/>
      <c r="CP6" s="349"/>
      <c r="CQ6" s="349"/>
      <c r="CR6" s="349"/>
      <c r="CS6" s="349"/>
      <c r="CT6" s="349"/>
      <c r="CU6" s="349"/>
      <c r="CV6" s="349"/>
      <c r="CW6" s="349"/>
      <c r="CX6" s="349"/>
      <c r="CY6" s="349"/>
      <c r="CZ6" s="349"/>
      <c r="DA6" s="349"/>
      <c r="DB6" s="349"/>
      <c r="DC6" s="349"/>
      <c r="DD6" s="349"/>
      <c r="DE6" s="349"/>
      <c r="DF6" s="349"/>
      <c r="DG6" s="349"/>
      <c r="DH6" s="349"/>
      <c r="DI6" s="349"/>
      <c r="DJ6" s="349"/>
      <c r="DK6" s="349"/>
      <c r="DL6" s="349"/>
      <c r="DM6" s="349"/>
      <c r="DN6" s="349"/>
      <c r="DO6" s="349"/>
      <c r="DP6" s="349"/>
      <c r="DQ6" s="349"/>
      <c r="DR6" s="349"/>
      <c r="DS6" s="349"/>
      <c r="DT6" s="349"/>
      <c r="DU6" s="349"/>
      <c r="DV6" s="349"/>
      <c r="DW6" s="349"/>
      <c r="DX6" s="349"/>
      <c r="DY6" s="349"/>
      <c r="DZ6" s="349"/>
      <c r="EA6" s="349"/>
      <c r="EB6" s="349"/>
      <c r="EC6" s="349"/>
      <c r="ED6" s="349"/>
      <c r="EE6" s="349"/>
      <c r="EF6" s="349"/>
      <c r="EG6" s="349"/>
      <c r="EH6" s="349"/>
      <c r="EI6" s="349"/>
      <c r="EJ6" s="349"/>
      <c r="EK6" s="349"/>
      <c r="EL6" s="349"/>
      <c r="EM6" s="349"/>
      <c r="EN6" s="349"/>
      <c r="EO6" s="349"/>
      <c r="EP6" s="349"/>
      <c r="EQ6" s="349"/>
      <c r="ER6" s="349"/>
      <c r="ES6" s="349"/>
      <c r="ET6" s="349"/>
      <c r="EU6" s="349"/>
      <c r="EV6" s="349"/>
      <c r="EW6" s="349"/>
      <c r="EX6" s="349"/>
      <c r="EY6" s="349"/>
      <c r="EZ6" s="349"/>
      <c r="FA6" s="349"/>
      <c r="FB6" s="349"/>
      <c r="FC6" s="349"/>
      <c r="FD6" s="349"/>
      <c r="FE6" s="349"/>
      <c r="FF6" s="349"/>
      <c r="FG6" s="349"/>
      <c r="FH6" s="349"/>
      <c r="FI6" s="349"/>
      <c r="FJ6" s="349"/>
      <c r="FK6" s="349"/>
      <c r="FL6" s="349"/>
      <c r="FM6" s="349"/>
      <c r="FN6" s="349"/>
      <c r="FO6" s="349"/>
      <c r="FP6" s="349"/>
      <c r="FQ6" s="349"/>
      <c r="FR6" s="349"/>
      <c r="FS6" s="349"/>
      <c r="FT6" s="349"/>
      <c r="FU6" s="349"/>
      <c r="FV6" s="349"/>
      <c r="FW6" s="349"/>
      <c r="FX6" s="349"/>
      <c r="FY6" s="349"/>
      <c r="FZ6" s="349"/>
      <c r="GA6" s="349"/>
      <c r="GB6" s="349"/>
      <c r="GC6" s="349"/>
      <c r="GD6" s="349"/>
      <c r="GE6" s="349"/>
      <c r="GF6" s="349"/>
      <c r="GG6" s="349"/>
      <c r="GH6" s="349"/>
      <c r="GI6" s="349"/>
      <c r="GJ6" s="349"/>
      <c r="GK6" s="349"/>
      <c r="GL6" s="349"/>
      <c r="GM6" s="349"/>
      <c r="GN6" s="349"/>
      <c r="GO6" s="349"/>
      <c r="GP6" s="349"/>
      <c r="GQ6" s="349"/>
      <c r="GR6" s="349"/>
      <c r="GS6" s="349"/>
      <c r="GT6" s="349"/>
      <c r="GU6" s="349"/>
      <c r="GV6" s="349"/>
      <c r="GW6" s="349"/>
      <c r="GX6" s="349"/>
      <c r="GY6" s="349"/>
      <c r="GZ6" s="349"/>
      <c r="HA6" s="349"/>
      <c r="HB6" s="349"/>
      <c r="HC6" s="349"/>
      <c r="HD6" s="349"/>
      <c r="HE6" s="349"/>
      <c r="HF6" s="349"/>
      <c r="HG6" s="349"/>
      <c r="HH6" s="349"/>
      <c r="HI6" s="349"/>
      <c r="HJ6" s="349"/>
      <c r="HK6" s="349"/>
      <c r="HL6" s="349"/>
      <c r="HM6" s="349"/>
      <c r="HN6" s="349"/>
      <c r="HO6" s="349"/>
      <c r="HP6" s="349"/>
      <c r="HQ6" s="349"/>
      <c r="HR6" s="349"/>
      <c r="HS6" s="349"/>
      <c r="HT6" s="349"/>
      <c r="HU6" s="349"/>
      <c r="HV6" s="349"/>
      <c r="HW6" s="349"/>
      <c r="HX6" s="349"/>
      <c r="HY6" s="349"/>
      <c r="HZ6" s="349"/>
      <c r="IA6" s="349"/>
      <c r="IB6" s="349"/>
      <c r="IC6" s="349"/>
      <c r="ID6" s="349"/>
      <c r="IE6" s="349"/>
      <c r="IF6" s="349"/>
      <c r="IG6" s="349"/>
      <c r="IH6" s="349"/>
      <c r="II6" s="349"/>
      <c r="IJ6" s="349"/>
      <c r="IK6" s="349"/>
      <c r="IL6" s="349"/>
      <c r="IM6" s="349"/>
      <c r="IN6" s="349"/>
      <c r="IO6" s="349"/>
      <c r="IP6" s="349"/>
      <c r="IQ6" s="349"/>
      <c r="IR6" s="349"/>
      <c r="IS6" s="349"/>
      <c r="IT6" s="349"/>
    </row>
    <row r="7" spans="1:254" ht="14.25">
      <c r="A7" s="328"/>
      <c r="B7" s="329" t="s">
        <v>148</v>
      </c>
      <c r="C7" s="646">
        <v>30</v>
      </c>
      <c r="D7" s="647" t="s">
        <v>11</v>
      </c>
      <c r="E7" s="645" t="s">
        <v>3</v>
      </c>
      <c r="F7" s="648">
        <f>F6</f>
        <v>486.8</v>
      </c>
      <c r="G7" s="649">
        <f>C7*F7</f>
        <v>14604</v>
      </c>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c r="CK7" s="349"/>
      <c r="CL7" s="349"/>
      <c r="CM7" s="349"/>
      <c r="CN7" s="349"/>
      <c r="CO7" s="349"/>
      <c r="CP7" s="349"/>
      <c r="CQ7" s="349"/>
      <c r="CR7" s="349"/>
      <c r="CS7" s="349"/>
      <c r="CT7" s="349"/>
      <c r="CU7" s="349"/>
      <c r="CV7" s="349"/>
      <c r="CW7" s="349"/>
      <c r="CX7" s="349"/>
      <c r="CY7" s="349"/>
      <c r="CZ7" s="349"/>
      <c r="DA7" s="349"/>
      <c r="DB7" s="349"/>
      <c r="DC7" s="349"/>
      <c r="DD7" s="349"/>
      <c r="DE7" s="349"/>
      <c r="DF7" s="349"/>
      <c r="DG7" s="349"/>
      <c r="DH7" s="349"/>
      <c r="DI7" s="349"/>
      <c r="DJ7" s="349"/>
      <c r="DK7" s="349"/>
      <c r="DL7" s="349"/>
      <c r="DM7" s="349"/>
      <c r="DN7" s="349"/>
      <c r="DO7" s="349"/>
      <c r="DP7" s="349"/>
      <c r="DQ7" s="349"/>
      <c r="DR7" s="349"/>
      <c r="DS7" s="349"/>
      <c r="DT7" s="349"/>
      <c r="DU7" s="349"/>
      <c r="DV7" s="349"/>
      <c r="DW7" s="349"/>
      <c r="DX7" s="349"/>
      <c r="DY7" s="349"/>
      <c r="DZ7" s="349"/>
      <c r="EA7" s="349"/>
      <c r="EB7" s="349"/>
      <c r="EC7" s="349"/>
      <c r="ED7" s="349"/>
      <c r="EE7" s="349"/>
      <c r="EF7" s="349"/>
      <c r="EG7" s="349"/>
      <c r="EH7" s="349"/>
      <c r="EI7" s="349"/>
      <c r="EJ7" s="349"/>
      <c r="EK7" s="349"/>
      <c r="EL7" s="349"/>
      <c r="EM7" s="349"/>
      <c r="EN7" s="349"/>
      <c r="EO7" s="349"/>
      <c r="EP7" s="349"/>
      <c r="EQ7" s="349"/>
      <c r="ER7" s="349"/>
      <c r="ES7" s="349"/>
      <c r="ET7" s="349"/>
      <c r="EU7" s="349"/>
      <c r="EV7" s="349"/>
      <c r="EW7" s="349"/>
      <c r="EX7" s="349"/>
      <c r="EY7" s="349"/>
      <c r="EZ7" s="349"/>
      <c r="FA7" s="349"/>
      <c r="FB7" s="349"/>
      <c r="FC7" s="349"/>
      <c r="FD7" s="349"/>
      <c r="FE7" s="349"/>
      <c r="FF7" s="349"/>
      <c r="FG7" s="349"/>
      <c r="FH7" s="349"/>
      <c r="FI7" s="349"/>
      <c r="FJ7" s="349"/>
      <c r="FK7" s="349"/>
      <c r="FL7" s="349"/>
      <c r="FM7" s="349"/>
      <c r="FN7" s="349"/>
      <c r="FO7" s="349"/>
      <c r="FP7" s="349"/>
      <c r="FQ7" s="349"/>
      <c r="FR7" s="349"/>
      <c r="FS7" s="349"/>
      <c r="FT7" s="349"/>
      <c r="FU7" s="349"/>
      <c r="FV7" s="349"/>
      <c r="FW7" s="349"/>
      <c r="FX7" s="349"/>
      <c r="FY7" s="349"/>
      <c r="FZ7" s="349"/>
      <c r="GA7" s="349"/>
      <c r="GB7" s="349"/>
      <c r="GC7" s="349"/>
      <c r="GD7" s="349"/>
      <c r="GE7" s="349"/>
      <c r="GF7" s="349"/>
      <c r="GG7" s="349"/>
      <c r="GH7" s="349"/>
      <c r="GI7" s="349"/>
      <c r="GJ7" s="349"/>
      <c r="GK7" s="349"/>
      <c r="GL7" s="349"/>
      <c r="GM7" s="349"/>
      <c r="GN7" s="349"/>
      <c r="GO7" s="349"/>
      <c r="GP7" s="349"/>
      <c r="GQ7" s="349"/>
      <c r="GR7" s="349"/>
      <c r="GS7" s="349"/>
      <c r="GT7" s="349"/>
      <c r="GU7" s="349"/>
      <c r="GV7" s="349"/>
      <c r="GW7" s="349"/>
      <c r="GX7" s="349"/>
      <c r="GY7" s="349"/>
      <c r="GZ7" s="349"/>
      <c r="HA7" s="349"/>
      <c r="HB7" s="349"/>
      <c r="HC7" s="349"/>
      <c r="HD7" s="349"/>
      <c r="HE7" s="349"/>
      <c r="HF7" s="349"/>
      <c r="HG7" s="349"/>
      <c r="HH7" s="349"/>
      <c r="HI7" s="349"/>
      <c r="HJ7" s="349"/>
      <c r="HK7" s="349"/>
      <c r="HL7" s="349"/>
      <c r="HM7" s="349"/>
      <c r="HN7" s="349"/>
      <c r="HO7" s="349"/>
      <c r="HP7" s="349"/>
      <c r="HQ7" s="349"/>
      <c r="HR7" s="349"/>
      <c r="HS7" s="349"/>
      <c r="HT7" s="349"/>
      <c r="HU7" s="349"/>
      <c r="HV7" s="349"/>
      <c r="HW7" s="349"/>
      <c r="HX7" s="349"/>
      <c r="HY7" s="349"/>
      <c r="HZ7" s="349"/>
      <c r="IA7" s="349"/>
      <c r="IB7" s="349"/>
      <c r="IC7" s="349"/>
      <c r="ID7" s="349"/>
      <c r="IE7" s="349"/>
      <c r="IF7" s="349"/>
      <c r="IG7" s="349"/>
      <c r="IH7" s="349"/>
      <c r="II7" s="349"/>
      <c r="IJ7" s="349"/>
      <c r="IK7" s="349"/>
      <c r="IL7" s="349"/>
      <c r="IM7" s="349"/>
      <c r="IN7" s="349"/>
      <c r="IO7" s="349"/>
      <c r="IP7" s="349"/>
      <c r="IQ7" s="349"/>
      <c r="IR7" s="349"/>
      <c r="IS7" s="349"/>
      <c r="IT7" s="349"/>
    </row>
    <row r="8" spans="1:254" ht="14.25">
      <c r="A8" s="328" t="s">
        <v>483</v>
      </c>
      <c r="B8" s="579" t="s">
        <v>484</v>
      </c>
      <c r="C8" s="646">
        <v>35</v>
      </c>
      <c r="D8" s="647" t="s">
        <v>11</v>
      </c>
      <c r="E8" s="645" t="s">
        <v>3</v>
      </c>
      <c r="F8" s="648">
        <v>567.9</v>
      </c>
      <c r="G8" s="649">
        <f>C8*F8</f>
        <v>19876.5</v>
      </c>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c r="AY8" s="349"/>
      <c r="AZ8" s="349"/>
      <c r="BA8" s="349"/>
      <c r="BB8" s="349"/>
      <c r="BC8" s="349"/>
      <c r="BD8" s="349"/>
      <c r="BE8" s="349"/>
      <c r="BF8" s="349"/>
      <c r="BG8" s="349"/>
      <c r="BH8" s="349"/>
      <c r="BI8" s="349"/>
      <c r="BJ8" s="349"/>
      <c r="BK8" s="349"/>
      <c r="BL8" s="349"/>
      <c r="BM8" s="349"/>
      <c r="BN8" s="349"/>
      <c r="BO8" s="349"/>
      <c r="BP8" s="349"/>
      <c r="BQ8" s="349"/>
      <c r="BR8" s="349"/>
      <c r="BS8" s="349"/>
      <c r="BT8" s="349"/>
      <c r="BU8" s="349"/>
      <c r="BV8" s="349"/>
      <c r="BW8" s="349"/>
      <c r="BX8" s="349"/>
      <c r="BY8" s="349"/>
      <c r="BZ8" s="349"/>
      <c r="CA8" s="349"/>
      <c r="CB8" s="349"/>
      <c r="CC8" s="349"/>
      <c r="CD8" s="349"/>
      <c r="CE8" s="349"/>
      <c r="CF8" s="349"/>
      <c r="CG8" s="349"/>
      <c r="CH8" s="349"/>
      <c r="CI8" s="349"/>
      <c r="CJ8" s="349"/>
      <c r="CK8" s="349"/>
      <c r="CL8" s="349"/>
      <c r="CM8" s="349"/>
      <c r="CN8" s="349"/>
      <c r="CO8" s="349"/>
      <c r="CP8" s="349"/>
      <c r="CQ8" s="349"/>
      <c r="CR8" s="349"/>
      <c r="CS8" s="349"/>
      <c r="CT8" s="349"/>
      <c r="CU8" s="349"/>
      <c r="CV8" s="349"/>
      <c r="CW8" s="349"/>
      <c r="CX8" s="349"/>
      <c r="CY8" s="349"/>
      <c r="CZ8" s="349"/>
      <c r="DA8" s="349"/>
      <c r="DB8" s="349"/>
      <c r="DC8" s="349"/>
      <c r="DD8" s="349"/>
      <c r="DE8" s="349"/>
      <c r="DF8" s="349"/>
      <c r="DG8" s="349"/>
      <c r="DH8" s="349"/>
      <c r="DI8" s="349"/>
      <c r="DJ8" s="349"/>
      <c r="DK8" s="349"/>
      <c r="DL8" s="349"/>
      <c r="DM8" s="349"/>
      <c r="DN8" s="349"/>
      <c r="DO8" s="349"/>
      <c r="DP8" s="349"/>
      <c r="DQ8" s="349"/>
      <c r="DR8" s="349"/>
      <c r="DS8" s="349"/>
      <c r="DT8" s="349"/>
      <c r="DU8" s="349"/>
      <c r="DV8" s="349"/>
      <c r="DW8" s="349"/>
      <c r="DX8" s="349"/>
      <c r="DY8" s="349"/>
      <c r="DZ8" s="349"/>
      <c r="EA8" s="349"/>
      <c r="EB8" s="349"/>
      <c r="EC8" s="349"/>
      <c r="ED8" s="349"/>
      <c r="EE8" s="349"/>
      <c r="EF8" s="349"/>
      <c r="EG8" s="349"/>
      <c r="EH8" s="349"/>
      <c r="EI8" s="349"/>
      <c r="EJ8" s="349"/>
      <c r="EK8" s="349"/>
      <c r="EL8" s="349"/>
      <c r="EM8" s="349"/>
      <c r="EN8" s="349"/>
      <c r="EO8" s="349"/>
      <c r="EP8" s="349"/>
      <c r="EQ8" s="349"/>
      <c r="ER8" s="349"/>
      <c r="ES8" s="349"/>
      <c r="ET8" s="349"/>
      <c r="EU8" s="349"/>
      <c r="EV8" s="349"/>
      <c r="EW8" s="349"/>
      <c r="EX8" s="349"/>
      <c r="EY8" s="349"/>
      <c r="EZ8" s="349"/>
      <c r="FA8" s="349"/>
      <c r="FB8" s="349"/>
      <c r="FC8" s="349"/>
      <c r="FD8" s="349"/>
      <c r="FE8" s="349"/>
      <c r="FF8" s="349"/>
      <c r="FG8" s="349"/>
      <c r="FH8" s="349"/>
      <c r="FI8" s="349"/>
      <c r="FJ8" s="349"/>
      <c r="FK8" s="349"/>
      <c r="FL8" s="349"/>
      <c r="FM8" s="349"/>
      <c r="FN8" s="349"/>
      <c r="FO8" s="349"/>
      <c r="FP8" s="349"/>
      <c r="FQ8" s="349"/>
      <c r="FR8" s="349"/>
      <c r="FS8" s="349"/>
      <c r="FT8" s="349"/>
      <c r="FU8" s="349"/>
      <c r="FV8" s="349"/>
      <c r="FW8" s="349"/>
      <c r="FX8" s="349"/>
      <c r="FY8" s="349"/>
      <c r="FZ8" s="349"/>
      <c r="GA8" s="349"/>
      <c r="GB8" s="349"/>
      <c r="GC8" s="349"/>
      <c r="GD8" s="349"/>
      <c r="GE8" s="349"/>
      <c r="GF8" s="349"/>
      <c r="GG8" s="349"/>
      <c r="GH8" s="349"/>
      <c r="GI8" s="349"/>
      <c r="GJ8" s="349"/>
      <c r="GK8" s="349"/>
      <c r="GL8" s="349"/>
      <c r="GM8" s="349"/>
      <c r="GN8" s="349"/>
      <c r="GO8" s="349"/>
      <c r="GP8" s="349"/>
      <c r="GQ8" s="349"/>
      <c r="GR8" s="349"/>
      <c r="GS8" s="349"/>
      <c r="GT8" s="349"/>
      <c r="GU8" s="349"/>
      <c r="GV8" s="349"/>
      <c r="GW8" s="349"/>
      <c r="GX8" s="349"/>
      <c r="GY8" s="349"/>
      <c r="GZ8" s="349"/>
      <c r="HA8" s="349"/>
      <c r="HB8" s="349"/>
      <c r="HC8" s="349"/>
      <c r="HD8" s="349"/>
      <c r="HE8" s="349"/>
      <c r="HF8" s="349"/>
      <c r="HG8" s="349"/>
      <c r="HH8" s="349"/>
      <c r="HI8" s="349"/>
      <c r="HJ8" s="349"/>
      <c r="HK8" s="349"/>
      <c r="HL8" s="349"/>
      <c r="HM8" s="349"/>
      <c r="HN8" s="349"/>
      <c r="HO8" s="349"/>
      <c r="HP8" s="349"/>
      <c r="HQ8" s="349"/>
      <c r="HR8" s="349"/>
      <c r="HS8" s="349"/>
      <c r="HT8" s="349"/>
      <c r="HU8" s="349"/>
      <c r="HV8" s="349"/>
      <c r="HW8" s="349"/>
      <c r="HX8" s="349"/>
      <c r="HY8" s="349"/>
      <c r="HZ8" s="349"/>
      <c r="IA8" s="349"/>
      <c r="IB8" s="349"/>
      <c r="IC8" s="349"/>
      <c r="ID8" s="349"/>
      <c r="IE8" s="349"/>
      <c r="IF8" s="349"/>
      <c r="IG8" s="349"/>
      <c r="IH8" s="349"/>
      <c r="II8" s="349"/>
      <c r="IJ8" s="349"/>
      <c r="IK8" s="349"/>
      <c r="IL8" s="349"/>
      <c r="IM8" s="349"/>
      <c r="IN8" s="349"/>
      <c r="IO8" s="349"/>
      <c r="IP8" s="349"/>
      <c r="IQ8" s="349"/>
      <c r="IR8" s="349"/>
      <c r="IS8" s="349"/>
      <c r="IT8" s="349"/>
    </row>
    <row r="9" spans="1:254" ht="85.5">
      <c r="A9" s="344" t="s">
        <v>149</v>
      </c>
      <c r="B9" s="330" t="s">
        <v>150</v>
      </c>
      <c r="C9" s="643"/>
      <c r="D9" s="644"/>
      <c r="E9" s="644"/>
      <c r="F9" s="651"/>
      <c r="G9" s="652"/>
    </row>
    <row r="10" spans="1:254" ht="14.25">
      <c r="A10" s="328" t="s">
        <v>151</v>
      </c>
      <c r="B10" s="331" t="s">
        <v>152</v>
      </c>
      <c r="C10" s="646">
        <v>30</v>
      </c>
      <c r="D10" s="647" t="s">
        <v>11</v>
      </c>
      <c r="E10" s="645" t="s">
        <v>3</v>
      </c>
      <c r="F10" s="654">
        <v>660.1</v>
      </c>
      <c r="G10" s="649">
        <f>C10*F10</f>
        <v>19803</v>
      </c>
      <c r="H10" s="349">
        <v>246165</v>
      </c>
      <c r="I10" s="349">
        <f>H10/125</f>
        <v>1969.32</v>
      </c>
      <c r="J10" s="349">
        <f>I10*90</f>
        <v>177238.8</v>
      </c>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c r="BI10" s="349"/>
      <c r="BJ10" s="349"/>
      <c r="BK10" s="349"/>
      <c r="BL10" s="349"/>
      <c r="BM10" s="349"/>
      <c r="BN10" s="349"/>
      <c r="BO10" s="349"/>
      <c r="BP10" s="349"/>
      <c r="BQ10" s="349"/>
      <c r="BR10" s="349"/>
      <c r="BS10" s="349"/>
      <c r="BT10" s="349"/>
      <c r="BU10" s="349"/>
      <c r="BV10" s="349"/>
      <c r="BW10" s="349"/>
      <c r="BX10" s="349"/>
      <c r="BY10" s="349"/>
      <c r="BZ10" s="349"/>
      <c r="CA10" s="349"/>
      <c r="CB10" s="349"/>
      <c r="CC10" s="349"/>
      <c r="CD10" s="349"/>
      <c r="CE10" s="349"/>
      <c r="CF10" s="349"/>
      <c r="CG10" s="349"/>
      <c r="CH10" s="349"/>
      <c r="CI10" s="349"/>
      <c r="CJ10" s="349"/>
      <c r="CK10" s="349"/>
      <c r="CL10" s="349"/>
      <c r="CM10" s="349"/>
      <c r="CN10" s="349"/>
      <c r="CO10" s="349"/>
      <c r="CP10" s="349"/>
      <c r="CQ10" s="349"/>
      <c r="CR10" s="349"/>
      <c r="CS10" s="349"/>
      <c r="CT10" s="349"/>
      <c r="CU10" s="349"/>
      <c r="CV10" s="349"/>
      <c r="CW10" s="349"/>
      <c r="CX10" s="349"/>
      <c r="CY10" s="349"/>
      <c r="CZ10" s="349"/>
      <c r="DA10" s="349"/>
      <c r="DB10" s="349"/>
      <c r="DC10" s="349"/>
      <c r="DD10" s="349"/>
      <c r="DE10" s="349"/>
      <c r="DF10" s="349"/>
      <c r="DG10" s="349"/>
      <c r="DH10" s="349"/>
      <c r="DI10" s="349"/>
      <c r="DJ10" s="349"/>
      <c r="DK10" s="349"/>
      <c r="DL10" s="349"/>
      <c r="DM10" s="349"/>
      <c r="DN10" s="349"/>
      <c r="DO10" s="349"/>
      <c r="DP10" s="349"/>
      <c r="DQ10" s="349"/>
      <c r="DR10" s="349"/>
      <c r="DS10" s="349"/>
      <c r="DT10" s="349"/>
      <c r="DU10" s="349"/>
      <c r="DV10" s="349"/>
      <c r="DW10" s="349"/>
      <c r="DX10" s="349"/>
      <c r="DY10" s="349"/>
      <c r="DZ10" s="349"/>
      <c r="EA10" s="349"/>
      <c r="EB10" s="349"/>
      <c r="EC10" s="349"/>
      <c r="ED10" s="349"/>
      <c r="EE10" s="349"/>
      <c r="EF10" s="349"/>
      <c r="EG10" s="349"/>
      <c r="EH10" s="349"/>
      <c r="EI10" s="349"/>
      <c r="EJ10" s="349"/>
      <c r="EK10" s="349"/>
      <c r="EL10" s="349"/>
      <c r="EM10" s="349"/>
      <c r="EN10" s="349"/>
      <c r="EO10" s="349"/>
      <c r="EP10" s="349"/>
      <c r="EQ10" s="349"/>
      <c r="ER10" s="349"/>
      <c r="ES10" s="349"/>
      <c r="ET10" s="349"/>
      <c r="EU10" s="349"/>
      <c r="EV10" s="349"/>
      <c r="EW10" s="349"/>
      <c r="EX10" s="349"/>
      <c r="EY10" s="349"/>
      <c r="EZ10" s="349"/>
      <c r="FA10" s="349"/>
      <c r="FB10" s="349"/>
      <c r="FC10" s="349"/>
      <c r="FD10" s="349"/>
      <c r="FE10" s="349"/>
      <c r="FF10" s="349"/>
      <c r="FG10" s="349"/>
      <c r="FH10" s="349"/>
      <c r="FI10" s="349"/>
      <c r="FJ10" s="349"/>
      <c r="FK10" s="349"/>
      <c r="FL10" s="349"/>
      <c r="FM10" s="349"/>
      <c r="FN10" s="349"/>
      <c r="FO10" s="349"/>
      <c r="FP10" s="349"/>
      <c r="FQ10" s="349"/>
      <c r="FR10" s="349"/>
      <c r="FS10" s="349"/>
      <c r="FT10" s="349"/>
      <c r="FU10" s="349"/>
      <c r="FV10" s="349"/>
      <c r="FW10" s="349"/>
      <c r="FX10" s="349"/>
      <c r="FY10" s="349"/>
      <c r="FZ10" s="349"/>
      <c r="GA10" s="349"/>
      <c r="GB10" s="349"/>
      <c r="GC10" s="349"/>
      <c r="GD10" s="349"/>
      <c r="GE10" s="349"/>
      <c r="GF10" s="349"/>
      <c r="GG10" s="349"/>
      <c r="GH10" s="349"/>
      <c r="GI10" s="349"/>
      <c r="GJ10" s="349"/>
      <c r="GK10" s="349"/>
      <c r="GL10" s="349"/>
      <c r="GM10" s="349"/>
      <c r="GN10" s="349"/>
      <c r="GO10" s="349"/>
      <c r="GP10" s="349"/>
      <c r="GQ10" s="349"/>
      <c r="GR10" s="349"/>
      <c r="GS10" s="349"/>
      <c r="GT10" s="349"/>
      <c r="GU10" s="349"/>
      <c r="GV10" s="349"/>
      <c r="GW10" s="349"/>
      <c r="GX10" s="349"/>
      <c r="GY10" s="349"/>
      <c r="GZ10" s="349"/>
      <c r="HA10" s="349"/>
      <c r="HB10" s="349"/>
      <c r="HC10" s="349"/>
      <c r="HD10" s="349"/>
      <c r="HE10" s="349"/>
      <c r="HF10" s="349"/>
      <c r="HG10" s="349"/>
      <c r="HH10" s="349"/>
      <c r="HI10" s="349"/>
      <c r="HJ10" s="349"/>
      <c r="HK10" s="349"/>
      <c r="HL10" s="349"/>
      <c r="HM10" s="349"/>
      <c r="HN10" s="349"/>
      <c r="HO10" s="349"/>
      <c r="HP10" s="349"/>
      <c r="HQ10" s="349"/>
      <c r="HR10" s="349"/>
      <c r="HS10" s="349"/>
      <c r="HT10" s="349"/>
      <c r="HU10" s="349"/>
      <c r="HV10" s="349"/>
      <c r="HW10" s="349"/>
      <c r="HX10" s="349"/>
      <c r="HY10" s="349"/>
      <c r="HZ10" s="349"/>
      <c r="IA10" s="349"/>
      <c r="IB10" s="349"/>
      <c r="IC10" s="349"/>
      <c r="ID10" s="349"/>
      <c r="IE10" s="349"/>
      <c r="IF10" s="349"/>
      <c r="IG10" s="349"/>
      <c r="IH10" s="349"/>
      <c r="II10" s="349"/>
      <c r="IJ10" s="349"/>
      <c r="IK10" s="349"/>
      <c r="IL10" s="349"/>
      <c r="IM10" s="349"/>
      <c r="IN10" s="349"/>
      <c r="IO10" s="349"/>
      <c r="IP10" s="349"/>
      <c r="IQ10" s="349"/>
      <c r="IR10" s="349"/>
      <c r="IS10" s="349"/>
      <c r="IT10" s="349"/>
    </row>
    <row r="11" spans="1:254" ht="14.25">
      <c r="A11" s="328" t="s">
        <v>153</v>
      </c>
      <c r="B11" s="331" t="s">
        <v>154</v>
      </c>
      <c r="C11" s="646">
        <v>60</v>
      </c>
      <c r="D11" s="647" t="s">
        <v>11</v>
      </c>
      <c r="E11" s="645" t="s">
        <v>3</v>
      </c>
      <c r="F11" s="654">
        <v>546.1</v>
      </c>
      <c r="G11" s="649">
        <f>C11*F11</f>
        <v>32766</v>
      </c>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c r="AY11" s="349"/>
      <c r="AZ11" s="349"/>
      <c r="BA11" s="349"/>
      <c r="BB11" s="349"/>
      <c r="BC11" s="349"/>
      <c r="BD11" s="349"/>
      <c r="BE11" s="349"/>
      <c r="BF11" s="349"/>
      <c r="BG11" s="349"/>
      <c r="BH11" s="349"/>
      <c r="BI11" s="349"/>
      <c r="BJ11" s="349"/>
      <c r="BK11" s="349"/>
      <c r="BL11" s="349"/>
      <c r="BM11" s="349"/>
      <c r="BN11" s="349"/>
      <c r="BO11" s="349"/>
      <c r="BP11" s="349"/>
      <c r="BQ11" s="349"/>
      <c r="BR11" s="349"/>
      <c r="BS11" s="349"/>
      <c r="BT11" s="349"/>
      <c r="BU11" s="349"/>
      <c r="BV11" s="349"/>
      <c r="BW11" s="349"/>
      <c r="BX11" s="349"/>
      <c r="BY11" s="349"/>
      <c r="BZ11" s="349"/>
      <c r="CA11" s="349"/>
      <c r="CB11" s="349"/>
      <c r="CC11" s="349"/>
      <c r="CD11" s="349"/>
      <c r="CE11" s="349"/>
      <c r="CF11" s="349"/>
      <c r="CG11" s="349"/>
      <c r="CH11" s="349"/>
      <c r="CI11" s="349"/>
      <c r="CJ11" s="349"/>
      <c r="CK11" s="349"/>
      <c r="CL11" s="349"/>
      <c r="CM11" s="349"/>
      <c r="CN11" s="349"/>
      <c r="CO11" s="349"/>
      <c r="CP11" s="349"/>
      <c r="CQ11" s="349"/>
      <c r="CR11" s="349"/>
      <c r="CS11" s="349"/>
      <c r="CT11" s="349"/>
      <c r="CU11" s="349"/>
      <c r="CV11" s="349"/>
      <c r="CW11" s="349"/>
      <c r="CX11" s="349"/>
      <c r="CY11" s="349"/>
      <c r="CZ11" s="349"/>
      <c r="DA11" s="349"/>
      <c r="DB11" s="349"/>
      <c r="DC11" s="349"/>
      <c r="DD11" s="349"/>
      <c r="DE11" s="349"/>
      <c r="DF11" s="349"/>
      <c r="DG11" s="349"/>
      <c r="DH11" s="349"/>
      <c r="DI11" s="349"/>
      <c r="DJ11" s="349"/>
      <c r="DK11" s="349"/>
      <c r="DL11" s="349"/>
      <c r="DM11" s="349"/>
      <c r="DN11" s="349"/>
      <c r="DO11" s="349"/>
      <c r="DP11" s="349"/>
      <c r="DQ11" s="349"/>
      <c r="DR11" s="349"/>
      <c r="DS11" s="349"/>
      <c r="DT11" s="349"/>
      <c r="DU11" s="349"/>
      <c r="DV11" s="349"/>
      <c r="DW11" s="349"/>
      <c r="DX11" s="349"/>
      <c r="DY11" s="349"/>
      <c r="DZ11" s="349"/>
      <c r="EA11" s="349"/>
      <c r="EB11" s="349"/>
      <c r="EC11" s="349"/>
      <c r="ED11" s="349"/>
      <c r="EE11" s="349"/>
      <c r="EF11" s="349"/>
      <c r="EG11" s="349"/>
      <c r="EH11" s="349"/>
      <c r="EI11" s="349"/>
      <c r="EJ11" s="349"/>
      <c r="EK11" s="349"/>
      <c r="EL11" s="349"/>
      <c r="EM11" s="349"/>
      <c r="EN11" s="349"/>
      <c r="EO11" s="349"/>
      <c r="EP11" s="349"/>
      <c r="EQ11" s="349"/>
      <c r="ER11" s="349"/>
      <c r="ES11" s="349"/>
      <c r="ET11" s="349"/>
      <c r="EU11" s="349"/>
      <c r="EV11" s="349"/>
      <c r="EW11" s="349"/>
      <c r="EX11" s="349"/>
      <c r="EY11" s="349"/>
      <c r="EZ11" s="349"/>
      <c r="FA11" s="349"/>
      <c r="FB11" s="349"/>
      <c r="FC11" s="349"/>
      <c r="FD11" s="349"/>
      <c r="FE11" s="349"/>
      <c r="FF11" s="349"/>
      <c r="FG11" s="349"/>
      <c r="FH11" s="349"/>
      <c r="FI11" s="349"/>
      <c r="FJ11" s="349"/>
      <c r="FK11" s="349"/>
      <c r="FL11" s="349"/>
      <c r="FM11" s="349"/>
      <c r="FN11" s="349"/>
      <c r="FO11" s="349"/>
      <c r="FP11" s="349"/>
      <c r="FQ11" s="349"/>
      <c r="FR11" s="349"/>
      <c r="FS11" s="349"/>
      <c r="FT11" s="349"/>
      <c r="FU11" s="349"/>
      <c r="FV11" s="349"/>
      <c r="FW11" s="349"/>
      <c r="FX11" s="349"/>
      <c r="FY11" s="349"/>
      <c r="FZ11" s="349"/>
      <c r="GA11" s="349"/>
      <c r="GB11" s="349"/>
      <c r="GC11" s="349"/>
      <c r="GD11" s="349"/>
      <c r="GE11" s="349"/>
      <c r="GF11" s="349"/>
      <c r="GG11" s="349"/>
      <c r="GH11" s="349"/>
      <c r="GI11" s="349"/>
      <c r="GJ11" s="349"/>
      <c r="GK11" s="349"/>
      <c r="GL11" s="349"/>
      <c r="GM11" s="349"/>
      <c r="GN11" s="349"/>
      <c r="GO11" s="349"/>
      <c r="GP11" s="349"/>
      <c r="GQ11" s="349"/>
      <c r="GR11" s="349"/>
      <c r="GS11" s="349"/>
      <c r="GT11" s="349"/>
      <c r="GU11" s="349"/>
      <c r="GV11" s="349"/>
      <c r="GW11" s="349"/>
      <c r="GX11" s="349"/>
      <c r="GY11" s="349"/>
      <c r="GZ11" s="349"/>
      <c r="HA11" s="349"/>
      <c r="HB11" s="349"/>
      <c r="HC11" s="349"/>
      <c r="HD11" s="349"/>
      <c r="HE11" s="349"/>
      <c r="HF11" s="349"/>
      <c r="HG11" s="349"/>
      <c r="HH11" s="349"/>
      <c r="HI11" s="349"/>
      <c r="HJ11" s="349"/>
      <c r="HK11" s="349"/>
      <c r="HL11" s="349"/>
      <c r="HM11" s="349"/>
      <c r="HN11" s="349"/>
      <c r="HO11" s="349"/>
      <c r="HP11" s="349"/>
      <c r="HQ11" s="349"/>
      <c r="HR11" s="349"/>
      <c r="HS11" s="349"/>
      <c r="HT11" s="349"/>
      <c r="HU11" s="349"/>
      <c r="HV11" s="349"/>
      <c r="HW11" s="349"/>
      <c r="HX11" s="349"/>
      <c r="HY11" s="349"/>
      <c r="HZ11" s="349"/>
      <c r="IA11" s="349"/>
      <c r="IB11" s="349"/>
      <c r="IC11" s="349"/>
      <c r="ID11" s="349"/>
      <c r="IE11" s="349"/>
      <c r="IF11" s="349"/>
      <c r="IG11" s="349"/>
      <c r="IH11" s="349"/>
      <c r="II11" s="349"/>
      <c r="IJ11" s="349"/>
      <c r="IK11" s="349"/>
      <c r="IL11" s="349"/>
      <c r="IM11" s="349"/>
      <c r="IN11" s="349"/>
      <c r="IO11" s="349"/>
      <c r="IP11" s="349"/>
      <c r="IQ11" s="349"/>
      <c r="IR11" s="349"/>
      <c r="IS11" s="349"/>
      <c r="IT11" s="349"/>
    </row>
    <row r="12" spans="1:254" ht="85.5">
      <c r="A12" s="344" t="s">
        <v>155</v>
      </c>
      <c r="B12" s="332" t="s">
        <v>156</v>
      </c>
      <c r="C12" s="646"/>
      <c r="D12" s="647"/>
      <c r="E12" s="645"/>
      <c r="F12" s="654"/>
      <c r="G12" s="6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c r="AY12" s="349"/>
      <c r="AZ12" s="349"/>
      <c r="BA12" s="349"/>
      <c r="BB12" s="349"/>
      <c r="BC12" s="349"/>
      <c r="BD12" s="349"/>
      <c r="BE12" s="349"/>
      <c r="BF12" s="349"/>
      <c r="BG12" s="349"/>
      <c r="BH12" s="349"/>
      <c r="BI12" s="349"/>
      <c r="BJ12" s="349"/>
      <c r="BK12" s="349"/>
      <c r="BL12" s="349"/>
      <c r="BM12" s="349"/>
      <c r="BN12" s="349"/>
      <c r="BO12" s="349"/>
      <c r="BP12" s="349"/>
      <c r="BQ12" s="349"/>
      <c r="BR12" s="349"/>
      <c r="BS12" s="349"/>
      <c r="BT12" s="349"/>
      <c r="BU12" s="349"/>
      <c r="BV12" s="349"/>
      <c r="BW12" s="349"/>
      <c r="BX12" s="349"/>
      <c r="BY12" s="349"/>
      <c r="BZ12" s="349"/>
      <c r="CA12" s="349"/>
      <c r="CB12" s="349"/>
      <c r="CC12" s="349"/>
      <c r="CD12" s="349"/>
      <c r="CE12" s="349"/>
      <c r="CF12" s="349"/>
      <c r="CG12" s="349"/>
      <c r="CH12" s="349"/>
      <c r="CI12" s="349"/>
      <c r="CJ12" s="349"/>
      <c r="CK12" s="349"/>
      <c r="CL12" s="349"/>
      <c r="CM12" s="349"/>
      <c r="CN12" s="349"/>
      <c r="CO12" s="349"/>
      <c r="CP12" s="349"/>
      <c r="CQ12" s="349"/>
      <c r="CR12" s="349"/>
      <c r="CS12" s="349"/>
      <c r="CT12" s="349"/>
      <c r="CU12" s="349"/>
      <c r="CV12" s="349"/>
      <c r="CW12" s="349"/>
      <c r="CX12" s="349"/>
      <c r="CY12" s="349"/>
      <c r="CZ12" s="349"/>
      <c r="DA12" s="349"/>
      <c r="DB12" s="349"/>
      <c r="DC12" s="349"/>
      <c r="DD12" s="349"/>
      <c r="DE12" s="349"/>
      <c r="DF12" s="349"/>
      <c r="DG12" s="349"/>
      <c r="DH12" s="349"/>
      <c r="DI12" s="349"/>
      <c r="DJ12" s="349"/>
      <c r="DK12" s="349"/>
      <c r="DL12" s="349"/>
      <c r="DM12" s="349"/>
      <c r="DN12" s="349"/>
      <c r="DO12" s="349"/>
      <c r="DP12" s="349"/>
      <c r="DQ12" s="349"/>
      <c r="DR12" s="349"/>
      <c r="DS12" s="349"/>
      <c r="DT12" s="349"/>
      <c r="DU12" s="349"/>
      <c r="DV12" s="349"/>
      <c r="DW12" s="349"/>
      <c r="DX12" s="349"/>
      <c r="DY12" s="349"/>
      <c r="DZ12" s="349"/>
      <c r="EA12" s="349"/>
      <c r="EB12" s="349"/>
      <c r="EC12" s="349"/>
      <c r="ED12" s="349"/>
      <c r="EE12" s="349"/>
      <c r="EF12" s="349"/>
      <c r="EG12" s="349"/>
      <c r="EH12" s="349"/>
      <c r="EI12" s="349"/>
      <c r="EJ12" s="349"/>
      <c r="EK12" s="349"/>
      <c r="EL12" s="349"/>
      <c r="EM12" s="349"/>
      <c r="EN12" s="349"/>
      <c r="EO12" s="349"/>
      <c r="EP12" s="349"/>
      <c r="EQ12" s="349"/>
      <c r="ER12" s="349"/>
      <c r="ES12" s="349"/>
      <c r="ET12" s="349"/>
      <c r="EU12" s="349"/>
      <c r="EV12" s="349"/>
      <c r="EW12" s="349"/>
      <c r="EX12" s="349"/>
      <c r="EY12" s="349"/>
      <c r="EZ12" s="349"/>
      <c r="FA12" s="349"/>
      <c r="FB12" s="349"/>
      <c r="FC12" s="349"/>
      <c r="FD12" s="349"/>
      <c r="FE12" s="349"/>
      <c r="FF12" s="349"/>
      <c r="FG12" s="349"/>
      <c r="FH12" s="349"/>
      <c r="FI12" s="349"/>
      <c r="FJ12" s="349"/>
      <c r="FK12" s="349"/>
      <c r="FL12" s="349"/>
      <c r="FM12" s="349"/>
      <c r="FN12" s="349"/>
      <c r="FO12" s="349"/>
      <c r="FP12" s="349"/>
      <c r="FQ12" s="349"/>
      <c r="FR12" s="349"/>
      <c r="FS12" s="349"/>
      <c r="FT12" s="349"/>
      <c r="FU12" s="349"/>
      <c r="FV12" s="349"/>
      <c r="FW12" s="349"/>
      <c r="FX12" s="349"/>
      <c r="FY12" s="349"/>
      <c r="FZ12" s="349"/>
      <c r="GA12" s="349"/>
      <c r="GB12" s="349"/>
      <c r="GC12" s="349"/>
      <c r="GD12" s="349"/>
      <c r="GE12" s="349"/>
      <c r="GF12" s="349"/>
      <c r="GG12" s="349"/>
      <c r="GH12" s="349"/>
      <c r="GI12" s="349"/>
      <c r="GJ12" s="349"/>
      <c r="GK12" s="349"/>
      <c r="GL12" s="349"/>
      <c r="GM12" s="349"/>
      <c r="GN12" s="349"/>
      <c r="GO12" s="349"/>
      <c r="GP12" s="349"/>
      <c r="GQ12" s="349"/>
      <c r="GR12" s="349"/>
      <c r="GS12" s="349"/>
      <c r="GT12" s="349"/>
      <c r="GU12" s="349"/>
      <c r="GV12" s="349"/>
      <c r="GW12" s="349"/>
      <c r="GX12" s="349"/>
      <c r="GY12" s="349"/>
      <c r="GZ12" s="349"/>
      <c r="HA12" s="349"/>
      <c r="HB12" s="349"/>
      <c r="HC12" s="349"/>
      <c r="HD12" s="349"/>
      <c r="HE12" s="349"/>
      <c r="HF12" s="349"/>
      <c r="HG12" s="349"/>
      <c r="HH12" s="349"/>
      <c r="HI12" s="349"/>
      <c r="HJ12" s="349"/>
      <c r="HK12" s="349"/>
      <c r="HL12" s="349"/>
      <c r="HM12" s="349"/>
      <c r="HN12" s="349"/>
      <c r="HO12" s="349"/>
      <c r="HP12" s="349"/>
      <c r="HQ12" s="349"/>
      <c r="HR12" s="349"/>
      <c r="HS12" s="349"/>
      <c r="HT12" s="349"/>
      <c r="HU12" s="349"/>
      <c r="HV12" s="349"/>
      <c r="HW12" s="349"/>
      <c r="HX12" s="349"/>
      <c r="HY12" s="349"/>
      <c r="HZ12" s="349"/>
      <c r="IA12" s="349"/>
      <c r="IB12" s="349"/>
      <c r="IC12" s="349"/>
      <c r="ID12" s="349"/>
      <c r="IE12" s="349"/>
      <c r="IF12" s="349"/>
      <c r="IG12" s="349"/>
      <c r="IH12" s="349"/>
      <c r="II12" s="349"/>
      <c r="IJ12" s="349"/>
      <c r="IK12" s="349"/>
      <c r="IL12" s="349"/>
      <c r="IM12" s="349"/>
      <c r="IN12" s="349"/>
      <c r="IO12" s="349"/>
      <c r="IP12" s="349"/>
      <c r="IQ12" s="349"/>
      <c r="IR12" s="349"/>
      <c r="IS12" s="349"/>
      <c r="IT12" s="349"/>
    </row>
    <row r="13" spans="1:254" ht="14.25">
      <c r="A13" s="328" t="s">
        <v>157</v>
      </c>
      <c r="B13" s="331" t="s">
        <v>158</v>
      </c>
      <c r="C13" s="646">
        <v>30</v>
      </c>
      <c r="D13" s="647" t="s">
        <v>11</v>
      </c>
      <c r="E13" s="645" t="s">
        <v>3</v>
      </c>
      <c r="F13" s="654">
        <v>573.1</v>
      </c>
      <c r="G13" s="649">
        <f>C13*F13</f>
        <v>17193</v>
      </c>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49"/>
      <c r="AX13" s="349"/>
      <c r="AY13" s="349"/>
      <c r="AZ13" s="349"/>
      <c r="BA13" s="349"/>
      <c r="BB13" s="349"/>
      <c r="BC13" s="349"/>
      <c r="BD13" s="349"/>
      <c r="BE13" s="349"/>
      <c r="BF13" s="349"/>
      <c r="BG13" s="349"/>
      <c r="BH13" s="349"/>
      <c r="BI13" s="349"/>
      <c r="BJ13" s="349"/>
      <c r="BK13" s="349"/>
      <c r="BL13" s="349"/>
      <c r="BM13" s="349"/>
      <c r="BN13" s="349"/>
      <c r="BO13" s="349"/>
      <c r="BP13" s="349"/>
      <c r="BQ13" s="349"/>
      <c r="BR13" s="349"/>
      <c r="BS13" s="349"/>
      <c r="BT13" s="349"/>
      <c r="BU13" s="349"/>
      <c r="BV13" s="349"/>
      <c r="BW13" s="349"/>
      <c r="BX13" s="349"/>
      <c r="BY13" s="349"/>
      <c r="BZ13" s="349"/>
      <c r="CA13" s="349"/>
      <c r="CB13" s="349"/>
      <c r="CC13" s="349"/>
      <c r="CD13" s="349"/>
      <c r="CE13" s="349"/>
      <c r="CF13" s="349"/>
      <c r="CG13" s="349"/>
      <c r="CH13" s="349"/>
      <c r="CI13" s="349"/>
      <c r="CJ13" s="349"/>
      <c r="CK13" s="349"/>
      <c r="CL13" s="349"/>
      <c r="CM13" s="349"/>
      <c r="CN13" s="349"/>
      <c r="CO13" s="349"/>
      <c r="CP13" s="349"/>
      <c r="CQ13" s="349"/>
      <c r="CR13" s="349"/>
      <c r="CS13" s="349"/>
      <c r="CT13" s="349"/>
      <c r="CU13" s="349"/>
      <c r="CV13" s="349"/>
      <c r="CW13" s="349"/>
      <c r="CX13" s="349"/>
      <c r="CY13" s="349"/>
      <c r="CZ13" s="349"/>
      <c r="DA13" s="349"/>
      <c r="DB13" s="349"/>
      <c r="DC13" s="349"/>
      <c r="DD13" s="349"/>
      <c r="DE13" s="349"/>
      <c r="DF13" s="349"/>
      <c r="DG13" s="349"/>
      <c r="DH13" s="349"/>
      <c r="DI13" s="349"/>
      <c r="DJ13" s="349"/>
      <c r="DK13" s="349"/>
      <c r="DL13" s="349"/>
      <c r="DM13" s="349"/>
      <c r="DN13" s="349"/>
      <c r="DO13" s="349"/>
      <c r="DP13" s="349"/>
      <c r="DQ13" s="349"/>
      <c r="DR13" s="349"/>
      <c r="DS13" s="349"/>
      <c r="DT13" s="349"/>
      <c r="DU13" s="349"/>
      <c r="DV13" s="349"/>
      <c r="DW13" s="349"/>
      <c r="DX13" s="349"/>
      <c r="DY13" s="349"/>
      <c r="DZ13" s="349"/>
      <c r="EA13" s="349"/>
      <c r="EB13" s="349"/>
      <c r="EC13" s="349"/>
      <c r="ED13" s="349"/>
      <c r="EE13" s="349"/>
      <c r="EF13" s="349"/>
      <c r="EG13" s="349"/>
      <c r="EH13" s="349"/>
      <c r="EI13" s="349"/>
      <c r="EJ13" s="349"/>
      <c r="EK13" s="349"/>
      <c r="EL13" s="349"/>
      <c r="EM13" s="349"/>
      <c r="EN13" s="349"/>
      <c r="EO13" s="349"/>
      <c r="EP13" s="349"/>
      <c r="EQ13" s="349"/>
      <c r="ER13" s="349"/>
      <c r="ES13" s="349"/>
      <c r="ET13" s="349"/>
      <c r="EU13" s="349"/>
      <c r="EV13" s="349"/>
      <c r="EW13" s="349"/>
      <c r="EX13" s="349"/>
      <c r="EY13" s="349"/>
      <c r="EZ13" s="349"/>
      <c r="FA13" s="349"/>
      <c r="FB13" s="349"/>
      <c r="FC13" s="349"/>
      <c r="FD13" s="349"/>
      <c r="FE13" s="349"/>
      <c r="FF13" s="349"/>
      <c r="FG13" s="349"/>
      <c r="FH13" s="349"/>
      <c r="FI13" s="349"/>
      <c r="FJ13" s="349"/>
      <c r="FK13" s="349"/>
      <c r="FL13" s="349"/>
      <c r="FM13" s="349"/>
      <c r="FN13" s="349"/>
      <c r="FO13" s="349"/>
      <c r="FP13" s="349"/>
      <c r="FQ13" s="349"/>
      <c r="FR13" s="349"/>
      <c r="FS13" s="349"/>
      <c r="FT13" s="349"/>
      <c r="FU13" s="349"/>
      <c r="FV13" s="349"/>
      <c r="FW13" s="349"/>
      <c r="FX13" s="349"/>
      <c r="FY13" s="349"/>
      <c r="FZ13" s="349"/>
      <c r="GA13" s="349"/>
      <c r="GB13" s="349"/>
      <c r="GC13" s="349"/>
      <c r="GD13" s="349"/>
      <c r="GE13" s="349"/>
      <c r="GF13" s="349"/>
      <c r="GG13" s="349"/>
      <c r="GH13" s="349"/>
      <c r="GI13" s="349"/>
      <c r="GJ13" s="349"/>
      <c r="GK13" s="349"/>
      <c r="GL13" s="349"/>
      <c r="GM13" s="349"/>
      <c r="GN13" s="349"/>
      <c r="GO13" s="349"/>
      <c r="GP13" s="349"/>
      <c r="GQ13" s="349"/>
      <c r="GR13" s="349"/>
      <c r="GS13" s="349"/>
      <c r="GT13" s="349"/>
      <c r="GU13" s="349"/>
      <c r="GV13" s="349"/>
      <c r="GW13" s="349"/>
      <c r="GX13" s="349"/>
      <c r="GY13" s="349"/>
      <c r="GZ13" s="349"/>
      <c r="HA13" s="349"/>
      <c r="HB13" s="349"/>
      <c r="HC13" s="349"/>
      <c r="HD13" s="349"/>
      <c r="HE13" s="349"/>
      <c r="HF13" s="349"/>
      <c r="HG13" s="349"/>
      <c r="HH13" s="349"/>
      <c r="HI13" s="349"/>
      <c r="HJ13" s="349"/>
      <c r="HK13" s="349"/>
      <c r="HL13" s="349"/>
      <c r="HM13" s="349"/>
      <c r="HN13" s="349"/>
      <c r="HO13" s="349"/>
      <c r="HP13" s="349"/>
      <c r="HQ13" s="349"/>
      <c r="HR13" s="349"/>
      <c r="HS13" s="349"/>
      <c r="HT13" s="349"/>
      <c r="HU13" s="349"/>
      <c r="HV13" s="349"/>
      <c r="HW13" s="349"/>
      <c r="HX13" s="349"/>
      <c r="HY13" s="349"/>
      <c r="HZ13" s="349"/>
      <c r="IA13" s="349"/>
      <c r="IB13" s="349"/>
      <c r="IC13" s="349"/>
      <c r="ID13" s="349"/>
      <c r="IE13" s="349"/>
      <c r="IF13" s="349"/>
      <c r="IG13" s="349"/>
      <c r="IH13" s="349"/>
      <c r="II13" s="349"/>
      <c r="IJ13" s="349"/>
      <c r="IK13" s="349"/>
      <c r="IL13" s="349"/>
      <c r="IM13" s="349"/>
      <c r="IN13" s="349"/>
      <c r="IO13" s="349"/>
      <c r="IP13" s="349"/>
      <c r="IQ13" s="349"/>
      <c r="IR13" s="349"/>
      <c r="IS13" s="349"/>
      <c r="IT13" s="349"/>
    </row>
    <row r="14" spans="1:254" ht="71.25">
      <c r="A14" s="333">
        <v>3</v>
      </c>
      <c r="B14" s="334" t="s">
        <v>159</v>
      </c>
      <c r="C14" s="643"/>
      <c r="D14" s="647"/>
      <c r="E14" s="644"/>
      <c r="F14" s="651"/>
      <c r="G14" s="652"/>
    </row>
    <row r="15" spans="1:254" ht="14.25">
      <c r="A15" s="328" t="s">
        <v>160</v>
      </c>
      <c r="B15" s="329" t="s">
        <v>161</v>
      </c>
      <c r="C15" s="655">
        <v>1</v>
      </c>
      <c r="D15" s="656" t="s">
        <v>8</v>
      </c>
      <c r="E15" s="645" t="s">
        <v>4</v>
      </c>
      <c r="F15" s="654">
        <v>210.7</v>
      </c>
      <c r="G15" s="649">
        <f t="shared" ref="G15:G21" si="0">C15*F15</f>
        <v>210.7</v>
      </c>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49"/>
      <c r="AX15" s="349"/>
      <c r="AY15" s="349"/>
      <c r="AZ15" s="349"/>
      <c r="BA15" s="349"/>
      <c r="BB15" s="349"/>
      <c r="BC15" s="349"/>
      <c r="BD15" s="349"/>
      <c r="BE15" s="349"/>
      <c r="BF15" s="349"/>
      <c r="BG15" s="349"/>
      <c r="BH15" s="349"/>
      <c r="BI15" s="349"/>
      <c r="BJ15" s="349"/>
      <c r="BK15" s="349"/>
      <c r="BL15" s="349"/>
      <c r="BM15" s="349"/>
      <c r="BN15" s="349"/>
      <c r="BO15" s="349"/>
      <c r="BP15" s="349"/>
      <c r="BQ15" s="349"/>
      <c r="BR15" s="349"/>
      <c r="BS15" s="349"/>
      <c r="BT15" s="349"/>
      <c r="BU15" s="349"/>
      <c r="BV15" s="349"/>
      <c r="BW15" s="349"/>
      <c r="BX15" s="349"/>
      <c r="BY15" s="349"/>
      <c r="BZ15" s="349"/>
      <c r="CA15" s="349"/>
      <c r="CB15" s="349"/>
      <c r="CC15" s="349"/>
      <c r="CD15" s="349"/>
      <c r="CE15" s="349"/>
      <c r="CF15" s="349"/>
      <c r="CG15" s="349"/>
      <c r="CH15" s="349"/>
      <c r="CI15" s="349"/>
      <c r="CJ15" s="349"/>
      <c r="CK15" s="349"/>
      <c r="CL15" s="349"/>
      <c r="CM15" s="349"/>
      <c r="CN15" s="349"/>
      <c r="CO15" s="349"/>
      <c r="CP15" s="349"/>
      <c r="CQ15" s="349"/>
      <c r="CR15" s="349"/>
      <c r="CS15" s="349"/>
      <c r="CT15" s="349"/>
      <c r="CU15" s="349"/>
      <c r="CV15" s="349"/>
      <c r="CW15" s="349"/>
      <c r="CX15" s="349"/>
      <c r="CY15" s="349"/>
      <c r="CZ15" s="349"/>
      <c r="DA15" s="349"/>
      <c r="DB15" s="349"/>
      <c r="DC15" s="349"/>
      <c r="DD15" s="349"/>
      <c r="DE15" s="349"/>
      <c r="DF15" s="349"/>
      <c r="DG15" s="349"/>
      <c r="DH15" s="349"/>
      <c r="DI15" s="349"/>
      <c r="DJ15" s="349"/>
      <c r="DK15" s="349"/>
      <c r="DL15" s="349"/>
      <c r="DM15" s="349"/>
      <c r="DN15" s="349"/>
      <c r="DO15" s="349"/>
      <c r="DP15" s="349"/>
      <c r="DQ15" s="349"/>
      <c r="DR15" s="349"/>
      <c r="DS15" s="349"/>
      <c r="DT15" s="349"/>
      <c r="DU15" s="349"/>
      <c r="DV15" s="349"/>
      <c r="DW15" s="349"/>
      <c r="DX15" s="349"/>
      <c r="DY15" s="349"/>
      <c r="DZ15" s="349"/>
      <c r="EA15" s="349"/>
      <c r="EB15" s="349"/>
      <c r="EC15" s="349"/>
      <c r="ED15" s="349"/>
      <c r="EE15" s="349"/>
      <c r="EF15" s="349"/>
      <c r="EG15" s="349"/>
      <c r="EH15" s="349"/>
      <c r="EI15" s="349"/>
      <c r="EJ15" s="349"/>
      <c r="EK15" s="349"/>
      <c r="EL15" s="349"/>
      <c r="EM15" s="349"/>
      <c r="EN15" s="349"/>
      <c r="EO15" s="349"/>
      <c r="EP15" s="349"/>
      <c r="EQ15" s="349"/>
      <c r="ER15" s="349"/>
      <c r="ES15" s="349"/>
      <c r="ET15" s="349"/>
      <c r="EU15" s="349"/>
      <c r="EV15" s="349"/>
      <c r="EW15" s="349"/>
      <c r="EX15" s="349"/>
      <c r="EY15" s="349"/>
      <c r="EZ15" s="349"/>
      <c r="FA15" s="349"/>
      <c r="FB15" s="349"/>
      <c r="FC15" s="349"/>
      <c r="FD15" s="349"/>
      <c r="FE15" s="349"/>
      <c r="FF15" s="349"/>
      <c r="FG15" s="349"/>
      <c r="FH15" s="349"/>
      <c r="FI15" s="349"/>
      <c r="FJ15" s="349"/>
      <c r="FK15" s="349"/>
      <c r="FL15" s="349"/>
      <c r="FM15" s="349"/>
      <c r="FN15" s="349"/>
      <c r="FO15" s="349"/>
      <c r="FP15" s="349"/>
      <c r="FQ15" s="349"/>
      <c r="FR15" s="349"/>
      <c r="FS15" s="349"/>
      <c r="FT15" s="349"/>
      <c r="FU15" s="349"/>
      <c r="FV15" s="349"/>
      <c r="FW15" s="349"/>
      <c r="FX15" s="349"/>
      <c r="FY15" s="349"/>
      <c r="FZ15" s="349"/>
      <c r="GA15" s="349"/>
      <c r="GB15" s="349"/>
      <c r="GC15" s="349"/>
      <c r="GD15" s="349"/>
      <c r="GE15" s="349"/>
      <c r="GF15" s="349"/>
      <c r="GG15" s="349"/>
      <c r="GH15" s="349"/>
      <c r="GI15" s="349"/>
      <c r="GJ15" s="349"/>
      <c r="GK15" s="349"/>
      <c r="GL15" s="349"/>
      <c r="GM15" s="349"/>
      <c r="GN15" s="349"/>
      <c r="GO15" s="349"/>
      <c r="GP15" s="349"/>
      <c r="GQ15" s="349"/>
      <c r="GR15" s="349"/>
      <c r="GS15" s="349"/>
      <c r="GT15" s="349"/>
      <c r="GU15" s="349"/>
      <c r="GV15" s="349"/>
      <c r="GW15" s="349"/>
      <c r="GX15" s="349"/>
      <c r="GY15" s="349"/>
      <c r="GZ15" s="349"/>
      <c r="HA15" s="349"/>
      <c r="HB15" s="349"/>
      <c r="HC15" s="349"/>
      <c r="HD15" s="349"/>
      <c r="HE15" s="349"/>
      <c r="HF15" s="349"/>
      <c r="HG15" s="349"/>
      <c r="HH15" s="349"/>
      <c r="HI15" s="349"/>
      <c r="HJ15" s="349"/>
      <c r="HK15" s="349"/>
      <c r="HL15" s="349"/>
      <c r="HM15" s="349"/>
      <c r="HN15" s="349"/>
      <c r="HO15" s="349"/>
      <c r="HP15" s="349"/>
      <c r="HQ15" s="349"/>
      <c r="HR15" s="349"/>
      <c r="HS15" s="349"/>
      <c r="HT15" s="349"/>
      <c r="HU15" s="349"/>
      <c r="HV15" s="349"/>
      <c r="HW15" s="349"/>
      <c r="HX15" s="349"/>
      <c r="HY15" s="349"/>
      <c r="HZ15" s="349"/>
      <c r="IA15" s="349"/>
      <c r="IB15" s="349"/>
      <c r="IC15" s="349"/>
      <c r="ID15" s="349"/>
      <c r="IE15" s="349"/>
      <c r="IF15" s="349"/>
      <c r="IG15" s="349"/>
      <c r="IH15" s="349"/>
      <c r="II15" s="349"/>
      <c r="IJ15" s="349"/>
      <c r="IK15" s="349"/>
      <c r="IL15" s="349"/>
      <c r="IM15" s="349"/>
      <c r="IN15" s="349"/>
      <c r="IO15" s="349"/>
      <c r="IP15" s="349"/>
      <c r="IQ15" s="349"/>
      <c r="IR15" s="349"/>
      <c r="IS15" s="349"/>
      <c r="IT15" s="349"/>
    </row>
    <row r="16" spans="1:254" ht="14.25">
      <c r="A16" s="328" t="s">
        <v>162</v>
      </c>
      <c r="B16" s="329" t="s">
        <v>163</v>
      </c>
      <c r="C16" s="655">
        <v>1</v>
      </c>
      <c r="D16" s="656" t="s">
        <v>8</v>
      </c>
      <c r="E16" s="645" t="s">
        <v>4</v>
      </c>
      <c r="F16" s="654">
        <v>1531.4</v>
      </c>
      <c r="G16" s="649">
        <f t="shared" si="0"/>
        <v>1531.4</v>
      </c>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c r="AY16" s="349"/>
      <c r="AZ16" s="349"/>
      <c r="BA16" s="349"/>
      <c r="BB16" s="349"/>
      <c r="BC16" s="349"/>
      <c r="BD16" s="349"/>
      <c r="BE16" s="349"/>
      <c r="BF16" s="349"/>
      <c r="BG16" s="349"/>
      <c r="BH16" s="349"/>
      <c r="BI16" s="349"/>
      <c r="BJ16" s="349"/>
      <c r="BK16" s="349"/>
      <c r="BL16" s="349"/>
      <c r="BM16" s="349"/>
      <c r="BN16" s="349"/>
      <c r="BO16" s="349"/>
      <c r="BP16" s="349"/>
      <c r="BQ16" s="349"/>
      <c r="BR16" s="349"/>
      <c r="BS16" s="349"/>
      <c r="BT16" s="349"/>
      <c r="BU16" s="349"/>
      <c r="BV16" s="349"/>
      <c r="BW16" s="349"/>
      <c r="BX16" s="349"/>
      <c r="BY16" s="349"/>
      <c r="BZ16" s="349"/>
      <c r="CA16" s="349"/>
      <c r="CB16" s="349"/>
      <c r="CC16" s="349"/>
      <c r="CD16" s="349"/>
      <c r="CE16" s="349"/>
      <c r="CF16" s="349"/>
      <c r="CG16" s="349"/>
      <c r="CH16" s="349"/>
      <c r="CI16" s="349"/>
      <c r="CJ16" s="349"/>
      <c r="CK16" s="349"/>
      <c r="CL16" s="349"/>
      <c r="CM16" s="349"/>
      <c r="CN16" s="349"/>
      <c r="CO16" s="349"/>
      <c r="CP16" s="349"/>
      <c r="CQ16" s="349"/>
      <c r="CR16" s="349"/>
      <c r="CS16" s="349"/>
      <c r="CT16" s="349"/>
      <c r="CU16" s="349"/>
      <c r="CV16" s="349"/>
      <c r="CW16" s="349"/>
      <c r="CX16" s="349"/>
      <c r="CY16" s="349"/>
      <c r="CZ16" s="349"/>
      <c r="DA16" s="349"/>
      <c r="DB16" s="349"/>
      <c r="DC16" s="349"/>
      <c r="DD16" s="349"/>
      <c r="DE16" s="349"/>
      <c r="DF16" s="349"/>
      <c r="DG16" s="349"/>
      <c r="DH16" s="349"/>
      <c r="DI16" s="349"/>
      <c r="DJ16" s="349"/>
      <c r="DK16" s="349"/>
      <c r="DL16" s="349"/>
      <c r="DM16" s="349"/>
      <c r="DN16" s="349"/>
      <c r="DO16" s="349"/>
      <c r="DP16" s="349"/>
      <c r="DQ16" s="349"/>
      <c r="DR16" s="349"/>
      <c r="DS16" s="349"/>
      <c r="DT16" s="349"/>
      <c r="DU16" s="349"/>
      <c r="DV16" s="349"/>
      <c r="DW16" s="349"/>
      <c r="DX16" s="349"/>
      <c r="DY16" s="349"/>
      <c r="DZ16" s="349"/>
      <c r="EA16" s="349"/>
      <c r="EB16" s="349"/>
      <c r="EC16" s="349"/>
      <c r="ED16" s="349"/>
      <c r="EE16" s="349"/>
      <c r="EF16" s="349"/>
      <c r="EG16" s="349"/>
      <c r="EH16" s="349"/>
      <c r="EI16" s="349"/>
      <c r="EJ16" s="349"/>
      <c r="EK16" s="349"/>
      <c r="EL16" s="349"/>
      <c r="EM16" s="349"/>
      <c r="EN16" s="349"/>
      <c r="EO16" s="349"/>
      <c r="EP16" s="349"/>
      <c r="EQ16" s="349"/>
      <c r="ER16" s="349"/>
      <c r="ES16" s="349"/>
      <c r="ET16" s="349"/>
      <c r="EU16" s="349"/>
      <c r="EV16" s="349"/>
      <c r="EW16" s="349"/>
      <c r="EX16" s="349"/>
      <c r="EY16" s="349"/>
      <c r="EZ16" s="349"/>
      <c r="FA16" s="349"/>
      <c r="FB16" s="349"/>
      <c r="FC16" s="349"/>
      <c r="FD16" s="349"/>
      <c r="FE16" s="349"/>
      <c r="FF16" s="349"/>
      <c r="FG16" s="349"/>
      <c r="FH16" s="349"/>
      <c r="FI16" s="349"/>
      <c r="FJ16" s="349"/>
      <c r="FK16" s="349"/>
      <c r="FL16" s="349"/>
      <c r="FM16" s="349"/>
      <c r="FN16" s="349"/>
      <c r="FO16" s="349"/>
      <c r="FP16" s="349"/>
      <c r="FQ16" s="349"/>
      <c r="FR16" s="349"/>
      <c r="FS16" s="349"/>
      <c r="FT16" s="349"/>
      <c r="FU16" s="349"/>
      <c r="FV16" s="349"/>
      <c r="FW16" s="349"/>
      <c r="FX16" s="349"/>
      <c r="FY16" s="349"/>
      <c r="FZ16" s="349"/>
      <c r="GA16" s="349"/>
      <c r="GB16" s="349"/>
      <c r="GC16" s="349"/>
      <c r="GD16" s="349"/>
      <c r="GE16" s="349"/>
      <c r="GF16" s="349"/>
      <c r="GG16" s="349"/>
      <c r="GH16" s="349"/>
      <c r="GI16" s="349"/>
      <c r="GJ16" s="349"/>
      <c r="GK16" s="349"/>
      <c r="GL16" s="349"/>
      <c r="GM16" s="349"/>
      <c r="GN16" s="349"/>
      <c r="GO16" s="349"/>
      <c r="GP16" s="349"/>
      <c r="GQ16" s="349"/>
      <c r="GR16" s="349"/>
      <c r="GS16" s="349"/>
      <c r="GT16" s="349"/>
      <c r="GU16" s="349"/>
      <c r="GV16" s="349"/>
      <c r="GW16" s="349"/>
      <c r="GX16" s="349"/>
      <c r="GY16" s="349"/>
      <c r="GZ16" s="349"/>
      <c r="HA16" s="349"/>
      <c r="HB16" s="349"/>
      <c r="HC16" s="349"/>
      <c r="HD16" s="349"/>
      <c r="HE16" s="349"/>
      <c r="HF16" s="349"/>
      <c r="HG16" s="349"/>
      <c r="HH16" s="349"/>
      <c r="HI16" s="349"/>
      <c r="HJ16" s="349"/>
      <c r="HK16" s="349"/>
      <c r="HL16" s="349"/>
      <c r="HM16" s="349"/>
      <c r="HN16" s="349"/>
      <c r="HO16" s="349"/>
      <c r="HP16" s="349"/>
      <c r="HQ16" s="349"/>
      <c r="HR16" s="349"/>
      <c r="HS16" s="349"/>
      <c r="HT16" s="349"/>
      <c r="HU16" s="349"/>
      <c r="HV16" s="349"/>
      <c r="HW16" s="349"/>
      <c r="HX16" s="349"/>
      <c r="HY16" s="349"/>
      <c r="HZ16" s="349"/>
      <c r="IA16" s="349"/>
      <c r="IB16" s="349"/>
      <c r="IC16" s="349"/>
      <c r="ID16" s="349"/>
      <c r="IE16" s="349"/>
      <c r="IF16" s="349"/>
      <c r="IG16" s="349"/>
      <c r="IH16" s="349"/>
      <c r="II16" s="349"/>
      <c r="IJ16" s="349"/>
      <c r="IK16" s="349"/>
      <c r="IL16" s="349"/>
      <c r="IM16" s="349"/>
      <c r="IN16" s="349"/>
      <c r="IO16" s="349"/>
      <c r="IP16" s="349"/>
      <c r="IQ16" s="349"/>
      <c r="IR16" s="349"/>
      <c r="IS16" s="349"/>
      <c r="IT16" s="349"/>
    </row>
    <row r="17" spans="1:254" ht="14.25">
      <c r="A17" s="328"/>
      <c r="B17" s="329" t="s">
        <v>164</v>
      </c>
      <c r="C17" s="655">
        <v>4</v>
      </c>
      <c r="D17" s="656" t="s">
        <v>9</v>
      </c>
      <c r="E17" s="645" t="s">
        <v>4</v>
      </c>
      <c r="F17" s="654">
        <v>150</v>
      </c>
      <c r="G17" s="649">
        <f t="shared" si="0"/>
        <v>600</v>
      </c>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c r="AY17" s="349"/>
      <c r="AZ17" s="349"/>
      <c r="BA17" s="349"/>
      <c r="BB17" s="349"/>
      <c r="BC17" s="349"/>
      <c r="BD17" s="349"/>
      <c r="BE17" s="349"/>
      <c r="BF17" s="349"/>
      <c r="BG17" s="349"/>
      <c r="BH17" s="349"/>
      <c r="BI17" s="349"/>
      <c r="BJ17" s="349"/>
      <c r="BK17" s="349"/>
      <c r="BL17" s="349"/>
      <c r="BM17" s="349"/>
      <c r="BN17" s="349"/>
      <c r="BO17" s="349"/>
      <c r="BP17" s="349"/>
      <c r="BQ17" s="349"/>
      <c r="BR17" s="349"/>
      <c r="BS17" s="349"/>
      <c r="BT17" s="349"/>
      <c r="BU17" s="349"/>
      <c r="BV17" s="349"/>
      <c r="BW17" s="349"/>
      <c r="BX17" s="349"/>
      <c r="BY17" s="349"/>
      <c r="BZ17" s="349"/>
      <c r="CA17" s="349"/>
      <c r="CB17" s="349"/>
      <c r="CC17" s="349"/>
      <c r="CD17" s="349"/>
      <c r="CE17" s="349"/>
      <c r="CF17" s="349"/>
      <c r="CG17" s="349"/>
      <c r="CH17" s="349"/>
      <c r="CI17" s="349"/>
      <c r="CJ17" s="349"/>
      <c r="CK17" s="349"/>
      <c r="CL17" s="349"/>
      <c r="CM17" s="349"/>
      <c r="CN17" s="349"/>
      <c r="CO17" s="349"/>
      <c r="CP17" s="349"/>
      <c r="CQ17" s="349"/>
      <c r="CR17" s="349"/>
      <c r="CS17" s="349"/>
      <c r="CT17" s="349"/>
      <c r="CU17" s="349"/>
      <c r="CV17" s="349"/>
      <c r="CW17" s="349"/>
      <c r="CX17" s="349"/>
      <c r="CY17" s="349"/>
      <c r="CZ17" s="349"/>
      <c r="DA17" s="349"/>
      <c r="DB17" s="349"/>
      <c r="DC17" s="349"/>
      <c r="DD17" s="349"/>
      <c r="DE17" s="349"/>
      <c r="DF17" s="349"/>
      <c r="DG17" s="349"/>
      <c r="DH17" s="349"/>
      <c r="DI17" s="349"/>
      <c r="DJ17" s="349"/>
      <c r="DK17" s="349"/>
      <c r="DL17" s="349"/>
      <c r="DM17" s="349"/>
      <c r="DN17" s="349"/>
      <c r="DO17" s="349"/>
      <c r="DP17" s="349"/>
      <c r="DQ17" s="349"/>
      <c r="DR17" s="349"/>
      <c r="DS17" s="349"/>
      <c r="DT17" s="349"/>
      <c r="DU17" s="349"/>
      <c r="DV17" s="349"/>
      <c r="DW17" s="349"/>
      <c r="DX17" s="349"/>
      <c r="DY17" s="349"/>
      <c r="DZ17" s="349"/>
      <c r="EA17" s="349"/>
      <c r="EB17" s="349"/>
      <c r="EC17" s="349"/>
      <c r="ED17" s="349"/>
      <c r="EE17" s="349"/>
      <c r="EF17" s="349"/>
      <c r="EG17" s="349"/>
      <c r="EH17" s="349"/>
      <c r="EI17" s="349"/>
      <c r="EJ17" s="349"/>
      <c r="EK17" s="349"/>
      <c r="EL17" s="349"/>
      <c r="EM17" s="349"/>
      <c r="EN17" s="349"/>
      <c r="EO17" s="349"/>
      <c r="EP17" s="349"/>
      <c r="EQ17" s="349"/>
      <c r="ER17" s="349"/>
      <c r="ES17" s="349"/>
      <c r="ET17" s="349"/>
      <c r="EU17" s="349"/>
      <c r="EV17" s="349"/>
      <c r="EW17" s="349"/>
      <c r="EX17" s="349"/>
      <c r="EY17" s="349"/>
      <c r="EZ17" s="349"/>
      <c r="FA17" s="349"/>
      <c r="FB17" s="349"/>
      <c r="FC17" s="349"/>
      <c r="FD17" s="349"/>
      <c r="FE17" s="349"/>
      <c r="FF17" s="349"/>
      <c r="FG17" s="349"/>
      <c r="FH17" s="349"/>
      <c r="FI17" s="349"/>
      <c r="FJ17" s="349"/>
      <c r="FK17" s="349"/>
      <c r="FL17" s="349"/>
      <c r="FM17" s="349"/>
      <c r="FN17" s="349"/>
      <c r="FO17" s="349"/>
      <c r="FP17" s="349"/>
      <c r="FQ17" s="349"/>
      <c r="FR17" s="349"/>
      <c r="FS17" s="349"/>
      <c r="FT17" s="349"/>
      <c r="FU17" s="349"/>
      <c r="FV17" s="349"/>
      <c r="FW17" s="349"/>
      <c r="FX17" s="349"/>
      <c r="FY17" s="349"/>
      <c r="FZ17" s="349"/>
      <c r="GA17" s="349"/>
      <c r="GB17" s="349"/>
      <c r="GC17" s="349"/>
      <c r="GD17" s="349"/>
      <c r="GE17" s="349"/>
      <c r="GF17" s="349"/>
      <c r="GG17" s="349"/>
      <c r="GH17" s="349"/>
      <c r="GI17" s="349"/>
      <c r="GJ17" s="349"/>
      <c r="GK17" s="349"/>
      <c r="GL17" s="349"/>
      <c r="GM17" s="349"/>
      <c r="GN17" s="349"/>
      <c r="GO17" s="349"/>
      <c r="GP17" s="349"/>
      <c r="GQ17" s="349"/>
      <c r="GR17" s="349"/>
      <c r="GS17" s="349"/>
      <c r="GT17" s="349"/>
      <c r="GU17" s="349"/>
      <c r="GV17" s="349"/>
      <c r="GW17" s="349"/>
      <c r="GX17" s="349"/>
      <c r="GY17" s="349"/>
      <c r="GZ17" s="349"/>
      <c r="HA17" s="349"/>
      <c r="HB17" s="349"/>
      <c r="HC17" s="349"/>
      <c r="HD17" s="349"/>
      <c r="HE17" s="349"/>
      <c r="HF17" s="349"/>
      <c r="HG17" s="349"/>
      <c r="HH17" s="349"/>
      <c r="HI17" s="349"/>
      <c r="HJ17" s="349"/>
      <c r="HK17" s="349"/>
      <c r="HL17" s="349"/>
      <c r="HM17" s="349"/>
      <c r="HN17" s="349"/>
      <c r="HO17" s="349"/>
      <c r="HP17" s="349"/>
      <c r="HQ17" s="349"/>
      <c r="HR17" s="349"/>
      <c r="HS17" s="349"/>
      <c r="HT17" s="349"/>
      <c r="HU17" s="349"/>
      <c r="HV17" s="349"/>
      <c r="HW17" s="349"/>
      <c r="HX17" s="349"/>
      <c r="HY17" s="349"/>
      <c r="HZ17" s="349"/>
      <c r="IA17" s="349"/>
      <c r="IB17" s="349"/>
      <c r="IC17" s="349"/>
      <c r="ID17" s="349"/>
      <c r="IE17" s="349"/>
      <c r="IF17" s="349"/>
      <c r="IG17" s="349"/>
      <c r="IH17" s="349"/>
      <c r="II17" s="349"/>
      <c r="IJ17" s="349"/>
      <c r="IK17" s="349"/>
      <c r="IL17" s="349"/>
      <c r="IM17" s="349"/>
      <c r="IN17" s="349"/>
      <c r="IO17" s="349"/>
      <c r="IP17" s="349"/>
      <c r="IQ17" s="349"/>
      <c r="IR17" s="349"/>
      <c r="IS17" s="349"/>
      <c r="IT17" s="349"/>
    </row>
    <row r="18" spans="1:254" ht="14.25">
      <c r="A18" s="328"/>
      <c r="B18" s="329" t="s">
        <v>165</v>
      </c>
      <c r="C18" s="655">
        <v>6</v>
      </c>
      <c r="D18" s="656" t="s">
        <v>9</v>
      </c>
      <c r="E18" s="645" t="s">
        <v>4</v>
      </c>
      <c r="F18" s="654">
        <v>100</v>
      </c>
      <c r="G18" s="649">
        <f t="shared" si="0"/>
        <v>600</v>
      </c>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49"/>
      <c r="BB18" s="349"/>
      <c r="BC18" s="349"/>
      <c r="BD18" s="349"/>
      <c r="BE18" s="349"/>
      <c r="BF18" s="349"/>
      <c r="BG18" s="349"/>
      <c r="BH18" s="349"/>
      <c r="BI18" s="349"/>
      <c r="BJ18" s="349"/>
      <c r="BK18" s="349"/>
      <c r="BL18" s="349"/>
      <c r="BM18" s="349"/>
      <c r="BN18" s="349"/>
      <c r="BO18" s="349"/>
      <c r="BP18" s="349"/>
      <c r="BQ18" s="349"/>
      <c r="BR18" s="349"/>
      <c r="BS18" s="349"/>
      <c r="BT18" s="349"/>
      <c r="BU18" s="349"/>
      <c r="BV18" s="349"/>
      <c r="BW18" s="349"/>
      <c r="BX18" s="349"/>
      <c r="BY18" s="349"/>
      <c r="BZ18" s="349"/>
      <c r="CA18" s="349"/>
      <c r="CB18" s="349"/>
      <c r="CC18" s="349"/>
      <c r="CD18" s="349"/>
      <c r="CE18" s="349"/>
      <c r="CF18" s="349"/>
      <c r="CG18" s="349"/>
      <c r="CH18" s="349"/>
      <c r="CI18" s="349"/>
      <c r="CJ18" s="349"/>
      <c r="CK18" s="349"/>
      <c r="CL18" s="349"/>
      <c r="CM18" s="349"/>
      <c r="CN18" s="349"/>
      <c r="CO18" s="349"/>
      <c r="CP18" s="349"/>
      <c r="CQ18" s="349"/>
      <c r="CR18" s="349"/>
      <c r="CS18" s="349"/>
      <c r="CT18" s="349"/>
      <c r="CU18" s="349"/>
      <c r="CV18" s="349"/>
      <c r="CW18" s="349"/>
      <c r="CX18" s="349"/>
      <c r="CY18" s="349"/>
      <c r="CZ18" s="349"/>
      <c r="DA18" s="349"/>
      <c r="DB18" s="349"/>
      <c r="DC18" s="349"/>
      <c r="DD18" s="349"/>
      <c r="DE18" s="349"/>
      <c r="DF18" s="349"/>
      <c r="DG18" s="349"/>
      <c r="DH18" s="349"/>
      <c r="DI18" s="349"/>
      <c r="DJ18" s="349"/>
      <c r="DK18" s="349"/>
      <c r="DL18" s="349"/>
      <c r="DM18" s="349"/>
      <c r="DN18" s="349"/>
      <c r="DO18" s="349"/>
      <c r="DP18" s="349"/>
      <c r="DQ18" s="349"/>
      <c r="DR18" s="349"/>
      <c r="DS18" s="349"/>
      <c r="DT18" s="349"/>
      <c r="DU18" s="349"/>
      <c r="DV18" s="349"/>
      <c r="DW18" s="349"/>
      <c r="DX18" s="349"/>
      <c r="DY18" s="349"/>
      <c r="DZ18" s="349"/>
      <c r="EA18" s="349"/>
      <c r="EB18" s="349"/>
      <c r="EC18" s="349"/>
      <c r="ED18" s="349"/>
      <c r="EE18" s="349"/>
      <c r="EF18" s="349"/>
      <c r="EG18" s="349"/>
      <c r="EH18" s="349"/>
      <c r="EI18" s="349"/>
      <c r="EJ18" s="349"/>
      <c r="EK18" s="349"/>
      <c r="EL18" s="349"/>
      <c r="EM18" s="349"/>
      <c r="EN18" s="349"/>
      <c r="EO18" s="349"/>
      <c r="EP18" s="349"/>
      <c r="EQ18" s="349"/>
      <c r="ER18" s="349"/>
      <c r="ES18" s="349"/>
      <c r="ET18" s="349"/>
      <c r="EU18" s="349"/>
      <c r="EV18" s="349"/>
      <c r="EW18" s="349"/>
      <c r="EX18" s="349"/>
      <c r="EY18" s="349"/>
      <c r="EZ18" s="349"/>
      <c r="FA18" s="349"/>
      <c r="FB18" s="349"/>
      <c r="FC18" s="349"/>
      <c r="FD18" s="349"/>
      <c r="FE18" s="349"/>
      <c r="FF18" s="349"/>
      <c r="FG18" s="349"/>
      <c r="FH18" s="349"/>
      <c r="FI18" s="349"/>
      <c r="FJ18" s="349"/>
      <c r="FK18" s="349"/>
      <c r="FL18" s="349"/>
      <c r="FM18" s="349"/>
      <c r="FN18" s="349"/>
      <c r="FO18" s="349"/>
      <c r="FP18" s="349"/>
      <c r="FQ18" s="349"/>
      <c r="FR18" s="349"/>
      <c r="FS18" s="349"/>
      <c r="FT18" s="349"/>
      <c r="FU18" s="349"/>
      <c r="FV18" s="349"/>
      <c r="FW18" s="349"/>
      <c r="FX18" s="349"/>
      <c r="FY18" s="349"/>
      <c r="FZ18" s="349"/>
      <c r="GA18" s="349"/>
      <c r="GB18" s="349"/>
      <c r="GC18" s="349"/>
      <c r="GD18" s="349"/>
      <c r="GE18" s="349"/>
      <c r="GF18" s="349"/>
      <c r="GG18" s="349"/>
      <c r="GH18" s="349"/>
      <c r="GI18" s="349"/>
      <c r="GJ18" s="349"/>
      <c r="GK18" s="349"/>
      <c r="GL18" s="349"/>
      <c r="GM18" s="349"/>
      <c r="GN18" s="349"/>
      <c r="GO18" s="349"/>
      <c r="GP18" s="349"/>
      <c r="GQ18" s="349"/>
      <c r="GR18" s="349"/>
      <c r="GS18" s="349"/>
      <c r="GT18" s="349"/>
      <c r="GU18" s="349"/>
      <c r="GV18" s="349"/>
      <c r="GW18" s="349"/>
      <c r="GX18" s="349"/>
      <c r="GY18" s="349"/>
      <c r="GZ18" s="349"/>
      <c r="HA18" s="349"/>
      <c r="HB18" s="349"/>
      <c r="HC18" s="349"/>
      <c r="HD18" s="349"/>
      <c r="HE18" s="349"/>
      <c r="HF18" s="349"/>
      <c r="HG18" s="349"/>
      <c r="HH18" s="349"/>
      <c r="HI18" s="349"/>
      <c r="HJ18" s="349"/>
      <c r="HK18" s="349"/>
      <c r="HL18" s="349"/>
      <c r="HM18" s="349"/>
      <c r="HN18" s="349"/>
      <c r="HO18" s="349"/>
      <c r="HP18" s="349"/>
      <c r="HQ18" s="349"/>
      <c r="HR18" s="349"/>
      <c r="HS18" s="349"/>
      <c r="HT18" s="349"/>
      <c r="HU18" s="349"/>
      <c r="HV18" s="349"/>
      <c r="HW18" s="349"/>
      <c r="HX18" s="349"/>
      <c r="HY18" s="349"/>
      <c r="HZ18" s="349"/>
      <c r="IA18" s="349"/>
      <c r="IB18" s="349"/>
      <c r="IC18" s="349"/>
      <c r="ID18" s="349"/>
      <c r="IE18" s="349"/>
      <c r="IF18" s="349"/>
      <c r="IG18" s="349"/>
      <c r="IH18" s="349"/>
      <c r="II18" s="349"/>
      <c r="IJ18" s="349"/>
      <c r="IK18" s="349"/>
      <c r="IL18" s="349"/>
      <c r="IM18" s="349"/>
      <c r="IN18" s="349"/>
      <c r="IO18" s="349"/>
      <c r="IP18" s="349"/>
      <c r="IQ18" s="349"/>
      <c r="IR18" s="349"/>
      <c r="IS18" s="349"/>
      <c r="IT18" s="349"/>
    </row>
    <row r="19" spans="1:254" ht="14.25">
      <c r="A19" s="328"/>
      <c r="B19" s="329" t="s">
        <v>166</v>
      </c>
      <c r="C19" s="658">
        <v>1</v>
      </c>
      <c r="D19" s="656" t="s">
        <v>8</v>
      </c>
      <c r="E19" s="645" t="s">
        <v>4</v>
      </c>
      <c r="F19" s="654">
        <v>500</v>
      </c>
      <c r="G19" s="649">
        <f t="shared" si="0"/>
        <v>500</v>
      </c>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c r="AY19" s="349"/>
      <c r="AZ19" s="349"/>
      <c r="BA19" s="349"/>
      <c r="BB19" s="349"/>
      <c r="BC19" s="349"/>
      <c r="BD19" s="349"/>
      <c r="BE19" s="349"/>
      <c r="BF19" s="349"/>
      <c r="BG19" s="349"/>
      <c r="BH19" s="349"/>
      <c r="BI19" s="349"/>
      <c r="BJ19" s="349"/>
      <c r="BK19" s="349"/>
      <c r="BL19" s="349"/>
      <c r="BM19" s="349"/>
      <c r="BN19" s="349"/>
      <c r="BO19" s="349"/>
      <c r="BP19" s="349"/>
      <c r="BQ19" s="349"/>
      <c r="BR19" s="349"/>
      <c r="BS19" s="349"/>
      <c r="BT19" s="349"/>
      <c r="BU19" s="349"/>
      <c r="BV19" s="349"/>
      <c r="BW19" s="349"/>
      <c r="BX19" s="349"/>
      <c r="BY19" s="349"/>
      <c r="BZ19" s="349"/>
      <c r="CA19" s="349"/>
      <c r="CB19" s="349"/>
      <c r="CC19" s="349"/>
      <c r="CD19" s="349"/>
      <c r="CE19" s="349"/>
      <c r="CF19" s="349"/>
      <c r="CG19" s="349"/>
      <c r="CH19" s="349"/>
      <c r="CI19" s="349"/>
      <c r="CJ19" s="349"/>
      <c r="CK19" s="349"/>
      <c r="CL19" s="349"/>
      <c r="CM19" s="349"/>
      <c r="CN19" s="349"/>
      <c r="CO19" s="349"/>
      <c r="CP19" s="349"/>
      <c r="CQ19" s="349"/>
      <c r="CR19" s="349"/>
      <c r="CS19" s="349"/>
      <c r="CT19" s="349"/>
      <c r="CU19" s="349"/>
      <c r="CV19" s="349"/>
      <c r="CW19" s="349"/>
      <c r="CX19" s="349"/>
      <c r="CY19" s="349"/>
      <c r="CZ19" s="349"/>
      <c r="DA19" s="349"/>
      <c r="DB19" s="349"/>
      <c r="DC19" s="349"/>
      <c r="DD19" s="349"/>
      <c r="DE19" s="349"/>
      <c r="DF19" s="349"/>
      <c r="DG19" s="349"/>
      <c r="DH19" s="349"/>
      <c r="DI19" s="349"/>
      <c r="DJ19" s="349"/>
      <c r="DK19" s="349"/>
      <c r="DL19" s="349"/>
      <c r="DM19" s="349"/>
      <c r="DN19" s="349"/>
      <c r="DO19" s="349"/>
      <c r="DP19" s="349"/>
      <c r="DQ19" s="349"/>
      <c r="DR19" s="349"/>
      <c r="DS19" s="349"/>
      <c r="DT19" s="349"/>
      <c r="DU19" s="349"/>
      <c r="DV19" s="349"/>
      <c r="DW19" s="349"/>
      <c r="DX19" s="349"/>
      <c r="DY19" s="349"/>
      <c r="DZ19" s="349"/>
      <c r="EA19" s="349"/>
      <c r="EB19" s="349"/>
      <c r="EC19" s="349"/>
      <c r="ED19" s="349"/>
      <c r="EE19" s="349"/>
      <c r="EF19" s="349"/>
      <c r="EG19" s="349"/>
      <c r="EH19" s="349"/>
      <c r="EI19" s="349"/>
      <c r="EJ19" s="349"/>
      <c r="EK19" s="349"/>
      <c r="EL19" s="349"/>
      <c r="EM19" s="349"/>
      <c r="EN19" s="349"/>
      <c r="EO19" s="349"/>
      <c r="EP19" s="349"/>
      <c r="EQ19" s="349"/>
      <c r="ER19" s="349"/>
      <c r="ES19" s="349"/>
      <c r="ET19" s="349"/>
      <c r="EU19" s="349"/>
      <c r="EV19" s="349"/>
      <c r="EW19" s="349"/>
      <c r="EX19" s="349"/>
      <c r="EY19" s="349"/>
      <c r="EZ19" s="349"/>
      <c r="FA19" s="349"/>
      <c r="FB19" s="349"/>
      <c r="FC19" s="349"/>
      <c r="FD19" s="349"/>
      <c r="FE19" s="349"/>
      <c r="FF19" s="349"/>
      <c r="FG19" s="349"/>
      <c r="FH19" s="349"/>
      <c r="FI19" s="349"/>
      <c r="FJ19" s="349"/>
      <c r="FK19" s="349"/>
      <c r="FL19" s="349"/>
      <c r="FM19" s="349"/>
      <c r="FN19" s="349"/>
      <c r="FO19" s="349"/>
      <c r="FP19" s="349"/>
      <c r="FQ19" s="349"/>
      <c r="FR19" s="349"/>
      <c r="FS19" s="349"/>
      <c r="FT19" s="349"/>
      <c r="FU19" s="349"/>
      <c r="FV19" s="349"/>
      <c r="FW19" s="349"/>
      <c r="FX19" s="349"/>
      <c r="FY19" s="349"/>
      <c r="FZ19" s="349"/>
      <c r="GA19" s="349"/>
      <c r="GB19" s="349"/>
      <c r="GC19" s="349"/>
      <c r="GD19" s="349"/>
      <c r="GE19" s="349"/>
      <c r="GF19" s="349"/>
      <c r="GG19" s="349"/>
      <c r="GH19" s="349"/>
      <c r="GI19" s="349"/>
      <c r="GJ19" s="349"/>
      <c r="GK19" s="349"/>
      <c r="GL19" s="349"/>
      <c r="GM19" s="349"/>
      <c r="GN19" s="349"/>
      <c r="GO19" s="349"/>
      <c r="GP19" s="349"/>
      <c r="GQ19" s="349"/>
      <c r="GR19" s="349"/>
      <c r="GS19" s="349"/>
      <c r="GT19" s="349"/>
      <c r="GU19" s="349"/>
      <c r="GV19" s="349"/>
      <c r="GW19" s="349"/>
      <c r="GX19" s="349"/>
      <c r="GY19" s="349"/>
      <c r="GZ19" s="349"/>
      <c r="HA19" s="349"/>
      <c r="HB19" s="349"/>
      <c r="HC19" s="349"/>
      <c r="HD19" s="349"/>
      <c r="HE19" s="349"/>
      <c r="HF19" s="349"/>
      <c r="HG19" s="349"/>
      <c r="HH19" s="349"/>
      <c r="HI19" s="349"/>
      <c r="HJ19" s="349"/>
      <c r="HK19" s="349"/>
      <c r="HL19" s="349"/>
      <c r="HM19" s="349"/>
      <c r="HN19" s="349"/>
      <c r="HO19" s="349"/>
      <c r="HP19" s="349"/>
      <c r="HQ19" s="349"/>
      <c r="HR19" s="349"/>
      <c r="HS19" s="349"/>
      <c r="HT19" s="349"/>
      <c r="HU19" s="349"/>
      <c r="HV19" s="349"/>
      <c r="HW19" s="349"/>
      <c r="HX19" s="349"/>
      <c r="HY19" s="349"/>
      <c r="HZ19" s="349"/>
      <c r="IA19" s="349"/>
      <c r="IB19" s="349"/>
      <c r="IC19" s="349"/>
      <c r="ID19" s="349"/>
      <c r="IE19" s="349"/>
      <c r="IF19" s="349"/>
      <c r="IG19" s="349"/>
      <c r="IH19" s="349"/>
      <c r="II19" s="349"/>
      <c r="IJ19" s="349"/>
      <c r="IK19" s="349"/>
      <c r="IL19" s="349"/>
      <c r="IM19" s="349"/>
      <c r="IN19" s="349"/>
      <c r="IO19" s="349"/>
      <c r="IP19" s="349"/>
      <c r="IQ19" s="349"/>
      <c r="IR19" s="349"/>
      <c r="IS19" s="349"/>
      <c r="IT19" s="349"/>
    </row>
    <row r="20" spans="1:254" ht="14.25">
      <c r="A20" s="328" t="s">
        <v>167</v>
      </c>
      <c r="B20" s="329" t="s">
        <v>168</v>
      </c>
      <c r="C20" s="658">
        <v>1</v>
      </c>
      <c r="D20" s="656" t="s">
        <v>8</v>
      </c>
      <c r="E20" s="645" t="s">
        <v>4</v>
      </c>
      <c r="F20" s="654">
        <v>228.3</v>
      </c>
      <c r="G20" s="649">
        <f t="shared" si="0"/>
        <v>228.3</v>
      </c>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c r="AY20" s="349"/>
      <c r="AZ20" s="349"/>
      <c r="BA20" s="349"/>
      <c r="BB20" s="349"/>
      <c r="BC20" s="349"/>
      <c r="BD20" s="349"/>
      <c r="BE20" s="349"/>
      <c r="BF20" s="349"/>
      <c r="BG20" s="349"/>
      <c r="BH20" s="349"/>
      <c r="BI20" s="349"/>
      <c r="BJ20" s="349"/>
      <c r="BK20" s="349"/>
      <c r="BL20" s="349"/>
      <c r="BM20" s="349"/>
      <c r="BN20" s="349"/>
      <c r="BO20" s="349"/>
      <c r="BP20" s="349"/>
      <c r="BQ20" s="349"/>
      <c r="BR20" s="349"/>
      <c r="BS20" s="349"/>
      <c r="BT20" s="349"/>
      <c r="BU20" s="349"/>
      <c r="BV20" s="349"/>
      <c r="BW20" s="349"/>
      <c r="BX20" s="349"/>
      <c r="BY20" s="349"/>
      <c r="BZ20" s="349"/>
      <c r="CA20" s="349"/>
      <c r="CB20" s="349"/>
      <c r="CC20" s="349"/>
      <c r="CD20" s="349"/>
      <c r="CE20" s="349"/>
      <c r="CF20" s="349"/>
      <c r="CG20" s="349"/>
      <c r="CH20" s="349"/>
      <c r="CI20" s="349"/>
      <c r="CJ20" s="349"/>
      <c r="CK20" s="349"/>
      <c r="CL20" s="349"/>
      <c r="CM20" s="349"/>
      <c r="CN20" s="349"/>
      <c r="CO20" s="349"/>
      <c r="CP20" s="349"/>
      <c r="CQ20" s="349"/>
      <c r="CR20" s="349"/>
      <c r="CS20" s="349"/>
      <c r="CT20" s="349"/>
      <c r="CU20" s="349"/>
      <c r="CV20" s="349"/>
      <c r="CW20" s="349"/>
      <c r="CX20" s="349"/>
      <c r="CY20" s="349"/>
      <c r="CZ20" s="349"/>
      <c r="DA20" s="349"/>
      <c r="DB20" s="349"/>
      <c r="DC20" s="349"/>
      <c r="DD20" s="349"/>
      <c r="DE20" s="349"/>
      <c r="DF20" s="349"/>
      <c r="DG20" s="349"/>
      <c r="DH20" s="349"/>
      <c r="DI20" s="349"/>
      <c r="DJ20" s="349"/>
      <c r="DK20" s="349"/>
      <c r="DL20" s="349"/>
      <c r="DM20" s="349"/>
      <c r="DN20" s="349"/>
      <c r="DO20" s="349"/>
      <c r="DP20" s="349"/>
      <c r="DQ20" s="349"/>
      <c r="DR20" s="349"/>
      <c r="DS20" s="349"/>
      <c r="DT20" s="349"/>
      <c r="DU20" s="349"/>
      <c r="DV20" s="349"/>
      <c r="DW20" s="349"/>
      <c r="DX20" s="349"/>
      <c r="DY20" s="349"/>
      <c r="DZ20" s="349"/>
      <c r="EA20" s="349"/>
      <c r="EB20" s="349"/>
      <c r="EC20" s="349"/>
      <c r="ED20" s="349"/>
      <c r="EE20" s="349"/>
      <c r="EF20" s="349"/>
      <c r="EG20" s="349"/>
      <c r="EH20" s="349"/>
      <c r="EI20" s="349"/>
      <c r="EJ20" s="349"/>
      <c r="EK20" s="349"/>
      <c r="EL20" s="349"/>
      <c r="EM20" s="349"/>
      <c r="EN20" s="349"/>
      <c r="EO20" s="349"/>
      <c r="EP20" s="349"/>
      <c r="EQ20" s="349"/>
      <c r="ER20" s="349"/>
      <c r="ES20" s="349"/>
      <c r="ET20" s="349"/>
      <c r="EU20" s="349"/>
      <c r="EV20" s="349"/>
      <c r="EW20" s="349"/>
      <c r="EX20" s="349"/>
      <c r="EY20" s="349"/>
      <c r="EZ20" s="349"/>
      <c r="FA20" s="349"/>
      <c r="FB20" s="349"/>
      <c r="FC20" s="349"/>
      <c r="FD20" s="349"/>
      <c r="FE20" s="349"/>
      <c r="FF20" s="349"/>
      <c r="FG20" s="349"/>
      <c r="FH20" s="349"/>
      <c r="FI20" s="349"/>
      <c r="FJ20" s="349"/>
      <c r="FK20" s="349"/>
      <c r="FL20" s="349"/>
      <c r="FM20" s="349"/>
      <c r="FN20" s="349"/>
      <c r="FO20" s="349"/>
      <c r="FP20" s="349"/>
      <c r="FQ20" s="349"/>
      <c r="FR20" s="349"/>
      <c r="FS20" s="349"/>
      <c r="FT20" s="349"/>
      <c r="FU20" s="349"/>
      <c r="FV20" s="349"/>
      <c r="FW20" s="349"/>
      <c r="FX20" s="349"/>
      <c r="FY20" s="349"/>
      <c r="FZ20" s="349"/>
      <c r="GA20" s="349"/>
      <c r="GB20" s="349"/>
      <c r="GC20" s="349"/>
      <c r="GD20" s="349"/>
      <c r="GE20" s="349"/>
      <c r="GF20" s="349"/>
      <c r="GG20" s="349"/>
      <c r="GH20" s="349"/>
      <c r="GI20" s="349"/>
      <c r="GJ20" s="349"/>
      <c r="GK20" s="349"/>
      <c r="GL20" s="349"/>
      <c r="GM20" s="349"/>
      <c r="GN20" s="349"/>
      <c r="GO20" s="349"/>
      <c r="GP20" s="349"/>
      <c r="GQ20" s="349"/>
      <c r="GR20" s="349"/>
      <c r="GS20" s="349"/>
      <c r="GT20" s="349"/>
      <c r="GU20" s="349"/>
      <c r="GV20" s="349"/>
      <c r="GW20" s="349"/>
      <c r="GX20" s="349"/>
      <c r="GY20" s="349"/>
      <c r="GZ20" s="349"/>
      <c r="HA20" s="349"/>
      <c r="HB20" s="349"/>
      <c r="HC20" s="349"/>
      <c r="HD20" s="349"/>
      <c r="HE20" s="349"/>
      <c r="HF20" s="349"/>
      <c r="HG20" s="349"/>
      <c r="HH20" s="349"/>
      <c r="HI20" s="349"/>
      <c r="HJ20" s="349"/>
      <c r="HK20" s="349"/>
      <c r="HL20" s="349"/>
      <c r="HM20" s="349"/>
      <c r="HN20" s="349"/>
      <c r="HO20" s="349"/>
      <c r="HP20" s="349"/>
      <c r="HQ20" s="349"/>
      <c r="HR20" s="349"/>
      <c r="HS20" s="349"/>
      <c r="HT20" s="349"/>
      <c r="HU20" s="349"/>
      <c r="HV20" s="349"/>
      <c r="HW20" s="349"/>
      <c r="HX20" s="349"/>
      <c r="HY20" s="349"/>
      <c r="HZ20" s="349"/>
      <c r="IA20" s="349"/>
      <c r="IB20" s="349"/>
      <c r="IC20" s="349"/>
      <c r="ID20" s="349"/>
      <c r="IE20" s="349"/>
      <c r="IF20" s="349"/>
      <c r="IG20" s="349"/>
      <c r="IH20" s="349"/>
      <c r="II20" s="349"/>
      <c r="IJ20" s="349"/>
      <c r="IK20" s="349"/>
      <c r="IL20" s="349"/>
      <c r="IM20" s="349"/>
      <c r="IN20" s="349"/>
      <c r="IO20" s="349"/>
      <c r="IP20" s="349"/>
      <c r="IQ20" s="349"/>
      <c r="IR20" s="349"/>
      <c r="IS20" s="349"/>
      <c r="IT20" s="349"/>
    </row>
    <row r="21" spans="1:254" ht="85.5">
      <c r="A21" s="335" t="s">
        <v>75</v>
      </c>
      <c r="B21" s="332" t="s">
        <v>169</v>
      </c>
      <c r="C21" s="661">
        <v>9</v>
      </c>
      <c r="D21" s="483" t="s">
        <v>12</v>
      </c>
      <c r="E21" s="644" t="s">
        <v>5</v>
      </c>
      <c r="F21" s="662">
        <v>1343.2</v>
      </c>
      <c r="G21" s="652">
        <f t="shared" si="0"/>
        <v>12088.800000000001</v>
      </c>
    </row>
    <row r="22" spans="1:254" ht="28.5">
      <c r="A22" s="333" t="s">
        <v>76</v>
      </c>
      <c r="B22" s="336" t="s">
        <v>170</v>
      </c>
      <c r="C22" s="665">
        <f>C21</f>
        <v>9</v>
      </c>
      <c r="D22" s="666" t="s">
        <v>12</v>
      </c>
      <c r="E22" s="644" t="s">
        <v>5</v>
      </c>
      <c r="F22" s="667">
        <f>H22</f>
        <v>0</v>
      </c>
      <c r="G22" s="668">
        <f>C22*F22</f>
        <v>0</v>
      </c>
    </row>
    <row r="23" spans="1:254" ht="185.25">
      <c r="A23" s="335" t="s">
        <v>77</v>
      </c>
      <c r="B23" s="334" t="s">
        <v>82</v>
      </c>
      <c r="C23" s="671">
        <v>24</v>
      </c>
      <c r="D23" s="672" t="s">
        <v>78</v>
      </c>
      <c r="E23" s="644" t="s">
        <v>578</v>
      </c>
      <c r="F23" s="651">
        <v>916.8</v>
      </c>
      <c r="G23" s="652">
        <f>C23*F23</f>
        <v>22003.199999999997</v>
      </c>
    </row>
    <row r="24" spans="1:254" ht="71.25">
      <c r="A24" s="333">
        <v>6</v>
      </c>
      <c r="B24" s="336" t="s">
        <v>171</v>
      </c>
      <c r="C24" s="671">
        <v>1</v>
      </c>
      <c r="D24" s="672" t="s">
        <v>8</v>
      </c>
      <c r="E24" s="644" t="s">
        <v>4</v>
      </c>
      <c r="F24" s="651">
        <v>9200</v>
      </c>
      <c r="G24" s="652">
        <f>C24*F24</f>
        <v>9200</v>
      </c>
    </row>
    <row r="25" spans="1:254" ht="71.25">
      <c r="A25" s="333">
        <v>7</v>
      </c>
      <c r="B25" s="336" t="s">
        <v>172</v>
      </c>
      <c r="C25" s="671">
        <v>1</v>
      </c>
      <c r="D25" s="672" t="s">
        <v>8</v>
      </c>
      <c r="E25" s="644" t="s">
        <v>4</v>
      </c>
      <c r="F25" s="651">
        <v>7000</v>
      </c>
      <c r="G25" s="652">
        <f>C25*F25</f>
        <v>7000</v>
      </c>
    </row>
    <row r="26" spans="1:254">
      <c r="A26" s="346"/>
      <c r="B26" s="1321" t="s">
        <v>10</v>
      </c>
      <c r="C26" s="1322"/>
      <c r="D26" s="1322"/>
      <c r="E26" s="1323"/>
      <c r="F26" s="337"/>
      <c r="G26" s="338">
        <v>0</v>
      </c>
    </row>
    <row r="27" spans="1:254">
      <c r="A27" s="346"/>
      <c r="B27" s="1321" t="s">
        <v>22</v>
      </c>
      <c r="C27" s="1322"/>
      <c r="D27" s="1322"/>
      <c r="E27" s="1322"/>
      <c r="F27" s="339"/>
      <c r="G27" s="338">
        <v>0</v>
      </c>
      <c r="J27" s="350" t="e">
        <f>#REF!-G27</f>
        <v>#REF!</v>
      </c>
    </row>
    <row r="29" spans="1:254">
      <c r="G29" s="354">
        <f>SUM(G5:G25)</f>
        <v>188780.89999999997</v>
      </c>
    </row>
    <row r="31" spans="1:254" ht="15.75">
      <c r="A31" s="351"/>
      <c r="B31" s="340"/>
      <c r="C31" s="351"/>
      <c r="D31" s="35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c r="AW31" s="341"/>
      <c r="AX31" s="341"/>
      <c r="AY31" s="341"/>
      <c r="AZ31" s="341"/>
      <c r="BA31" s="341"/>
      <c r="BB31" s="341"/>
      <c r="BC31" s="341"/>
      <c r="BD31" s="341"/>
      <c r="BE31" s="341"/>
      <c r="BF31" s="341"/>
      <c r="BG31" s="341"/>
      <c r="BH31" s="341"/>
      <c r="BI31" s="341"/>
      <c r="BJ31" s="341"/>
      <c r="BK31" s="341"/>
      <c r="BL31" s="341"/>
      <c r="BM31" s="341"/>
      <c r="BN31" s="341"/>
      <c r="BO31" s="341"/>
      <c r="BP31" s="341"/>
      <c r="BQ31" s="341"/>
      <c r="BR31" s="341"/>
      <c r="BS31" s="341"/>
      <c r="BT31" s="341"/>
      <c r="BU31" s="341"/>
      <c r="BV31" s="341"/>
      <c r="BW31" s="341"/>
      <c r="BX31" s="341"/>
      <c r="BY31" s="341"/>
      <c r="BZ31" s="341"/>
      <c r="CA31" s="341"/>
      <c r="CB31" s="341"/>
      <c r="CC31" s="341"/>
      <c r="CD31" s="341"/>
      <c r="CE31" s="341"/>
      <c r="CF31" s="341"/>
      <c r="CG31" s="341"/>
      <c r="CH31" s="341"/>
      <c r="CI31" s="341"/>
      <c r="CJ31" s="341"/>
      <c r="CK31" s="341"/>
      <c r="CL31" s="341"/>
      <c r="CM31" s="341"/>
      <c r="CN31" s="341"/>
      <c r="CO31" s="341"/>
      <c r="CP31" s="341"/>
      <c r="CQ31" s="341"/>
      <c r="CR31" s="341"/>
      <c r="CS31" s="341"/>
      <c r="CT31" s="341"/>
      <c r="CU31" s="341"/>
      <c r="CV31" s="341"/>
      <c r="CW31" s="341"/>
      <c r="CX31" s="341"/>
      <c r="CY31" s="341"/>
      <c r="CZ31" s="341"/>
      <c r="DA31" s="341"/>
      <c r="DB31" s="341"/>
      <c r="DC31" s="341"/>
      <c r="DD31" s="341"/>
      <c r="DE31" s="341"/>
      <c r="DF31" s="341"/>
      <c r="DG31" s="341"/>
      <c r="DH31" s="341"/>
      <c r="DI31" s="341"/>
      <c r="DJ31" s="341"/>
      <c r="DK31" s="341"/>
      <c r="DL31" s="341"/>
      <c r="DM31" s="341"/>
      <c r="DN31" s="341"/>
      <c r="DO31" s="341"/>
      <c r="DP31" s="341"/>
      <c r="DQ31" s="341"/>
      <c r="DR31" s="341"/>
      <c r="DS31" s="341"/>
      <c r="DT31" s="341"/>
      <c r="DU31" s="341"/>
      <c r="DV31" s="341"/>
      <c r="DW31" s="341"/>
      <c r="DX31" s="341"/>
      <c r="DY31" s="341"/>
      <c r="DZ31" s="341"/>
      <c r="EA31" s="341"/>
      <c r="EB31" s="341"/>
      <c r="EC31" s="341"/>
      <c r="ED31" s="341"/>
      <c r="EE31" s="341"/>
      <c r="EF31" s="341"/>
      <c r="EG31" s="341"/>
      <c r="EH31" s="341"/>
      <c r="EI31" s="341"/>
      <c r="EJ31" s="341"/>
      <c r="EK31" s="341"/>
      <c r="EL31" s="341"/>
      <c r="EM31" s="341"/>
      <c r="EN31" s="341"/>
      <c r="EO31" s="341"/>
      <c r="EP31" s="341"/>
      <c r="EQ31" s="341"/>
      <c r="ER31" s="341"/>
      <c r="ES31" s="341"/>
      <c r="ET31" s="341"/>
      <c r="EU31" s="341"/>
      <c r="EV31" s="341"/>
      <c r="EW31" s="341"/>
      <c r="EX31" s="341"/>
      <c r="EY31" s="341"/>
      <c r="EZ31" s="341"/>
      <c r="FA31" s="341"/>
      <c r="FB31" s="341"/>
      <c r="FC31" s="341"/>
      <c r="FD31" s="341"/>
      <c r="FE31" s="341"/>
      <c r="FF31" s="341"/>
      <c r="FG31" s="341"/>
      <c r="FH31" s="341"/>
      <c r="FI31" s="341"/>
      <c r="FJ31" s="341"/>
      <c r="FK31" s="341"/>
      <c r="FL31" s="341"/>
      <c r="FM31" s="341"/>
      <c r="FN31" s="341"/>
      <c r="FO31" s="341"/>
      <c r="FP31" s="341"/>
      <c r="FQ31" s="341"/>
      <c r="FR31" s="341"/>
      <c r="FS31" s="341"/>
      <c r="FT31" s="341"/>
      <c r="FU31" s="341"/>
      <c r="FV31" s="341"/>
      <c r="FW31" s="341"/>
      <c r="FX31" s="341"/>
      <c r="FY31" s="341"/>
      <c r="FZ31" s="341"/>
      <c r="GA31" s="341"/>
      <c r="GB31" s="341"/>
      <c r="GC31" s="341"/>
      <c r="GD31" s="341"/>
      <c r="GE31" s="341"/>
      <c r="GF31" s="341"/>
      <c r="GG31" s="341"/>
      <c r="GH31" s="341"/>
      <c r="GI31" s="341"/>
      <c r="GJ31" s="341"/>
      <c r="GK31" s="341"/>
      <c r="GL31" s="341"/>
      <c r="GM31" s="341"/>
      <c r="GN31" s="341"/>
      <c r="GO31" s="341"/>
      <c r="GP31" s="341"/>
      <c r="GQ31" s="341"/>
      <c r="GR31" s="341"/>
      <c r="GS31" s="341"/>
      <c r="GT31" s="341"/>
      <c r="GU31" s="341"/>
      <c r="GV31" s="341"/>
      <c r="GW31" s="341"/>
      <c r="GX31" s="341"/>
      <c r="GY31" s="341"/>
      <c r="GZ31" s="341"/>
      <c r="HA31" s="341"/>
      <c r="HB31" s="341"/>
      <c r="HC31" s="341"/>
      <c r="HD31" s="341"/>
      <c r="HE31" s="341"/>
      <c r="HF31" s="341"/>
      <c r="HG31" s="341"/>
      <c r="HH31" s="341"/>
      <c r="HI31" s="341"/>
      <c r="HJ31" s="341"/>
      <c r="HK31" s="341"/>
      <c r="HL31" s="341"/>
      <c r="HM31" s="341"/>
      <c r="HN31" s="341"/>
      <c r="HO31" s="341"/>
      <c r="HP31" s="341"/>
      <c r="HQ31" s="341"/>
      <c r="HR31" s="341"/>
      <c r="HS31" s="341"/>
      <c r="HT31" s="341"/>
      <c r="HU31" s="341"/>
      <c r="HV31" s="341"/>
      <c r="HW31" s="341"/>
      <c r="HX31" s="341"/>
      <c r="HY31" s="341"/>
      <c r="HZ31" s="341"/>
      <c r="IA31" s="341"/>
      <c r="IB31" s="341"/>
      <c r="IC31" s="341"/>
      <c r="ID31" s="341"/>
      <c r="IE31" s="341"/>
      <c r="IF31" s="341"/>
      <c r="IG31" s="341"/>
      <c r="IH31" s="341"/>
      <c r="II31" s="341"/>
      <c r="IJ31" s="341"/>
      <c r="IK31" s="341"/>
      <c r="IL31" s="341"/>
      <c r="IM31" s="341"/>
      <c r="IN31" s="341"/>
      <c r="IO31" s="341"/>
      <c r="IP31" s="341"/>
      <c r="IQ31" s="341"/>
      <c r="IR31" s="341"/>
      <c r="IS31" s="341"/>
      <c r="IT31" s="341"/>
    </row>
    <row r="32" spans="1:254" ht="15.75">
      <c r="A32" s="342"/>
      <c r="B32" s="340"/>
      <c r="C32" s="342"/>
      <c r="D32" s="342"/>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1"/>
      <c r="BQ32" s="341"/>
      <c r="BR32" s="341"/>
      <c r="BS32" s="341"/>
      <c r="BT32" s="341"/>
      <c r="BU32" s="341"/>
      <c r="BV32" s="341"/>
      <c r="BW32" s="341"/>
      <c r="BX32" s="341"/>
      <c r="BY32" s="341"/>
      <c r="BZ32" s="341"/>
      <c r="CA32" s="341"/>
      <c r="CB32" s="341"/>
      <c r="CC32" s="341"/>
      <c r="CD32" s="341"/>
      <c r="CE32" s="341"/>
      <c r="CF32" s="341"/>
      <c r="CG32" s="341"/>
      <c r="CH32" s="341"/>
      <c r="CI32" s="341"/>
      <c r="CJ32" s="341"/>
      <c r="CK32" s="341"/>
      <c r="CL32" s="341"/>
      <c r="CM32" s="341"/>
      <c r="CN32" s="341"/>
      <c r="CO32" s="341"/>
      <c r="CP32" s="341"/>
      <c r="CQ32" s="341"/>
      <c r="CR32" s="341"/>
      <c r="CS32" s="341"/>
      <c r="CT32" s="341"/>
      <c r="CU32" s="341"/>
      <c r="CV32" s="341"/>
      <c r="CW32" s="341"/>
      <c r="CX32" s="341"/>
      <c r="CY32" s="341"/>
      <c r="CZ32" s="341"/>
      <c r="DA32" s="341"/>
      <c r="DB32" s="341"/>
      <c r="DC32" s="341"/>
      <c r="DD32" s="341"/>
      <c r="DE32" s="341"/>
      <c r="DF32" s="341"/>
      <c r="DG32" s="341"/>
      <c r="DH32" s="341"/>
      <c r="DI32" s="341"/>
      <c r="DJ32" s="341"/>
      <c r="DK32" s="341"/>
      <c r="DL32" s="341"/>
      <c r="DM32" s="341"/>
      <c r="DN32" s="341"/>
      <c r="DO32" s="341"/>
      <c r="DP32" s="341"/>
      <c r="DQ32" s="341"/>
      <c r="DR32" s="341"/>
      <c r="DS32" s="341"/>
      <c r="DT32" s="341"/>
      <c r="DU32" s="341"/>
      <c r="DV32" s="341"/>
      <c r="DW32" s="341"/>
      <c r="DX32" s="341"/>
      <c r="DY32" s="341"/>
      <c r="DZ32" s="341"/>
      <c r="EA32" s="341"/>
      <c r="EB32" s="341"/>
      <c r="EC32" s="341"/>
      <c r="ED32" s="341"/>
      <c r="EE32" s="341"/>
      <c r="EF32" s="341"/>
      <c r="EG32" s="341"/>
      <c r="EH32" s="341"/>
      <c r="EI32" s="341"/>
      <c r="EJ32" s="341"/>
      <c r="EK32" s="341"/>
      <c r="EL32" s="341"/>
      <c r="EM32" s="341"/>
      <c r="EN32" s="341"/>
      <c r="EO32" s="341"/>
      <c r="EP32" s="341"/>
      <c r="EQ32" s="341"/>
      <c r="ER32" s="341"/>
      <c r="ES32" s="341"/>
      <c r="ET32" s="341"/>
      <c r="EU32" s="341"/>
      <c r="EV32" s="341"/>
      <c r="EW32" s="341"/>
      <c r="EX32" s="341"/>
      <c r="EY32" s="341"/>
      <c r="EZ32" s="341"/>
      <c r="FA32" s="341"/>
      <c r="FB32" s="341"/>
      <c r="FC32" s="341"/>
      <c r="FD32" s="341"/>
      <c r="FE32" s="341"/>
      <c r="FF32" s="341"/>
      <c r="FG32" s="341"/>
      <c r="FH32" s="341"/>
      <c r="FI32" s="341"/>
      <c r="FJ32" s="341"/>
      <c r="FK32" s="341"/>
      <c r="FL32" s="341"/>
      <c r="FM32" s="341"/>
      <c r="FN32" s="341"/>
      <c r="FO32" s="341"/>
      <c r="FP32" s="341"/>
      <c r="FQ32" s="341"/>
      <c r="FR32" s="341"/>
      <c r="FS32" s="341"/>
      <c r="FT32" s="341"/>
      <c r="FU32" s="341"/>
      <c r="FV32" s="341"/>
      <c r="FW32" s="341"/>
      <c r="FX32" s="341"/>
      <c r="FY32" s="341"/>
      <c r="FZ32" s="341"/>
      <c r="GA32" s="341"/>
      <c r="GB32" s="341"/>
      <c r="GC32" s="341"/>
      <c r="GD32" s="341"/>
      <c r="GE32" s="341"/>
      <c r="GF32" s="341"/>
      <c r="GG32" s="341"/>
      <c r="GH32" s="341"/>
      <c r="GI32" s="341"/>
      <c r="GJ32" s="341"/>
      <c r="GK32" s="341"/>
      <c r="GL32" s="341"/>
      <c r="GM32" s="341"/>
      <c r="GN32" s="341"/>
      <c r="GO32" s="341"/>
      <c r="GP32" s="341"/>
      <c r="GQ32" s="341"/>
      <c r="GR32" s="341"/>
      <c r="GS32" s="341"/>
      <c r="GT32" s="341"/>
      <c r="GU32" s="341"/>
      <c r="GV32" s="341"/>
      <c r="GW32" s="341"/>
      <c r="GX32" s="341"/>
      <c r="GY32" s="341"/>
      <c r="GZ32" s="341"/>
      <c r="HA32" s="341"/>
      <c r="HB32" s="341"/>
      <c r="HC32" s="341"/>
      <c r="HD32" s="341"/>
      <c r="HE32" s="341"/>
      <c r="HF32" s="341"/>
      <c r="HG32" s="341"/>
      <c r="HH32" s="341"/>
      <c r="HI32" s="341"/>
      <c r="HJ32" s="341"/>
      <c r="HK32" s="341"/>
      <c r="HL32" s="341"/>
      <c r="HM32" s="341"/>
      <c r="HN32" s="341"/>
      <c r="HO32" s="341"/>
      <c r="HP32" s="341"/>
      <c r="HQ32" s="341"/>
      <c r="HR32" s="341"/>
      <c r="HS32" s="341"/>
      <c r="HT32" s="341"/>
      <c r="HU32" s="341"/>
      <c r="HV32" s="341"/>
      <c r="HW32" s="341"/>
      <c r="HX32" s="341"/>
      <c r="HY32" s="341"/>
      <c r="HZ32" s="341"/>
      <c r="IA32" s="341"/>
      <c r="IB32" s="341"/>
      <c r="IC32" s="341"/>
      <c r="ID32" s="341"/>
      <c r="IE32" s="341"/>
      <c r="IF32" s="341"/>
      <c r="IG32" s="341"/>
      <c r="IH32" s="341"/>
      <c r="II32" s="341"/>
      <c r="IJ32" s="341"/>
      <c r="IK32" s="341"/>
      <c r="IL32" s="341"/>
      <c r="IM32" s="341"/>
      <c r="IN32" s="341"/>
      <c r="IO32" s="341"/>
      <c r="IP32" s="341"/>
      <c r="IQ32" s="341"/>
      <c r="IR32" s="341"/>
      <c r="IS32" s="341"/>
      <c r="IT32" s="341"/>
    </row>
    <row r="43" spans="6:8">
      <c r="F43" s="352"/>
      <c r="G43" s="343"/>
      <c r="H43" s="354"/>
    </row>
    <row r="44" spans="6:8" ht="15.75">
      <c r="F44" s="1320" t="str">
        <f>Abstract!P32</f>
        <v xml:space="preserve"> Executive Engineer,</v>
      </c>
      <c r="G44" s="1320"/>
      <c r="H44" s="1320"/>
    </row>
    <row r="45" spans="6:8" ht="15.75">
      <c r="F45" s="1320" t="str">
        <f>Abstract!P33</f>
        <v>P. H. Division, Hajipur.</v>
      </c>
      <c r="G45" s="1320"/>
      <c r="H45" s="1320"/>
    </row>
    <row r="46" spans="6:8">
      <c r="F46" s="352"/>
      <c r="G46" s="343"/>
      <c r="H46" s="354"/>
    </row>
    <row r="47" spans="6:8">
      <c r="F47" s="352"/>
      <c r="G47" s="343"/>
      <c r="H47" s="354"/>
    </row>
  </sheetData>
  <mergeCells count="7">
    <mergeCell ref="F45:H45"/>
    <mergeCell ref="B26:E26"/>
    <mergeCell ref="B27:E27"/>
    <mergeCell ref="A1:G1"/>
    <mergeCell ref="A2:G2"/>
    <mergeCell ref="C3:D3"/>
    <mergeCell ref="F44:H44"/>
  </mergeCells>
  <pageMargins left="0.25" right="0.34" top="0.42" bottom="0.47" header="0.3" footer="0.22"/>
  <pageSetup paperSize="9" scale="88" fitToHeight="0" orientation="portrait"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U39"/>
  <sheetViews>
    <sheetView zoomScaleSheetLayoutView="100" workbookViewId="0">
      <selection activeCell="R15" sqref="R15"/>
    </sheetView>
  </sheetViews>
  <sheetFormatPr defaultColWidth="9.140625" defaultRowHeight="14.25"/>
  <cols>
    <col min="1" max="8" width="4.42578125" style="2" customWidth="1"/>
    <col min="9" max="9" width="5.85546875" style="2" customWidth="1"/>
    <col min="10" max="13" width="4.42578125" style="2" customWidth="1"/>
    <col min="14" max="14" width="15.5703125" style="2" customWidth="1"/>
    <col min="15" max="15" width="8.42578125" style="2" customWidth="1"/>
    <col min="16" max="16" width="7.140625" style="2" customWidth="1"/>
    <col min="17" max="17" width="13.7109375" style="684" customWidth="1"/>
    <col min="18" max="18" width="18.42578125" style="7" bestFit="1" customWidth="1"/>
    <col min="19" max="19" width="10.5703125" style="2" bestFit="1" customWidth="1"/>
    <col min="20" max="20" width="10.42578125" style="2" bestFit="1" customWidth="1"/>
    <col min="21" max="21" width="12.42578125" style="2" customWidth="1"/>
    <col min="22" max="16384" width="9.140625" style="2"/>
  </cols>
  <sheetData>
    <row r="1" spans="1:21" s="4" customFormat="1" ht="17.25" customHeight="1">
      <c r="A1" s="1185" t="s">
        <v>20</v>
      </c>
      <c r="B1" s="1186"/>
      <c r="C1" s="1186"/>
      <c r="D1" s="1186"/>
      <c r="E1" s="1186"/>
      <c r="F1" s="1186"/>
      <c r="G1" s="1186"/>
      <c r="H1" s="1186"/>
      <c r="I1" s="1186"/>
      <c r="J1" s="1186"/>
      <c r="K1" s="1186"/>
      <c r="L1" s="1186"/>
      <c r="M1" s="1186"/>
      <c r="N1" s="1186"/>
      <c r="O1" s="1186"/>
      <c r="P1" s="1186"/>
      <c r="Q1" s="1186"/>
      <c r="R1" s="1187"/>
    </row>
    <row r="2" spans="1:21" s="4" customFormat="1" ht="17.25" customHeight="1">
      <c r="A2" s="1185" t="s">
        <v>23</v>
      </c>
      <c r="B2" s="1186"/>
      <c r="C2" s="1186"/>
      <c r="D2" s="1186"/>
      <c r="E2" s="1186"/>
      <c r="F2" s="1186"/>
      <c r="G2" s="1186"/>
      <c r="H2" s="1186"/>
      <c r="I2" s="1186"/>
      <c r="J2" s="1186"/>
      <c r="K2" s="1186"/>
      <c r="L2" s="1186"/>
      <c r="M2" s="1186"/>
      <c r="N2" s="1186"/>
      <c r="O2" s="1186"/>
      <c r="P2" s="1186"/>
      <c r="Q2" s="1186"/>
      <c r="R2" s="1187"/>
    </row>
    <row r="3" spans="1:21" ht="18.75" customHeight="1">
      <c r="A3" s="1188" t="s">
        <v>73</v>
      </c>
      <c r="B3" s="1189"/>
      <c r="C3" s="1189"/>
      <c r="D3" s="1189"/>
      <c r="E3" s="1189"/>
      <c r="F3" s="1189"/>
      <c r="G3" s="1189"/>
      <c r="H3" s="1189"/>
      <c r="I3" s="1189"/>
      <c r="J3" s="1189"/>
      <c r="K3" s="1189"/>
      <c r="L3" s="1189"/>
      <c r="M3" s="1189"/>
      <c r="N3" s="1189"/>
      <c r="O3" s="1189"/>
      <c r="P3" s="1189"/>
      <c r="Q3" s="1189"/>
      <c r="R3" s="1190"/>
    </row>
    <row r="4" spans="1:21" ht="18.75" customHeight="1">
      <c r="A4" s="1174" t="s">
        <v>490</v>
      </c>
      <c r="B4" s="1175"/>
      <c r="C4" s="1175"/>
      <c r="D4" s="1175"/>
      <c r="E4" s="1175"/>
      <c r="F4" s="1175"/>
      <c r="G4" s="1175"/>
      <c r="H4" s="1175"/>
      <c r="I4" s="1175"/>
      <c r="J4" s="1175"/>
      <c r="K4" s="1175"/>
      <c r="L4" s="1175"/>
      <c r="M4" s="1175"/>
      <c r="N4" s="1175"/>
      <c r="O4" s="1175"/>
      <c r="P4" s="1175"/>
      <c r="Q4" s="1175"/>
      <c r="R4" s="1179"/>
    </row>
    <row r="5" spans="1:21" ht="15" customHeight="1">
      <c r="A5" s="1180" t="s">
        <v>489</v>
      </c>
      <c r="B5" s="1176"/>
      <c r="C5" s="1176"/>
      <c r="D5" s="1176"/>
      <c r="E5" s="1191" t="str">
        <f>Quantity!R15</f>
        <v>PAHETIYA</v>
      </c>
      <c r="F5" s="1191"/>
      <c r="G5" s="1191"/>
      <c r="H5" s="1191"/>
      <c r="I5" s="1191"/>
      <c r="J5" s="1176" t="s">
        <v>599</v>
      </c>
      <c r="K5" s="1176"/>
      <c r="L5" s="1176"/>
      <c r="M5" s="1176"/>
      <c r="N5" s="1176"/>
      <c r="O5" s="1176" t="str">
        <f>Quantity!C6</f>
        <v>02B CHAKBHATANDI</v>
      </c>
      <c r="P5" s="1176"/>
      <c r="Q5" s="1176"/>
      <c r="R5" s="90" t="s">
        <v>509</v>
      </c>
    </row>
    <row r="6" spans="1:21" ht="24" customHeight="1">
      <c r="A6" s="1174" t="s">
        <v>491</v>
      </c>
      <c r="B6" s="1175"/>
      <c r="C6" s="1175"/>
      <c r="D6" s="1175"/>
      <c r="E6" s="1175"/>
      <c r="F6" s="1176" t="str">
        <f>Quantity!R14</f>
        <v>HAJIPUR</v>
      </c>
      <c r="G6" s="1176"/>
      <c r="H6" s="1176"/>
      <c r="I6" s="1176"/>
      <c r="J6" s="1176" t="s">
        <v>555</v>
      </c>
      <c r="K6" s="1176"/>
      <c r="L6" s="1176"/>
      <c r="M6" s="1176"/>
      <c r="N6" s="1176"/>
      <c r="O6" s="427">
        <f>Quantity!O9</f>
        <v>75</v>
      </c>
      <c r="P6" s="1177" t="s">
        <v>604</v>
      </c>
      <c r="Q6" s="1177"/>
      <c r="R6" s="1178"/>
    </row>
    <row r="7" spans="1:21" ht="6" customHeight="1">
      <c r="A7" s="1174"/>
      <c r="B7" s="1175"/>
      <c r="C7" s="1175"/>
      <c r="D7" s="1175"/>
      <c r="E7" s="1175"/>
      <c r="F7" s="1175"/>
      <c r="G7" s="1175"/>
      <c r="H7" s="1175"/>
      <c r="I7" s="1175"/>
      <c r="J7" s="1175"/>
      <c r="K7" s="1175"/>
      <c r="L7" s="1175"/>
      <c r="M7" s="1175"/>
      <c r="N7" s="1175"/>
      <c r="O7" s="1175"/>
      <c r="P7" s="1175"/>
      <c r="Q7" s="1175"/>
      <c r="R7" s="1179"/>
    </row>
    <row r="8" spans="1:21" s="6" customFormat="1" ht="36" customHeight="1">
      <c r="A8" s="50" t="s">
        <v>15</v>
      </c>
      <c r="B8" s="1180" t="s">
        <v>16</v>
      </c>
      <c r="C8" s="1176"/>
      <c r="D8" s="1176"/>
      <c r="E8" s="1176"/>
      <c r="F8" s="1176"/>
      <c r="G8" s="1176"/>
      <c r="H8" s="1176"/>
      <c r="I8" s="1176"/>
      <c r="J8" s="1176"/>
      <c r="K8" s="1176"/>
      <c r="L8" s="1176"/>
      <c r="M8" s="1176"/>
      <c r="N8" s="1181"/>
      <c r="O8" s="89" t="s">
        <v>7</v>
      </c>
      <c r="P8" s="89" t="s">
        <v>0</v>
      </c>
      <c r="Q8" s="678" t="s">
        <v>1</v>
      </c>
      <c r="R8" s="5" t="s">
        <v>21</v>
      </c>
    </row>
    <row r="9" spans="1:21" s="6" customFormat="1" ht="36" customHeight="1">
      <c r="A9" s="50"/>
      <c r="B9" s="1182" t="s">
        <v>672</v>
      </c>
      <c r="C9" s="1183"/>
      <c r="D9" s="1183"/>
      <c r="E9" s="1183"/>
      <c r="F9" s="1183"/>
      <c r="G9" s="1183"/>
      <c r="H9" s="1183"/>
      <c r="I9" s="1183"/>
      <c r="J9" s="1183"/>
      <c r="K9" s="1183"/>
      <c r="L9" s="1183"/>
      <c r="M9" s="1183"/>
      <c r="N9" s="1184"/>
      <c r="O9" s="89"/>
      <c r="P9" s="89"/>
      <c r="Q9" s="678"/>
      <c r="R9" s="5"/>
    </row>
    <row r="10" spans="1:21" s="6" customFormat="1" ht="36" customHeight="1">
      <c r="A10" s="78">
        <v>1</v>
      </c>
      <c r="B10" s="1171" t="s">
        <v>586</v>
      </c>
      <c r="C10" s="1172"/>
      <c r="D10" s="1172"/>
      <c r="E10" s="1172"/>
      <c r="F10" s="1172"/>
      <c r="G10" s="1172"/>
      <c r="H10" s="1172"/>
      <c r="I10" s="1172"/>
      <c r="J10" s="1172"/>
      <c r="K10" s="1172"/>
      <c r="L10" s="1172"/>
      <c r="M10" s="1172"/>
      <c r="N10" s="1173"/>
      <c r="O10" s="79">
        <f>Report!D21</f>
        <v>1</v>
      </c>
      <c r="P10" s="79" t="s">
        <v>4</v>
      </c>
      <c r="Q10" s="569">
        <f>Boring1!G28</f>
        <v>279342</v>
      </c>
      <c r="R10" s="296">
        <f>O10*Q10</f>
        <v>279342</v>
      </c>
    </row>
    <row r="11" spans="1:21" s="3" customFormat="1" ht="145.5" customHeight="1">
      <c r="A11" s="78">
        <v>2</v>
      </c>
      <c r="B11" s="1164" t="s">
        <v>585</v>
      </c>
      <c r="C11" s="1165"/>
      <c r="D11" s="1165"/>
      <c r="E11" s="1165"/>
      <c r="F11" s="1165"/>
      <c r="G11" s="1165"/>
      <c r="H11" s="1165"/>
      <c r="I11" s="1165"/>
      <c r="J11" s="1165"/>
      <c r="K11" s="1165"/>
      <c r="L11" s="1165"/>
      <c r="M11" s="1165"/>
      <c r="N11" s="1166"/>
      <c r="O11" s="107">
        <f>O10</f>
        <v>1</v>
      </c>
      <c r="P11" s="107" t="s">
        <v>4</v>
      </c>
      <c r="Q11" s="679">
        <f>'Chamber TW '!K35</f>
        <v>14535</v>
      </c>
      <c r="R11" s="296">
        <f>O11*Q11</f>
        <v>14535</v>
      </c>
    </row>
    <row r="12" spans="1:21" s="3" customFormat="1" ht="48.75" customHeight="1">
      <c r="A12" s="78">
        <v>3</v>
      </c>
      <c r="B12" s="1164" t="s">
        <v>592</v>
      </c>
      <c r="C12" s="1165"/>
      <c r="D12" s="1165"/>
      <c r="E12" s="1165"/>
      <c r="F12" s="1165"/>
      <c r="G12" s="1165"/>
      <c r="H12" s="1165"/>
      <c r="I12" s="1165"/>
      <c r="J12" s="1165"/>
      <c r="K12" s="1165"/>
      <c r="L12" s="1165"/>
      <c r="M12" s="1165"/>
      <c r="N12" s="1166"/>
      <c r="O12" s="108">
        <v>1</v>
      </c>
      <c r="P12" s="108" t="s">
        <v>0</v>
      </c>
      <c r="Q12" s="680">
        <f>'Bajitpur Saidat 03B'!K70</f>
        <v>976399.60875500017</v>
      </c>
      <c r="R12" s="296">
        <f>O12*Q12</f>
        <v>976399.60875500017</v>
      </c>
      <c r="U12" s="709"/>
    </row>
    <row r="13" spans="1:21" ht="45" customHeight="1">
      <c r="A13" s="78">
        <v>4</v>
      </c>
      <c r="B13" s="1171" t="s">
        <v>593</v>
      </c>
      <c r="C13" s="1172"/>
      <c r="D13" s="1172"/>
      <c r="E13" s="1172"/>
      <c r="F13" s="1172"/>
      <c r="G13" s="1172"/>
      <c r="H13" s="1172"/>
      <c r="I13" s="1172"/>
      <c r="J13" s="1172"/>
      <c r="K13" s="1172"/>
      <c r="L13" s="1172"/>
      <c r="M13" s="1172"/>
      <c r="N13" s="1173"/>
      <c r="O13" s="79">
        <f>Report!F21</f>
        <v>75</v>
      </c>
      <c r="P13" s="79" t="s">
        <v>4</v>
      </c>
      <c r="Q13" s="569">
        <f>HC_Hdpe!I25</f>
        <v>2490</v>
      </c>
      <c r="R13" s="296">
        <f>ROUND(O13*Q13,0)</f>
        <v>186750</v>
      </c>
    </row>
    <row r="14" spans="1:21" ht="28.5" hidden="1" customHeight="1">
      <c r="A14" s="79">
        <v>5</v>
      </c>
      <c r="B14" s="1171" t="s">
        <v>549</v>
      </c>
      <c r="C14" s="1172"/>
      <c r="D14" s="1172"/>
      <c r="E14" s="1172"/>
      <c r="F14" s="1172"/>
      <c r="G14" s="1172"/>
      <c r="H14" s="1172"/>
      <c r="I14" s="1172"/>
      <c r="J14" s="1172"/>
      <c r="K14" s="1172"/>
      <c r="L14" s="1172"/>
      <c r="M14" s="1172"/>
      <c r="N14" s="1173"/>
      <c r="O14" s="79">
        <v>0</v>
      </c>
      <c r="P14" s="79" t="s">
        <v>4</v>
      </c>
      <c r="Q14" s="569">
        <f>'Pit '!H37</f>
        <v>23551</v>
      </c>
      <c r="R14" s="296">
        <f>O14*Q14</f>
        <v>0</v>
      </c>
    </row>
    <row r="15" spans="1:21" s="3" customFormat="1" ht="74.45" customHeight="1">
      <c r="A15" s="78">
        <v>5</v>
      </c>
      <c r="B15" s="1164" t="s">
        <v>595</v>
      </c>
      <c r="C15" s="1165"/>
      <c r="D15" s="1165"/>
      <c r="E15" s="1165"/>
      <c r="F15" s="1165"/>
      <c r="G15" s="1165"/>
      <c r="H15" s="1165"/>
      <c r="I15" s="1165"/>
      <c r="J15" s="1165"/>
      <c r="K15" s="1165"/>
      <c r="L15" s="1165"/>
      <c r="M15" s="1165"/>
      <c r="N15" s="1166"/>
      <c r="O15" s="108">
        <f>O10</f>
        <v>1</v>
      </c>
      <c r="P15" s="108" t="s">
        <v>4</v>
      </c>
      <c r="Q15" s="680">
        <f>STAGING!L103</f>
        <v>697000</v>
      </c>
      <c r="R15" s="296">
        <f>O15*Q15</f>
        <v>697000</v>
      </c>
    </row>
    <row r="16" spans="1:21" s="3" customFormat="1" ht="87" customHeight="1">
      <c r="A16" s="96">
        <v>6</v>
      </c>
      <c r="B16" s="1164" t="s">
        <v>587</v>
      </c>
      <c r="C16" s="1165"/>
      <c r="D16" s="1165"/>
      <c r="E16" s="1165"/>
      <c r="F16" s="1165"/>
      <c r="G16" s="1165"/>
      <c r="H16" s="1165"/>
      <c r="I16" s="1165"/>
      <c r="J16" s="1165"/>
      <c r="K16" s="1165"/>
      <c r="L16" s="1165"/>
      <c r="M16" s="1165"/>
      <c r="N16" s="1166"/>
      <c r="O16" s="107">
        <f>Report!H28/1000</f>
        <v>1.55</v>
      </c>
      <c r="P16" s="107" t="s">
        <v>244</v>
      </c>
      <c r="Q16" s="679">
        <v>7500</v>
      </c>
      <c r="R16" s="296">
        <f>O16*Q16</f>
        <v>11625</v>
      </c>
    </row>
    <row r="17" spans="1:21" s="3" customFormat="1" ht="107.25" customHeight="1">
      <c r="A17" s="319" t="s">
        <v>590</v>
      </c>
      <c r="B17" s="1167" t="s">
        <v>596</v>
      </c>
      <c r="C17" s="1167"/>
      <c r="D17" s="1167"/>
      <c r="E17" s="1167"/>
      <c r="F17" s="1167"/>
      <c r="G17" s="1167"/>
      <c r="H17" s="1167"/>
      <c r="I17" s="1167"/>
      <c r="J17" s="1167"/>
      <c r="K17" s="1167"/>
      <c r="L17" s="1167"/>
      <c r="M17" s="1167"/>
      <c r="N17" s="1167"/>
      <c r="O17" s="273">
        <f>'Quantityof IRP MOTOR'!H8</f>
        <v>1</v>
      </c>
      <c r="P17" s="79" t="s">
        <v>4</v>
      </c>
      <c r="Q17" s="569">
        <f>'moter new'!G20</f>
        <v>105000</v>
      </c>
      <c r="R17" s="296">
        <f>O17*Q17</f>
        <v>105000</v>
      </c>
    </row>
    <row r="18" spans="1:21" s="3" customFormat="1" ht="43.9" customHeight="1">
      <c r="A18" s="78">
        <v>8</v>
      </c>
      <c r="B18" s="1168" t="s">
        <v>597</v>
      </c>
      <c r="C18" s="1168"/>
      <c r="D18" s="1168"/>
      <c r="E18" s="1168"/>
      <c r="F18" s="1168"/>
      <c r="G18" s="1168"/>
      <c r="H18" s="1168"/>
      <c r="I18" s="1168"/>
      <c r="J18" s="1168"/>
      <c r="K18" s="1168"/>
      <c r="L18" s="1168"/>
      <c r="M18" s="1168"/>
      <c r="N18" s="1168"/>
      <c r="O18" s="108">
        <f>O10</f>
        <v>1</v>
      </c>
      <c r="P18" s="108" t="s">
        <v>4</v>
      </c>
      <c r="Q18" s="680">
        <f>'Clorinator '!L8</f>
        <v>23515</v>
      </c>
      <c r="R18" s="296">
        <f>O18*Q18</f>
        <v>23515</v>
      </c>
      <c r="U18" s="3">
        <f>3313148.6*0.633</f>
        <v>2097223.0638000001</v>
      </c>
    </row>
    <row r="19" spans="1:21" ht="113.25" hidden="1" customHeight="1">
      <c r="A19" s="1169">
        <v>10</v>
      </c>
      <c r="B19" s="1170" t="s">
        <v>204</v>
      </c>
      <c r="C19" s="1170"/>
      <c r="D19" s="1170"/>
      <c r="E19" s="1170"/>
      <c r="F19" s="1170"/>
      <c r="G19" s="1170"/>
      <c r="H19" s="1170"/>
      <c r="I19" s="1170"/>
      <c r="J19" s="1170"/>
      <c r="K19" s="1170"/>
      <c r="L19" s="1170"/>
      <c r="M19" s="1170"/>
      <c r="N19" s="1170"/>
      <c r="O19" s="79"/>
      <c r="P19" s="79"/>
      <c r="Q19" s="569"/>
      <c r="R19" s="296"/>
    </row>
    <row r="20" spans="1:21" ht="13.9" hidden="1" customHeight="1">
      <c r="A20" s="1169"/>
      <c r="B20" s="1170" t="s">
        <v>543</v>
      </c>
      <c r="C20" s="1170"/>
      <c r="D20" s="1170"/>
      <c r="E20" s="1170"/>
      <c r="F20" s="1170"/>
      <c r="G20" s="1170"/>
      <c r="H20" s="1170"/>
      <c r="I20" s="1170"/>
      <c r="J20" s="1170"/>
      <c r="K20" s="1170"/>
      <c r="L20" s="1170"/>
      <c r="M20" s="1170"/>
      <c r="N20" s="1170"/>
      <c r="O20" s="273">
        <f>'Quantityof IRP MOTOR'!F8</f>
        <v>0</v>
      </c>
      <c r="P20" s="79" t="s">
        <v>4</v>
      </c>
      <c r="Q20" s="569">
        <f>'IRP (8)'!L7</f>
        <v>489605</v>
      </c>
      <c r="R20" s="296">
        <f>O20*Q20</f>
        <v>0</v>
      </c>
    </row>
    <row r="21" spans="1:21" ht="13.9" hidden="1" customHeight="1">
      <c r="A21" s="1169"/>
      <c r="B21" s="1170" t="s">
        <v>544</v>
      </c>
      <c r="C21" s="1170"/>
      <c r="D21" s="1170"/>
      <c r="E21" s="1170"/>
      <c r="F21" s="1170"/>
      <c r="G21" s="1170"/>
      <c r="H21" s="1170"/>
      <c r="I21" s="1170"/>
      <c r="J21" s="1170"/>
      <c r="K21" s="1170"/>
      <c r="L21" s="1170"/>
      <c r="M21" s="1170"/>
      <c r="N21" s="1170"/>
      <c r="O21" s="273">
        <f>'Quantityof IRP MOTOR'!E8</f>
        <v>0</v>
      </c>
      <c r="P21" s="79" t="s">
        <v>4</v>
      </c>
      <c r="Q21" s="569">
        <f>'IRP 12'!L7</f>
        <v>545245</v>
      </c>
      <c r="R21" s="296">
        <f>O21*Q21</f>
        <v>0</v>
      </c>
    </row>
    <row r="22" spans="1:21" ht="13.9" hidden="1" customHeight="1">
      <c r="A22" s="320"/>
      <c r="B22" s="1151" t="s">
        <v>545</v>
      </c>
      <c r="C22" s="1152"/>
      <c r="D22" s="1152"/>
      <c r="E22" s="1152"/>
      <c r="F22" s="1152"/>
      <c r="G22" s="1152"/>
      <c r="H22" s="1152"/>
      <c r="I22" s="1152"/>
      <c r="J22" s="1152"/>
      <c r="K22" s="1152"/>
      <c r="L22" s="1152"/>
      <c r="M22" s="1152"/>
      <c r="N22" s="1153"/>
      <c r="O22" s="321">
        <f>'Quantityof IRP MOTOR'!D8</f>
        <v>0</v>
      </c>
      <c r="P22" s="79" t="s">
        <v>4</v>
      </c>
      <c r="Q22" s="570">
        <f>'IRP (16)'!L7</f>
        <v>600880</v>
      </c>
      <c r="R22" s="296">
        <f>O22*Q22</f>
        <v>0</v>
      </c>
    </row>
    <row r="23" spans="1:21" s="3" customFormat="1" ht="15" customHeight="1">
      <c r="B23" s="1154" t="s">
        <v>671</v>
      </c>
      <c r="C23" s="1155"/>
      <c r="D23" s="1155"/>
      <c r="E23" s="1155"/>
      <c r="F23" s="1155"/>
      <c r="G23" s="1155"/>
      <c r="H23" s="1155"/>
      <c r="I23" s="1155"/>
      <c r="J23" s="1155"/>
      <c r="K23" s="1155"/>
      <c r="L23" s="1155"/>
      <c r="M23" s="1155"/>
      <c r="N23" s="1155"/>
      <c r="O23" s="1155"/>
      <c r="P23" s="1155"/>
      <c r="Q23" s="1156"/>
      <c r="R23" s="297">
        <f>SUM(R10:R22)</f>
        <v>2294166.6087549999</v>
      </c>
    </row>
    <row r="24" spans="1:21" s="3" customFormat="1" ht="15" customHeight="1">
      <c r="B24" s="1157" t="s">
        <v>695</v>
      </c>
      <c r="C24" s="1157"/>
      <c r="D24" s="1157"/>
      <c r="E24" s="1157"/>
      <c r="F24" s="1157"/>
      <c r="G24" s="1157"/>
      <c r="H24" s="1157"/>
      <c r="I24" s="1157"/>
      <c r="J24" s="1157"/>
      <c r="K24" s="1157"/>
      <c r="L24" s="1157"/>
      <c r="M24" s="1157"/>
      <c r="N24" s="1157"/>
      <c r="O24" s="1157"/>
      <c r="P24" s="1157"/>
      <c r="Q24" s="1157"/>
      <c r="R24" s="571">
        <f>R23*0.0536</f>
        <v>122967.330229268</v>
      </c>
    </row>
    <row r="25" spans="1:21" s="3" customFormat="1" ht="15" customHeight="1">
      <c r="B25" s="1154" t="s">
        <v>697</v>
      </c>
      <c r="C25" s="1155"/>
      <c r="D25" s="1155"/>
      <c r="E25" s="1155"/>
      <c r="F25" s="1155"/>
      <c r="G25" s="1155"/>
      <c r="H25" s="1155"/>
      <c r="I25" s="1155"/>
      <c r="J25" s="1155"/>
      <c r="K25" s="1155"/>
      <c r="L25" s="1155"/>
      <c r="M25" s="1155"/>
      <c r="N25" s="1155"/>
      <c r="O25" s="1155"/>
      <c r="P25" s="1155"/>
      <c r="Q25" s="1156"/>
      <c r="R25" s="297">
        <f>SUM(R23:R24)</f>
        <v>2417133.9389842679</v>
      </c>
    </row>
    <row r="26" spans="1:21" s="3" customFormat="1" ht="22.5" customHeight="1">
      <c r="A26" s="720"/>
      <c r="B26" s="1158" t="s">
        <v>680</v>
      </c>
      <c r="C26" s="1158"/>
      <c r="D26" s="1158"/>
      <c r="E26" s="1158"/>
      <c r="F26" s="1158"/>
      <c r="G26" s="1158"/>
      <c r="H26" s="1158"/>
      <c r="I26" s="1158"/>
      <c r="J26" s="1158"/>
      <c r="K26" s="1158"/>
      <c r="L26" s="1158"/>
      <c r="M26" s="1158"/>
      <c r="N26" s="1158"/>
      <c r="O26" s="1158"/>
      <c r="P26" s="1158"/>
      <c r="Q26" s="1159"/>
      <c r="R26" s="297">
        <f>R25*0.01</f>
        <v>24171.33938984268</v>
      </c>
    </row>
    <row r="27" spans="1:21" s="3" customFormat="1" ht="22.5" customHeight="1">
      <c r="A27" s="1160" t="s">
        <v>696</v>
      </c>
      <c r="B27" s="1158"/>
      <c r="C27" s="1158"/>
      <c r="D27" s="1158"/>
      <c r="E27" s="1158"/>
      <c r="F27" s="1158"/>
      <c r="G27" s="1158"/>
      <c r="H27" s="1158"/>
      <c r="I27" s="1158"/>
      <c r="J27" s="1158"/>
      <c r="K27" s="1158"/>
      <c r="L27" s="1158"/>
      <c r="M27" s="1158"/>
      <c r="N27" s="1158"/>
      <c r="O27" s="1158"/>
      <c r="P27" s="1158"/>
      <c r="Q27" s="1159"/>
      <c r="R27" s="297">
        <f>R25+R26</f>
        <v>2441305.2783741103</v>
      </c>
    </row>
    <row r="28" spans="1:21" s="3" customFormat="1" ht="22.5" customHeight="1">
      <c r="A28" s="1160" t="s">
        <v>698</v>
      </c>
      <c r="B28" s="1158"/>
      <c r="C28" s="1158"/>
      <c r="D28" s="1158"/>
      <c r="E28" s="1158"/>
      <c r="F28" s="1158"/>
      <c r="G28" s="1158"/>
      <c r="H28" s="1158"/>
      <c r="I28" s="1158"/>
      <c r="J28" s="1158"/>
      <c r="K28" s="1158"/>
      <c r="L28" s="1158"/>
      <c r="M28" s="1158"/>
      <c r="N28" s="1158"/>
      <c r="O28" s="1158"/>
      <c r="P28" s="1158"/>
      <c r="Q28" s="1159"/>
      <c r="R28" s="825">
        <f>ROUND((R27),0)</f>
        <v>2441305</v>
      </c>
    </row>
    <row r="29" spans="1:21" ht="54" customHeight="1">
      <c r="N29" s="1161"/>
      <c r="O29" s="1161"/>
      <c r="P29" s="1161"/>
      <c r="Q29" s="1161"/>
    </row>
    <row r="30" spans="1:21" ht="12" customHeight="1">
      <c r="N30" s="18"/>
      <c r="O30" s="18"/>
      <c r="P30" s="18"/>
      <c r="Q30" s="681"/>
    </row>
    <row r="31" spans="1:21">
      <c r="N31" s="1162"/>
      <c r="O31" s="1162"/>
      <c r="P31" s="1162"/>
      <c r="Q31" s="1162"/>
      <c r="R31" s="1162"/>
    </row>
    <row r="32" spans="1:21" ht="14.25" customHeight="1">
      <c r="N32" s="19"/>
      <c r="P32" s="1163" t="str">
        <f>Report!H35</f>
        <v xml:space="preserve"> Executive Engineer,</v>
      </c>
      <c r="Q32" s="1163"/>
      <c r="R32" s="1163"/>
    </row>
    <row r="33" spans="14:18" ht="14.25" customHeight="1">
      <c r="N33" s="19"/>
      <c r="P33" s="1163" t="str">
        <f>Report!H36</f>
        <v>P. H. Division, Hajipur.</v>
      </c>
      <c r="Q33" s="1163"/>
      <c r="R33" s="1163"/>
    </row>
    <row r="35" spans="14:18">
      <c r="N35" s="20"/>
      <c r="O35" s="21"/>
      <c r="P35" s="21"/>
      <c r="Q35" s="682"/>
    </row>
    <row r="36" spans="14:18" ht="15.75" customHeight="1">
      <c r="N36" s="91"/>
      <c r="O36" s="91"/>
      <c r="P36" s="91"/>
      <c r="Q36" s="683"/>
      <c r="R36" s="2"/>
    </row>
    <row r="37" spans="14:18" ht="15.75" customHeight="1">
      <c r="R37" s="2"/>
    </row>
    <row r="38" spans="14:18" ht="15.75" customHeight="1">
      <c r="R38" s="2"/>
    </row>
    <row r="39" spans="14:18" ht="30" customHeight="1">
      <c r="N39" s="1150"/>
      <c r="O39" s="1150"/>
      <c r="P39" s="1150"/>
      <c r="Q39" s="1150"/>
      <c r="R39" s="1150"/>
    </row>
  </sheetData>
  <mergeCells count="40">
    <mergeCell ref="A1:R1"/>
    <mergeCell ref="A2:R2"/>
    <mergeCell ref="A3:R3"/>
    <mergeCell ref="A19:A21"/>
    <mergeCell ref="B16:N16"/>
    <mergeCell ref="E5:I5"/>
    <mergeCell ref="J5:N5"/>
    <mergeCell ref="O5:Q5"/>
    <mergeCell ref="A6:E6"/>
    <mergeCell ref="F6:I6"/>
    <mergeCell ref="J6:N6"/>
    <mergeCell ref="P6:R6"/>
    <mergeCell ref="A5:D5"/>
    <mergeCell ref="B14:N14"/>
    <mergeCell ref="N39:R39"/>
    <mergeCell ref="A4:R4"/>
    <mergeCell ref="N29:Q29"/>
    <mergeCell ref="B17:N17"/>
    <mergeCell ref="A7:R7"/>
    <mergeCell ref="B25:Q25"/>
    <mergeCell ref="B11:N11"/>
    <mergeCell ref="B21:N21"/>
    <mergeCell ref="B15:N15"/>
    <mergeCell ref="B18:N18"/>
    <mergeCell ref="B23:Q23"/>
    <mergeCell ref="B24:Q24"/>
    <mergeCell ref="B12:N12"/>
    <mergeCell ref="B8:N8"/>
    <mergeCell ref="B9:N9"/>
    <mergeCell ref="B10:N10"/>
    <mergeCell ref="B22:N22"/>
    <mergeCell ref="B19:N19"/>
    <mergeCell ref="B20:N20"/>
    <mergeCell ref="B13:N13"/>
    <mergeCell ref="P32:R32"/>
    <mergeCell ref="P33:R33"/>
    <mergeCell ref="A27:Q27"/>
    <mergeCell ref="B26:Q26"/>
    <mergeCell ref="N31:R31"/>
    <mergeCell ref="A28:Q28"/>
  </mergeCells>
  <printOptions horizontalCentered="1"/>
  <pageMargins left="0.6692913385826772" right="0.27559055118110237" top="0.31" bottom="0.31496062992125984" header="0.23622047244094491" footer="0.15748031496062992"/>
  <pageSetup paperSize="9" scale="77" fitToHeight="0" orientation="portrait" r:id="rId1"/>
</worksheet>
</file>

<file path=xl/worksheets/sheet13.xml><?xml version="1.0" encoding="utf-8"?>
<worksheet xmlns="http://schemas.openxmlformats.org/spreadsheetml/2006/main" xmlns:r="http://schemas.openxmlformats.org/officeDocument/2006/relationships">
  <dimension ref="A1:V214"/>
  <sheetViews>
    <sheetView view="pageBreakPreview" topLeftCell="A3" zoomScaleNormal="145" zoomScaleSheetLayoutView="100" workbookViewId="0">
      <selection activeCell="H11" sqref="H11"/>
    </sheetView>
  </sheetViews>
  <sheetFormatPr defaultColWidth="9.140625" defaultRowHeight="18.75"/>
  <cols>
    <col min="1" max="1" width="6.28515625" style="1018" customWidth="1"/>
    <col min="2" max="2" width="18.28515625" style="1019" customWidth="1"/>
    <col min="3" max="3" width="21.42578125" style="1019" customWidth="1"/>
    <col min="4" max="4" width="10.140625" style="1020" customWidth="1"/>
    <col min="5" max="5" width="9.140625" style="1021" hidden="1" customWidth="1"/>
    <col min="6" max="6" width="9.140625" style="1008" customWidth="1"/>
    <col min="7" max="11" width="6.85546875" style="1008" customWidth="1"/>
    <col min="12" max="12" width="12.7109375" style="1008" bestFit="1" customWidth="1"/>
    <col min="13" max="13" width="16.28515625" style="1008" customWidth="1"/>
    <col min="14" max="14" width="16.5703125" style="1008" customWidth="1"/>
    <col min="15" max="15" width="9.140625" style="1008"/>
    <col min="16" max="16" width="18.5703125" style="1008" customWidth="1"/>
    <col min="17" max="16384" width="9.140625" style="1008"/>
  </cols>
  <sheetData>
    <row r="1" spans="1:16" s="1000" customFormat="1" ht="35.25" hidden="1">
      <c r="A1" s="1328" t="s">
        <v>1030</v>
      </c>
      <c r="B1" s="1328"/>
      <c r="C1" s="1328"/>
      <c r="D1" s="1328"/>
      <c r="E1" s="1328"/>
      <c r="F1" s="1328"/>
      <c r="G1" s="1328"/>
      <c r="H1" s="1328"/>
      <c r="I1" s="1328"/>
      <c r="J1" s="1328"/>
      <c r="K1" s="1328"/>
      <c r="L1" s="1328"/>
      <c r="M1" s="1328"/>
      <c r="N1" s="1328"/>
    </row>
    <row r="2" spans="1:16" s="1000" customFormat="1" ht="26.25" hidden="1">
      <c r="A2" s="1329" t="s">
        <v>1031</v>
      </c>
      <c r="B2" s="1329"/>
      <c r="C2" s="1329"/>
      <c r="D2" s="1329"/>
      <c r="E2" s="1329"/>
      <c r="F2" s="1329"/>
      <c r="G2" s="1329"/>
      <c r="H2" s="1329"/>
      <c r="I2" s="1329"/>
      <c r="J2" s="1329"/>
      <c r="K2" s="1329"/>
      <c r="L2" s="1329"/>
      <c r="M2" s="1329"/>
      <c r="N2" s="1329"/>
    </row>
    <row r="3" spans="1:16" s="277" customFormat="1" ht="20.25">
      <c r="A3" s="1330" t="s">
        <v>551</v>
      </c>
      <c r="B3" s="1330"/>
      <c r="C3" s="1330"/>
      <c r="D3" s="1330"/>
      <c r="E3" s="1330"/>
      <c r="F3" s="1330"/>
      <c r="G3" s="1330"/>
      <c r="H3" s="1330"/>
      <c r="I3" s="1330"/>
      <c r="J3" s="1330"/>
      <c r="K3" s="1330"/>
      <c r="L3" s="1330"/>
      <c r="M3" s="1065"/>
      <c r="N3" s="1065"/>
      <c r="O3" s="1066"/>
      <c r="P3" s="1066"/>
    </row>
    <row r="4" spans="1:16" s="1070" customFormat="1" ht="15.75">
      <c r="A4" s="1331" t="s">
        <v>256</v>
      </c>
      <c r="B4" s="1332"/>
      <c r="C4" s="1332"/>
      <c r="D4" s="1332"/>
      <c r="E4" s="1332"/>
      <c r="F4" s="1332"/>
      <c r="G4" s="1332"/>
      <c r="H4" s="1332"/>
      <c r="I4" s="1332"/>
      <c r="J4" s="1332"/>
      <c r="K4" s="1332"/>
      <c r="L4" s="1332"/>
      <c r="M4" s="1067"/>
      <c r="N4" s="1068"/>
      <c r="O4" s="1069"/>
      <c r="P4" s="1069"/>
    </row>
    <row r="5" spans="1:16" s="1072" customFormat="1" ht="15.75">
      <c r="A5" s="1332" t="s">
        <v>249</v>
      </c>
      <c r="B5" s="1332"/>
      <c r="C5" s="1332"/>
      <c r="D5" s="1332"/>
      <c r="E5" s="1332"/>
      <c r="F5" s="1332"/>
      <c r="G5" s="1332"/>
      <c r="H5" s="1332"/>
      <c r="I5" s="1332"/>
      <c r="J5" s="1332"/>
      <c r="K5" s="1332"/>
      <c r="L5" s="1332"/>
      <c r="M5" s="1067"/>
      <c r="N5" s="1067"/>
      <c r="O5" s="1071"/>
      <c r="P5" s="1071"/>
    </row>
    <row r="6" spans="1:16" s="1005" customFormat="1" ht="26.25" customHeight="1">
      <c r="A6" s="1339" t="s">
        <v>72</v>
      </c>
      <c r="B6" s="1340" t="s">
        <v>1032</v>
      </c>
      <c r="C6" s="1340" t="s">
        <v>1033</v>
      </c>
      <c r="D6" s="1341" t="s">
        <v>1034</v>
      </c>
      <c r="E6" s="1004"/>
      <c r="F6" s="1342" t="s">
        <v>257</v>
      </c>
      <c r="G6" s="1336" t="s">
        <v>252</v>
      </c>
      <c r="H6" s="1336"/>
      <c r="I6" s="1336"/>
      <c r="J6" s="1336"/>
      <c r="K6" s="1336"/>
      <c r="L6" s="1336"/>
      <c r="M6" s="1337" t="s">
        <v>1035</v>
      </c>
      <c r="N6" s="1337" t="s">
        <v>1036</v>
      </c>
    </row>
    <row r="7" spans="1:16" s="1000" customFormat="1" ht="15.75" customHeight="1">
      <c r="A7" s="1339"/>
      <c r="B7" s="1340"/>
      <c r="C7" s="1340"/>
      <c r="D7" s="1341"/>
      <c r="E7" s="1006" t="s">
        <v>495</v>
      </c>
      <c r="F7" s="1342"/>
      <c r="G7" s="1003" t="s">
        <v>1037</v>
      </c>
      <c r="H7" s="1003" t="s">
        <v>1038</v>
      </c>
      <c r="I7" s="1003" t="s">
        <v>1039</v>
      </c>
      <c r="J7" s="1003" t="s">
        <v>1040</v>
      </c>
      <c r="K7" s="1003" t="s">
        <v>1041</v>
      </c>
      <c r="L7" s="1003" t="s">
        <v>14</v>
      </c>
      <c r="M7" s="1338"/>
      <c r="N7" s="1338"/>
    </row>
    <row r="8" spans="1:16" ht="15.75">
      <c r="A8" s="1001">
        <v>1</v>
      </c>
      <c r="B8" s="1002" t="s">
        <v>972</v>
      </c>
      <c r="C8" s="1029" t="s">
        <v>973</v>
      </c>
      <c r="D8" s="996">
        <v>13</v>
      </c>
      <c r="E8" s="1006"/>
      <c r="F8" s="1003">
        <v>55</v>
      </c>
      <c r="G8" s="1003">
        <v>150</v>
      </c>
      <c r="H8" s="1003">
        <v>300</v>
      </c>
      <c r="I8" s="1003">
        <v>300</v>
      </c>
      <c r="J8" s="1003">
        <v>250</v>
      </c>
      <c r="K8" s="1003">
        <v>200</v>
      </c>
      <c r="L8" s="1003">
        <f t="shared" ref="L8" si="0">SUM(G8:K8)</f>
        <v>1200</v>
      </c>
      <c r="M8" s="1009">
        <v>824719.23780500004</v>
      </c>
      <c r="N8" s="1003">
        <v>2238523.4281528615</v>
      </c>
      <c r="O8" s="1007">
        <v>1.2</v>
      </c>
    </row>
    <row r="9" spans="1:16" ht="15.75">
      <c r="A9" s="1001">
        <v>2</v>
      </c>
      <c r="B9" s="1002" t="s">
        <v>972</v>
      </c>
      <c r="C9" s="1029" t="s">
        <v>974</v>
      </c>
      <c r="D9" s="996">
        <v>4</v>
      </c>
      <c r="E9" s="1006"/>
      <c r="F9" s="996">
        <v>150</v>
      </c>
      <c r="G9" s="1013">
        <v>100</v>
      </c>
      <c r="H9" s="1013">
        <v>300</v>
      </c>
      <c r="I9" s="1013">
        <v>350</v>
      </c>
      <c r="J9" s="1013">
        <v>450</v>
      </c>
      <c r="K9" s="1013">
        <v>400</v>
      </c>
      <c r="L9" s="1013">
        <v>1600</v>
      </c>
      <c r="M9" s="1009">
        <v>971546.59236500016</v>
      </c>
      <c r="N9" s="1003">
        <v>2660801.7019249219</v>
      </c>
      <c r="O9" s="1007">
        <v>1.6</v>
      </c>
    </row>
    <row r="10" spans="1:16" ht="15.75">
      <c r="A10" s="1001">
        <v>3</v>
      </c>
      <c r="B10" s="1002" t="s">
        <v>972</v>
      </c>
      <c r="C10" s="1029" t="s">
        <v>975</v>
      </c>
      <c r="D10" s="996">
        <v>15</v>
      </c>
      <c r="E10" s="1006"/>
      <c r="F10" s="996">
        <v>80</v>
      </c>
      <c r="G10" s="1013">
        <v>100</v>
      </c>
      <c r="H10" s="1013">
        <v>200</v>
      </c>
      <c r="I10" s="1013">
        <v>200</v>
      </c>
      <c r="J10" s="1013">
        <v>300</v>
      </c>
      <c r="K10" s="1013">
        <v>400</v>
      </c>
      <c r="L10" s="1013">
        <v>1200</v>
      </c>
      <c r="M10" s="1003">
        <v>768783.11280500004</v>
      </c>
      <c r="N10" s="1003">
        <v>2248168.6238398617</v>
      </c>
      <c r="O10" s="1007">
        <v>1.2</v>
      </c>
    </row>
    <row r="11" spans="1:16" ht="15.75">
      <c r="A11" s="1001">
        <v>4</v>
      </c>
      <c r="B11" s="1002" t="s">
        <v>972</v>
      </c>
      <c r="C11" s="1029" t="s">
        <v>975</v>
      </c>
      <c r="D11" s="996">
        <v>3</v>
      </c>
      <c r="E11" s="1006"/>
      <c r="F11" s="996">
        <v>60</v>
      </c>
      <c r="G11" s="1013">
        <v>100</v>
      </c>
      <c r="H11" s="1013">
        <v>170</v>
      </c>
      <c r="I11" s="1013">
        <v>150</v>
      </c>
      <c r="J11" s="1013">
        <v>250</v>
      </c>
      <c r="K11" s="1013">
        <v>330</v>
      </c>
      <c r="L11" s="1013">
        <v>1000</v>
      </c>
      <c r="M11" s="1003">
        <v>676999.26552499994</v>
      </c>
      <c r="N11" s="1003">
        <v>2093566.8517307113</v>
      </c>
      <c r="O11" s="1007">
        <v>1</v>
      </c>
    </row>
    <row r="12" spans="1:16" ht="15.75">
      <c r="A12" s="1001">
        <v>5</v>
      </c>
      <c r="B12" s="1002" t="s">
        <v>972</v>
      </c>
      <c r="C12" s="1030" t="s">
        <v>976</v>
      </c>
      <c r="D12" s="996">
        <v>14</v>
      </c>
      <c r="E12" s="996"/>
      <c r="F12" s="996">
        <v>60</v>
      </c>
      <c r="G12" s="1013">
        <v>100</v>
      </c>
      <c r="H12" s="1013">
        <v>200</v>
      </c>
      <c r="I12" s="1013">
        <v>150</v>
      </c>
      <c r="J12" s="1013">
        <v>250</v>
      </c>
      <c r="K12" s="1013">
        <v>300</v>
      </c>
      <c r="L12" s="1013">
        <v>1000</v>
      </c>
      <c r="M12" s="999">
        <v>684237.335525</v>
      </c>
      <c r="N12" s="1003">
        <v>2101269.1425882317</v>
      </c>
      <c r="O12" s="1007">
        <v>1</v>
      </c>
    </row>
    <row r="13" spans="1:16" ht="15.75">
      <c r="A13" s="1001">
        <v>6</v>
      </c>
      <c r="B13" s="1002" t="s">
        <v>972</v>
      </c>
      <c r="C13" s="1030" t="s">
        <v>977</v>
      </c>
      <c r="D13" s="996">
        <v>3</v>
      </c>
      <c r="E13" s="996"/>
      <c r="F13" s="996">
        <v>40</v>
      </c>
      <c r="G13" s="1013">
        <v>100</v>
      </c>
      <c r="H13" s="1013">
        <v>200</v>
      </c>
      <c r="I13" s="1013">
        <v>200</v>
      </c>
      <c r="J13" s="1013">
        <v>300</v>
      </c>
      <c r="K13" s="1013">
        <v>400</v>
      </c>
      <c r="L13" s="1013">
        <v>1200</v>
      </c>
      <c r="M13" s="999">
        <v>768783.11280500004</v>
      </c>
      <c r="N13" s="1003">
        <v>2137498.4798398619</v>
      </c>
      <c r="O13" s="1007">
        <v>1.2</v>
      </c>
    </row>
    <row r="14" spans="1:16" s="1073" customFormat="1" ht="24" customHeight="1">
      <c r="A14" s="1001">
        <v>7</v>
      </c>
      <c r="B14" s="1002" t="s">
        <v>972</v>
      </c>
      <c r="C14" s="1030" t="s">
        <v>978</v>
      </c>
      <c r="D14" s="996">
        <v>5</v>
      </c>
      <c r="E14" s="1014" t="s">
        <v>1051</v>
      </c>
      <c r="F14" s="1003">
        <v>100</v>
      </c>
      <c r="G14" s="1003">
        <v>200</v>
      </c>
      <c r="H14" s="1003">
        <v>400</v>
      </c>
      <c r="I14" s="1003">
        <v>250</v>
      </c>
      <c r="J14" s="1003">
        <v>450</v>
      </c>
      <c r="K14" s="1003">
        <v>500</v>
      </c>
      <c r="L14" s="1003">
        <f t="shared" ref="L14:L34" si="1">SUM(G14:K14)</f>
        <v>1800</v>
      </c>
      <c r="M14" s="1003">
        <v>1093704.9446450002</v>
      </c>
      <c r="N14" s="1003">
        <v>2654053.3262867518</v>
      </c>
      <c r="O14" s="1007">
        <v>1.8</v>
      </c>
    </row>
    <row r="15" spans="1:16" s="1073" customFormat="1" ht="16.5" customHeight="1">
      <c r="A15" s="1001">
        <v>8</v>
      </c>
      <c r="B15" s="1002" t="s">
        <v>972</v>
      </c>
      <c r="C15" s="1030" t="s">
        <v>979</v>
      </c>
      <c r="D15" s="996">
        <v>8</v>
      </c>
      <c r="E15" s="1014" t="s">
        <v>1071</v>
      </c>
      <c r="F15" s="1003">
        <v>100</v>
      </c>
      <c r="G15" s="1003">
        <v>300</v>
      </c>
      <c r="H15" s="1003">
        <v>250</v>
      </c>
      <c r="I15" s="1003">
        <v>250</v>
      </c>
      <c r="J15" s="1003">
        <v>450</v>
      </c>
      <c r="K15" s="1003">
        <v>400</v>
      </c>
      <c r="L15" s="1003">
        <f t="shared" si="1"/>
        <v>1650</v>
      </c>
      <c r="M15" s="1003">
        <v>1039214.180435</v>
      </c>
      <c r="N15" s="1003">
        <v>2594870.5894233794</v>
      </c>
      <c r="O15" s="1007">
        <v>1.65</v>
      </c>
    </row>
    <row r="16" spans="1:16" s="1073" customFormat="1" ht="16.5" customHeight="1">
      <c r="A16" s="1001">
        <v>9</v>
      </c>
      <c r="B16" s="1002" t="s">
        <v>972</v>
      </c>
      <c r="C16" s="1030" t="s">
        <v>979</v>
      </c>
      <c r="D16" s="996">
        <v>3</v>
      </c>
      <c r="E16" s="1014" t="s">
        <v>1072</v>
      </c>
      <c r="F16" s="1003">
        <v>65</v>
      </c>
      <c r="G16" s="1003">
        <v>350</v>
      </c>
      <c r="H16" s="1003">
        <v>400</v>
      </c>
      <c r="I16" s="1003">
        <v>400</v>
      </c>
      <c r="J16" s="1003">
        <v>800</v>
      </c>
      <c r="K16" s="1003">
        <v>500</v>
      </c>
      <c r="L16" s="1003">
        <f t="shared" si="1"/>
        <v>2450</v>
      </c>
      <c r="M16" s="1003">
        <v>1431358.8895550002</v>
      </c>
      <c r="N16" s="1003">
        <v>2921714.3316075001</v>
      </c>
      <c r="O16" s="1007">
        <v>2.4500000000000002</v>
      </c>
    </row>
    <row r="17" spans="1:15" s="1073" customFormat="1" ht="16.5" customHeight="1">
      <c r="A17" s="1001">
        <v>10</v>
      </c>
      <c r="B17" s="1002" t="s">
        <v>972</v>
      </c>
      <c r="C17" s="1030" t="s">
        <v>980</v>
      </c>
      <c r="D17" s="996">
        <v>2</v>
      </c>
      <c r="E17" s="1014" t="s">
        <v>1071</v>
      </c>
      <c r="F17" s="1003">
        <v>95</v>
      </c>
      <c r="G17" s="1003">
        <v>350</v>
      </c>
      <c r="H17" s="1003">
        <v>400</v>
      </c>
      <c r="I17" s="1003">
        <v>500</v>
      </c>
      <c r="J17" s="1003">
        <v>600</v>
      </c>
      <c r="K17" s="1003">
        <v>550</v>
      </c>
      <c r="L17" s="1003">
        <f t="shared" si="1"/>
        <v>2400</v>
      </c>
      <c r="M17" s="1003">
        <v>1419186.9514850001</v>
      </c>
      <c r="N17" s="1003">
        <v>2991365.2911174423</v>
      </c>
      <c r="O17" s="1007">
        <v>2.4</v>
      </c>
    </row>
    <row r="18" spans="1:15" s="1073" customFormat="1" ht="33" customHeight="1">
      <c r="A18" s="1001">
        <v>11</v>
      </c>
      <c r="B18" s="1002" t="s">
        <v>972</v>
      </c>
      <c r="C18" s="1030" t="s">
        <v>978</v>
      </c>
      <c r="D18" s="996">
        <v>6</v>
      </c>
      <c r="E18" s="1014" t="s">
        <v>1071</v>
      </c>
      <c r="F18" s="1003">
        <v>70</v>
      </c>
      <c r="G18" s="1003">
        <v>100</v>
      </c>
      <c r="H18" s="1003">
        <v>300</v>
      </c>
      <c r="I18" s="1003">
        <v>200</v>
      </c>
      <c r="J18" s="1003">
        <v>100</v>
      </c>
      <c r="K18" s="1003">
        <v>100</v>
      </c>
      <c r="L18" s="1003">
        <f t="shared" si="1"/>
        <v>800</v>
      </c>
      <c r="M18" s="1003">
        <v>634567.30824499996</v>
      </c>
      <c r="N18" s="1003">
        <v>2074484.8104386015</v>
      </c>
      <c r="O18" s="1007">
        <v>0.8</v>
      </c>
    </row>
    <row r="19" spans="1:15" s="1073" customFormat="1" ht="22.5" customHeight="1">
      <c r="A19" s="1001">
        <v>12</v>
      </c>
      <c r="B19" s="1002" t="s">
        <v>972</v>
      </c>
      <c r="C19" s="1030" t="s">
        <v>981</v>
      </c>
      <c r="D19" s="996">
        <v>12</v>
      </c>
      <c r="E19" s="1014" t="s">
        <v>1073</v>
      </c>
      <c r="F19" s="1003">
        <v>90</v>
      </c>
      <c r="G19" s="1003">
        <v>150</v>
      </c>
      <c r="H19" s="1003">
        <v>100</v>
      </c>
      <c r="I19" s="1003">
        <v>100</v>
      </c>
      <c r="J19" s="1003">
        <v>400</v>
      </c>
      <c r="K19" s="1003">
        <v>400</v>
      </c>
      <c r="L19" s="1003">
        <f t="shared" si="1"/>
        <v>1150</v>
      </c>
      <c r="M19" s="1003">
        <v>734132.24973500008</v>
      </c>
      <c r="N19" s="1003">
        <v>2238563.8780160043</v>
      </c>
      <c r="O19" s="1007">
        <v>1.1499999999999999</v>
      </c>
    </row>
    <row r="20" spans="1:15" s="1073" customFormat="1" ht="22.5" customHeight="1">
      <c r="A20" s="1001">
        <v>13</v>
      </c>
      <c r="B20" s="1002" t="s">
        <v>972</v>
      </c>
      <c r="C20" s="1030" t="s">
        <v>982</v>
      </c>
      <c r="D20" s="996">
        <v>8</v>
      </c>
      <c r="E20" s="1014" t="s">
        <v>1072</v>
      </c>
      <c r="F20" s="1003">
        <v>80</v>
      </c>
      <c r="G20" s="1003">
        <v>200</v>
      </c>
      <c r="H20" s="1003">
        <v>350</v>
      </c>
      <c r="I20" s="1003">
        <v>300</v>
      </c>
      <c r="J20" s="1003">
        <v>700</v>
      </c>
      <c r="K20" s="1003">
        <v>600</v>
      </c>
      <c r="L20" s="1003">
        <f t="shared" si="1"/>
        <v>2150</v>
      </c>
      <c r="M20" s="1003">
        <v>1230779.0361350002</v>
      </c>
      <c r="N20" s="1003">
        <v>2747377.0867085545</v>
      </c>
      <c r="O20" s="1007">
        <v>2.15</v>
      </c>
    </row>
    <row r="21" spans="1:15" s="1073" customFormat="1" ht="22.5" customHeight="1">
      <c r="A21" s="1001">
        <v>14</v>
      </c>
      <c r="B21" s="1002" t="s">
        <v>972</v>
      </c>
      <c r="C21" s="1030" t="s">
        <v>983</v>
      </c>
      <c r="D21" s="996" t="s">
        <v>1011</v>
      </c>
      <c r="E21" s="1014" t="s">
        <v>1051</v>
      </c>
      <c r="F21" s="1003">
        <v>70</v>
      </c>
      <c r="G21" s="1003">
        <v>250</v>
      </c>
      <c r="H21" s="1003">
        <v>500</v>
      </c>
      <c r="I21" s="1003">
        <v>200</v>
      </c>
      <c r="J21" s="1003">
        <v>200</v>
      </c>
      <c r="K21" s="1003">
        <v>100</v>
      </c>
      <c r="L21" s="1003">
        <f t="shared" si="1"/>
        <v>1250</v>
      </c>
      <c r="M21" s="1003">
        <v>912668.62587500003</v>
      </c>
      <c r="N21" s="1003">
        <v>2374013.8931761193</v>
      </c>
      <c r="O21" s="1007">
        <v>1.25</v>
      </c>
    </row>
    <row r="22" spans="1:15" s="1073" customFormat="1" ht="22.5" customHeight="1">
      <c r="A22" s="1001">
        <v>15</v>
      </c>
      <c r="B22" s="1002" t="s">
        <v>972</v>
      </c>
      <c r="C22" s="1030" t="s">
        <v>984</v>
      </c>
      <c r="D22" s="996">
        <v>5</v>
      </c>
      <c r="E22" s="1014" t="s">
        <v>1051</v>
      </c>
      <c r="F22" s="1003">
        <v>50</v>
      </c>
      <c r="G22" s="1003">
        <v>250</v>
      </c>
      <c r="H22" s="1003">
        <v>200</v>
      </c>
      <c r="I22" s="1003">
        <v>500</v>
      </c>
      <c r="J22" s="1003">
        <v>500</v>
      </c>
      <c r="K22" s="1003">
        <v>200</v>
      </c>
      <c r="L22" s="1003">
        <f t="shared" si="1"/>
        <v>1650</v>
      </c>
      <c r="M22" s="1003">
        <v>1047559.580435</v>
      </c>
      <c r="N22" s="1003">
        <v>2465413.5499977795</v>
      </c>
      <c r="O22" s="1007">
        <v>1.65</v>
      </c>
    </row>
    <row r="23" spans="1:15" s="1073" customFormat="1" ht="43.5" customHeight="1">
      <c r="A23" s="1001">
        <v>16</v>
      </c>
      <c r="B23" s="1002" t="s">
        <v>972</v>
      </c>
      <c r="C23" s="1030" t="s">
        <v>985</v>
      </c>
      <c r="D23" s="996">
        <v>14</v>
      </c>
      <c r="E23" s="1014" t="s">
        <v>743</v>
      </c>
      <c r="F23" s="1003">
        <v>80</v>
      </c>
      <c r="G23" s="1003">
        <v>150</v>
      </c>
      <c r="H23" s="1003">
        <v>200</v>
      </c>
      <c r="I23" s="1003">
        <v>200</v>
      </c>
      <c r="J23" s="1003">
        <v>100</v>
      </c>
      <c r="K23" s="1003">
        <v>100</v>
      </c>
      <c r="L23" s="1003">
        <f t="shared" si="1"/>
        <v>750</v>
      </c>
      <c r="M23" s="1003">
        <v>610665.29517499986</v>
      </c>
      <c r="N23" s="1003">
        <v>2076318.3028583438</v>
      </c>
      <c r="O23" s="1007">
        <v>0.75</v>
      </c>
    </row>
    <row r="24" spans="1:15" s="1073" customFormat="1" ht="43.5" customHeight="1">
      <c r="A24" s="1001">
        <v>17</v>
      </c>
      <c r="B24" s="1002" t="s">
        <v>972</v>
      </c>
      <c r="C24" s="1030" t="s">
        <v>985</v>
      </c>
      <c r="D24" s="996">
        <v>11</v>
      </c>
      <c r="E24" s="1014" t="s">
        <v>1051</v>
      </c>
      <c r="F24" s="1003">
        <v>70</v>
      </c>
      <c r="G24" s="1003">
        <v>100</v>
      </c>
      <c r="H24" s="1003">
        <v>500</v>
      </c>
      <c r="I24" s="1003">
        <v>500</v>
      </c>
      <c r="J24" s="1003">
        <v>250</v>
      </c>
      <c r="K24" s="1003">
        <v>100</v>
      </c>
      <c r="L24" s="1003">
        <f t="shared" si="1"/>
        <v>1450</v>
      </c>
      <c r="M24" s="1003">
        <v>977587.80315500009</v>
      </c>
      <c r="N24" s="1003">
        <v>2444692.9308101498</v>
      </c>
      <c r="O24" s="1007">
        <v>1.45</v>
      </c>
    </row>
    <row r="25" spans="1:15" s="1073" customFormat="1" ht="43.5" customHeight="1">
      <c r="A25" s="1001">
        <v>18</v>
      </c>
      <c r="B25" s="1002" t="s">
        <v>972</v>
      </c>
      <c r="C25" s="1030" t="s">
        <v>985</v>
      </c>
      <c r="D25" s="996">
        <v>12</v>
      </c>
      <c r="E25" s="1014" t="s">
        <v>1074</v>
      </c>
      <c r="F25" s="1003">
        <v>80</v>
      </c>
      <c r="G25" s="1003">
        <v>250</v>
      </c>
      <c r="H25" s="1003">
        <v>300</v>
      </c>
      <c r="I25" s="1003">
        <v>300</v>
      </c>
      <c r="J25" s="1003">
        <v>250</v>
      </c>
      <c r="K25" s="1003">
        <v>250</v>
      </c>
      <c r="L25" s="1003">
        <f t="shared" si="1"/>
        <v>1350</v>
      </c>
      <c r="M25" s="1003">
        <v>918919.95201499993</v>
      </c>
      <c r="N25" s="1003">
        <v>2409131.7923694341</v>
      </c>
      <c r="O25" s="1007">
        <v>1.35</v>
      </c>
    </row>
    <row r="26" spans="1:15" s="1073" customFormat="1" ht="33" customHeight="1">
      <c r="A26" s="1001">
        <v>19</v>
      </c>
      <c r="B26" s="1002" t="s">
        <v>972</v>
      </c>
      <c r="C26" s="1030" t="s">
        <v>983</v>
      </c>
      <c r="D26" s="996">
        <v>5</v>
      </c>
      <c r="E26" s="1014" t="s">
        <v>1075</v>
      </c>
      <c r="F26" s="1003">
        <v>60</v>
      </c>
      <c r="G26" s="1003">
        <v>300</v>
      </c>
      <c r="H26" s="1003">
        <v>250</v>
      </c>
      <c r="I26" s="1003">
        <v>250</v>
      </c>
      <c r="J26" s="1003">
        <v>300</v>
      </c>
      <c r="K26" s="1003">
        <v>300</v>
      </c>
      <c r="L26" s="1003">
        <f t="shared" si="1"/>
        <v>1400</v>
      </c>
      <c r="M26" s="1003">
        <v>939207.34008500003</v>
      </c>
      <c r="N26" s="1003">
        <v>2375784.3113606917</v>
      </c>
      <c r="O26" s="1007">
        <v>1.4</v>
      </c>
    </row>
    <row r="27" spans="1:15" s="1073" customFormat="1" ht="33" customHeight="1">
      <c r="A27" s="1001">
        <v>20</v>
      </c>
      <c r="B27" s="1002" t="s">
        <v>972</v>
      </c>
      <c r="C27" s="1030" t="s">
        <v>986</v>
      </c>
      <c r="D27" s="996">
        <v>7</v>
      </c>
      <c r="E27" s="1014" t="s">
        <v>1051</v>
      </c>
      <c r="F27" s="1003">
        <v>60</v>
      </c>
      <c r="G27" s="1003">
        <v>200</v>
      </c>
      <c r="H27" s="1003">
        <v>300</v>
      </c>
      <c r="I27" s="1003">
        <v>250</v>
      </c>
      <c r="J27" s="1003">
        <v>200</v>
      </c>
      <c r="K27" s="1003">
        <v>200</v>
      </c>
      <c r="L27" s="1003">
        <f t="shared" si="1"/>
        <v>1150</v>
      </c>
      <c r="M27" s="1003">
        <v>815399.09973500017</v>
      </c>
      <c r="N27" s="1003">
        <v>2242040.2507076045</v>
      </c>
      <c r="O27" s="1007">
        <v>1.1499999999999999</v>
      </c>
    </row>
    <row r="28" spans="1:15" s="1073" customFormat="1" ht="33" customHeight="1">
      <c r="A28" s="1001">
        <v>21</v>
      </c>
      <c r="B28" s="1002" t="s">
        <v>972</v>
      </c>
      <c r="C28" s="1030" t="s">
        <v>986</v>
      </c>
      <c r="D28" s="996">
        <v>8</v>
      </c>
      <c r="E28" s="1014" t="s">
        <v>1073</v>
      </c>
      <c r="F28" s="1003">
        <v>60</v>
      </c>
      <c r="G28" s="1003">
        <v>350</v>
      </c>
      <c r="H28" s="1003">
        <v>400</v>
      </c>
      <c r="I28" s="1003">
        <v>500</v>
      </c>
      <c r="J28" s="1003">
        <v>350</v>
      </c>
      <c r="K28" s="1003">
        <v>250</v>
      </c>
      <c r="L28" s="1003">
        <f t="shared" si="1"/>
        <v>1850</v>
      </c>
      <c r="M28" s="1003">
        <v>1202508.3827150001</v>
      </c>
      <c r="N28" s="1003">
        <v>2659563.8886608095</v>
      </c>
      <c r="O28" s="1007">
        <v>1.85</v>
      </c>
    </row>
    <row r="29" spans="1:15" s="1073" customFormat="1" ht="33" customHeight="1">
      <c r="A29" s="1001">
        <v>22</v>
      </c>
      <c r="B29" s="1002" t="s">
        <v>972</v>
      </c>
      <c r="C29" s="1030" t="s">
        <v>987</v>
      </c>
      <c r="D29" s="996">
        <v>12</v>
      </c>
      <c r="E29" s="1014" t="s">
        <v>743</v>
      </c>
      <c r="F29" s="1003">
        <v>30</v>
      </c>
      <c r="G29" s="1003">
        <v>200</v>
      </c>
      <c r="H29" s="1003">
        <v>200</v>
      </c>
      <c r="I29" s="1003">
        <v>250</v>
      </c>
      <c r="J29" s="1003">
        <v>300</v>
      </c>
      <c r="K29" s="1003">
        <v>300</v>
      </c>
      <c r="L29" s="1003">
        <f t="shared" si="1"/>
        <v>1250</v>
      </c>
      <c r="M29" s="1003">
        <v>832943.17587500007</v>
      </c>
      <c r="N29" s="1003">
        <v>832943.17587500007</v>
      </c>
      <c r="O29" s="1007">
        <v>1.25</v>
      </c>
    </row>
    <row r="30" spans="1:15" s="1073" customFormat="1" ht="33" customHeight="1">
      <c r="A30" s="1001">
        <v>23</v>
      </c>
      <c r="B30" s="1002" t="s">
        <v>972</v>
      </c>
      <c r="C30" s="1030" t="s">
        <v>987</v>
      </c>
      <c r="D30" s="996">
        <v>1</v>
      </c>
      <c r="E30" s="1014" t="s">
        <v>1051</v>
      </c>
      <c r="F30" s="1003">
        <v>60</v>
      </c>
      <c r="G30" s="1003">
        <v>150</v>
      </c>
      <c r="H30" s="1003">
        <v>200</v>
      </c>
      <c r="I30" s="1003">
        <v>200</v>
      </c>
      <c r="J30" s="1003">
        <v>300</v>
      </c>
      <c r="K30" s="1003">
        <v>400</v>
      </c>
      <c r="L30" s="1003">
        <f t="shared" si="1"/>
        <v>1250</v>
      </c>
      <c r="M30" s="1003">
        <v>806508.37587500003</v>
      </c>
      <c r="N30" s="1003">
        <v>2233377.413382119</v>
      </c>
      <c r="O30" s="1007">
        <v>1.25</v>
      </c>
    </row>
    <row r="31" spans="1:15" s="1073" customFormat="1" ht="33" customHeight="1">
      <c r="A31" s="1001">
        <v>24</v>
      </c>
      <c r="B31" s="1002" t="s">
        <v>972</v>
      </c>
      <c r="C31" s="1030" t="s">
        <v>988</v>
      </c>
      <c r="D31" s="996">
        <v>3</v>
      </c>
      <c r="E31" s="1014" t="s">
        <v>743</v>
      </c>
      <c r="F31" s="1003">
        <v>60</v>
      </c>
      <c r="G31" s="1003">
        <v>200</v>
      </c>
      <c r="H31" s="1003">
        <v>400</v>
      </c>
      <c r="I31" s="1003">
        <v>100</v>
      </c>
      <c r="J31" s="1003">
        <v>100</v>
      </c>
      <c r="K31" s="1003">
        <v>300</v>
      </c>
      <c r="L31" s="1003">
        <f t="shared" si="1"/>
        <v>1100</v>
      </c>
      <c r="M31" s="1003">
        <v>794226.03666500002</v>
      </c>
      <c r="N31" s="1003">
        <v>2219110.1810645466</v>
      </c>
      <c r="O31" s="1007">
        <v>1.1000000000000001</v>
      </c>
    </row>
    <row r="32" spans="1:15" s="1073" customFormat="1" ht="33" customHeight="1">
      <c r="A32" s="1001">
        <v>25</v>
      </c>
      <c r="B32" s="1002" t="s">
        <v>972</v>
      </c>
      <c r="C32" s="1030" t="s">
        <v>989</v>
      </c>
      <c r="D32" s="998">
        <v>4</v>
      </c>
      <c r="E32" s="1014" t="s">
        <v>1059</v>
      </c>
      <c r="F32" s="1003">
        <v>60</v>
      </c>
      <c r="G32" s="1003">
        <v>150</v>
      </c>
      <c r="H32" s="1003">
        <v>200</v>
      </c>
      <c r="I32" s="1003">
        <v>150</v>
      </c>
      <c r="J32" s="1003">
        <v>200</v>
      </c>
      <c r="K32" s="1003">
        <v>200</v>
      </c>
      <c r="L32" s="1003">
        <f t="shared" si="1"/>
        <v>900</v>
      </c>
      <c r="M32" s="1003">
        <v>663626.73438499996</v>
      </c>
      <c r="N32" s="1003">
        <v>2078538.5579335166</v>
      </c>
      <c r="O32" s="1007">
        <v>0.9</v>
      </c>
    </row>
    <row r="33" spans="1:17" s="1073" customFormat="1" ht="33" customHeight="1">
      <c r="A33" s="1001">
        <v>26</v>
      </c>
      <c r="B33" s="1002" t="s">
        <v>972</v>
      </c>
      <c r="C33" s="1030" t="s">
        <v>989</v>
      </c>
      <c r="D33" s="998">
        <v>2</v>
      </c>
      <c r="E33" s="1014" t="s">
        <v>743</v>
      </c>
      <c r="F33" s="1003">
        <v>60</v>
      </c>
      <c r="G33" s="1003">
        <v>200</v>
      </c>
      <c r="H33" s="1003">
        <v>300</v>
      </c>
      <c r="I33" s="1003">
        <v>250</v>
      </c>
      <c r="J33" s="1003">
        <v>250</v>
      </c>
      <c r="K33" s="1003">
        <v>300</v>
      </c>
      <c r="L33" s="1003">
        <f t="shared" si="1"/>
        <v>1300</v>
      </c>
      <c r="M33" s="1003">
        <v>873734.96394499997</v>
      </c>
      <c r="N33" s="1003">
        <v>2305314.6969045768</v>
      </c>
      <c r="O33" s="1007">
        <v>1.3</v>
      </c>
    </row>
    <row r="34" spans="1:17" s="1073" customFormat="1" ht="33" customHeight="1">
      <c r="A34" s="1001">
        <v>27</v>
      </c>
      <c r="B34" s="1002" t="s">
        <v>972</v>
      </c>
      <c r="C34" s="1030" t="s">
        <v>990</v>
      </c>
      <c r="D34" s="998">
        <v>7</v>
      </c>
      <c r="E34" s="1014" t="s">
        <v>1051</v>
      </c>
      <c r="F34" s="1003">
        <v>100</v>
      </c>
      <c r="G34" s="1003">
        <v>250</v>
      </c>
      <c r="H34" s="1003">
        <v>300</v>
      </c>
      <c r="I34" s="1003">
        <v>250</v>
      </c>
      <c r="J34" s="1003">
        <v>200</v>
      </c>
      <c r="K34" s="1003">
        <v>200</v>
      </c>
      <c r="L34" s="1003">
        <f t="shared" si="1"/>
        <v>1200</v>
      </c>
      <c r="M34" s="1003">
        <v>881194.68894500006</v>
      </c>
      <c r="N34" s="1003">
        <v>2230250.2508271765</v>
      </c>
      <c r="O34" s="1007">
        <v>1.2</v>
      </c>
    </row>
    <row r="35" spans="1:17" ht="15.75">
      <c r="A35" s="1001">
        <v>28</v>
      </c>
      <c r="B35" s="1002" t="s">
        <v>991</v>
      </c>
      <c r="C35" s="1030" t="s">
        <v>992</v>
      </c>
      <c r="D35" s="998" t="s">
        <v>1012</v>
      </c>
      <c r="E35" s="996"/>
      <c r="F35" s="996">
        <v>45</v>
      </c>
      <c r="G35" s="1013">
        <v>90</v>
      </c>
      <c r="H35" s="1013">
        <v>150</v>
      </c>
      <c r="I35" s="1013">
        <v>100</v>
      </c>
      <c r="J35" s="1013">
        <v>250</v>
      </c>
      <c r="K35" s="1013">
        <v>200</v>
      </c>
      <c r="L35" s="1013">
        <v>790</v>
      </c>
      <c r="M35" s="999">
        <v>582168.3556309999</v>
      </c>
      <c r="N35" s="1003">
        <v>1949476.5483997499</v>
      </c>
      <c r="O35" s="1007">
        <v>0.79</v>
      </c>
    </row>
    <row r="36" spans="1:17" ht="15.75">
      <c r="A36" s="1001">
        <v>29</v>
      </c>
      <c r="B36" s="1002" t="s">
        <v>991</v>
      </c>
      <c r="C36" s="1030" t="s">
        <v>993</v>
      </c>
      <c r="D36" s="998" t="s">
        <v>1013</v>
      </c>
      <c r="E36" s="996"/>
      <c r="F36" s="996">
        <v>40</v>
      </c>
      <c r="G36" s="1013">
        <v>90</v>
      </c>
      <c r="H36" s="1013">
        <v>100</v>
      </c>
      <c r="I36" s="1013">
        <v>120</v>
      </c>
      <c r="J36" s="1013">
        <v>250</v>
      </c>
      <c r="K36" s="1013">
        <v>200</v>
      </c>
      <c r="L36" s="1013">
        <v>760</v>
      </c>
      <c r="M36" s="999">
        <v>561838.68278899998</v>
      </c>
      <c r="N36" s="1003">
        <v>1913769.8130603554</v>
      </c>
      <c r="O36" s="1007">
        <v>0.76</v>
      </c>
    </row>
    <row r="37" spans="1:17" ht="15.75">
      <c r="A37" s="1001">
        <v>30</v>
      </c>
      <c r="B37" s="1002" t="s">
        <v>991</v>
      </c>
      <c r="C37" s="1030" t="s">
        <v>994</v>
      </c>
      <c r="D37" s="998" t="s">
        <v>1014</v>
      </c>
      <c r="E37" s="996"/>
      <c r="F37" s="996">
        <v>70</v>
      </c>
      <c r="G37" s="1013">
        <v>100</v>
      </c>
      <c r="H37" s="1013">
        <v>200</v>
      </c>
      <c r="I37" s="1013">
        <v>300</v>
      </c>
      <c r="J37" s="1013">
        <v>350</v>
      </c>
      <c r="K37" s="1013">
        <v>300</v>
      </c>
      <c r="L37" s="1013">
        <v>1250</v>
      </c>
      <c r="M37" s="999">
        <v>804538.05087500007</v>
      </c>
      <c r="N37" s="1003">
        <v>2258948.2556179194</v>
      </c>
      <c r="O37" s="1007">
        <v>1.25</v>
      </c>
      <c r="P37" s="997"/>
      <c r="Q37" s="998"/>
    </row>
    <row r="38" spans="1:17" ht="15.75">
      <c r="A38" s="1001">
        <v>31</v>
      </c>
      <c r="B38" s="1002" t="s">
        <v>991</v>
      </c>
      <c r="C38" s="1030" t="s">
        <v>994</v>
      </c>
      <c r="D38" s="998" t="s">
        <v>1008</v>
      </c>
      <c r="E38" s="996"/>
      <c r="F38" s="996">
        <v>80</v>
      </c>
      <c r="G38" s="1013">
        <v>100</v>
      </c>
      <c r="H38" s="1013">
        <v>220</v>
      </c>
      <c r="I38" s="1013">
        <v>330</v>
      </c>
      <c r="J38" s="1013">
        <v>300</v>
      </c>
      <c r="K38" s="1013">
        <v>250</v>
      </c>
      <c r="L38" s="1013">
        <v>1200</v>
      </c>
      <c r="M38" s="999">
        <v>793003.77780500008</v>
      </c>
      <c r="N38" s="1003">
        <v>2273942.7054103017</v>
      </c>
      <c r="O38" s="1007">
        <v>1.2</v>
      </c>
      <c r="P38" s="997"/>
      <c r="Q38" s="998"/>
    </row>
    <row r="39" spans="1:17" ht="15.75">
      <c r="A39" s="1001">
        <v>32</v>
      </c>
      <c r="B39" s="1002" t="s">
        <v>991</v>
      </c>
      <c r="C39" s="1030" t="s">
        <v>995</v>
      </c>
      <c r="D39" s="998" t="s">
        <v>1015</v>
      </c>
      <c r="E39" s="996"/>
      <c r="F39" s="996">
        <v>60</v>
      </c>
      <c r="G39" s="1013">
        <v>90</v>
      </c>
      <c r="H39" s="1013">
        <v>180</v>
      </c>
      <c r="I39" s="1013">
        <v>210</v>
      </c>
      <c r="J39" s="1013">
        <v>180</v>
      </c>
      <c r="K39" s="1013">
        <v>200</v>
      </c>
      <c r="L39" s="1013">
        <v>860</v>
      </c>
      <c r="M39" s="999">
        <v>629148.66392900003</v>
      </c>
      <c r="N39" s="1003">
        <v>2041529.9611507505</v>
      </c>
      <c r="O39" s="1007">
        <v>0.86</v>
      </c>
      <c r="P39" s="997"/>
      <c r="Q39" s="998"/>
    </row>
    <row r="40" spans="1:17" ht="15.75">
      <c r="A40" s="1001">
        <v>33</v>
      </c>
      <c r="B40" s="1002" t="s">
        <v>991</v>
      </c>
      <c r="C40" s="1030" t="s">
        <v>992</v>
      </c>
      <c r="D40" s="998">
        <v>7</v>
      </c>
      <c r="E40" s="996"/>
      <c r="F40" s="996">
        <v>55</v>
      </c>
      <c r="G40" s="1013">
        <v>70</v>
      </c>
      <c r="H40" s="1013">
        <v>100</v>
      </c>
      <c r="I40" s="1013">
        <v>120</v>
      </c>
      <c r="J40" s="1013">
        <v>250</v>
      </c>
      <c r="K40" s="1013">
        <v>100</v>
      </c>
      <c r="L40" s="1013">
        <v>640</v>
      </c>
      <c r="M40" s="999">
        <v>509248.20142099989</v>
      </c>
      <c r="N40" s="1003">
        <v>1898349.9701793371</v>
      </c>
      <c r="O40" s="1007">
        <v>0.64</v>
      </c>
      <c r="P40" s="997"/>
      <c r="Q40" s="998"/>
    </row>
    <row r="41" spans="1:17" ht="15.75">
      <c r="A41" s="1001">
        <v>34</v>
      </c>
      <c r="B41" s="1002" t="s">
        <v>991</v>
      </c>
      <c r="C41" s="1030" t="s">
        <v>992</v>
      </c>
      <c r="D41" s="998">
        <v>14</v>
      </c>
      <c r="E41" s="996"/>
      <c r="F41" s="996">
        <v>37</v>
      </c>
      <c r="G41" s="1013">
        <v>70</v>
      </c>
      <c r="H41" s="1013">
        <v>100</v>
      </c>
      <c r="I41" s="1013">
        <v>120</v>
      </c>
      <c r="J41" s="1013">
        <v>250</v>
      </c>
      <c r="K41" s="1013">
        <v>100</v>
      </c>
      <c r="L41" s="1013">
        <v>640</v>
      </c>
      <c r="M41" s="999">
        <v>509248.20142099989</v>
      </c>
      <c r="N41" s="1003">
        <v>1848548.4053793373</v>
      </c>
      <c r="O41" s="1007">
        <v>0.64</v>
      </c>
      <c r="P41" s="997"/>
      <c r="Q41" s="998"/>
    </row>
    <row r="42" spans="1:17" ht="15.75">
      <c r="A42" s="1001">
        <v>35</v>
      </c>
      <c r="B42" s="1002" t="s">
        <v>991</v>
      </c>
      <c r="C42" s="1030" t="s">
        <v>992</v>
      </c>
      <c r="D42" s="998">
        <v>15</v>
      </c>
      <c r="E42" s="996"/>
      <c r="F42" s="996">
        <v>47</v>
      </c>
      <c r="G42" s="1013">
        <v>75</v>
      </c>
      <c r="H42" s="1013">
        <v>100</v>
      </c>
      <c r="I42" s="1013">
        <v>130</v>
      </c>
      <c r="J42" s="1013">
        <v>250</v>
      </c>
      <c r="K42" s="1013">
        <v>100</v>
      </c>
      <c r="L42" s="1013">
        <v>655</v>
      </c>
      <c r="M42" s="999">
        <v>518262.71034199989</v>
      </c>
      <c r="N42" s="1003">
        <v>1885928.3201444943</v>
      </c>
      <c r="O42" s="1007">
        <v>0.65500000000000003</v>
      </c>
      <c r="P42" s="997"/>
      <c r="Q42" s="998"/>
    </row>
    <row r="43" spans="1:17" ht="31.5">
      <c r="A43" s="1001">
        <v>36</v>
      </c>
      <c r="B43" s="1002" t="s">
        <v>991</v>
      </c>
      <c r="C43" s="1030" t="s">
        <v>996</v>
      </c>
      <c r="D43" s="998">
        <v>3</v>
      </c>
      <c r="E43" s="996"/>
      <c r="F43" s="996">
        <v>42</v>
      </c>
      <c r="G43" s="1013">
        <v>80</v>
      </c>
      <c r="H43" s="1013">
        <v>100</v>
      </c>
      <c r="I43" s="1013">
        <v>120</v>
      </c>
      <c r="J43" s="1013">
        <v>250</v>
      </c>
      <c r="K43" s="1013">
        <v>100</v>
      </c>
      <c r="L43" s="1013">
        <v>650</v>
      </c>
      <c r="M43" s="999">
        <v>516793.25403499987</v>
      </c>
      <c r="N43" s="1003">
        <v>1870490.9456877888</v>
      </c>
      <c r="O43" s="1007">
        <v>0.65</v>
      </c>
      <c r="P43" s="997" t="s">
        <v>992</v>
      </c>
      <c r="Q43" s="998">
        <v>9</v>
      </c>
    </row>
    <row r="44" spans="1:17" ht="15.75">
      <c r="A44" s="1001">
        <v>37</v>
      </c>
      <c r="B44" s="1002" t="s">
        <v>991</v>
      </c>
      <c r="C44" s="1030" t="s">
        <v>997</v>
      </c>
      <c r="D44" s="998" t="s">
        <v>155</v>
      </c>
      <c r="E44" s="996"/>
      <c r="F44" s="996">
        <v>32</v>
      </c>
      <c r="G44" s="1013">
        <v>75</v>
      </c>
      <c r="H44" s="1013">
        <v>100</v>
      </c>
      <c r="I44" s="1013">
        <v>110</v>
      </c>
      <c r="J44" s="1013">
        <v>250</v>
      </c>
      <c r="K44" s="1013">
        <v>100</v>
      </c>
      <c r="L44" s="1013">
        <v>635</v>
      </c>
      <c r="M44" s="999">
        <v>507778.74511399993</v>
      </c>
      <c r="N44" s="1003">
        <v>1833111.0309226317</v>
      </c>
      <c r="O44" s="1007">
        <v>0.63500000000000001</v>
      </c>
      <c r="P44" s="997"/>
      <c r="Q44" s="998"/>
    </row>
    <row r="45" spans="1:17" ht="15.75">
      <c r="A45" s="1001">
        <v>38</v>
      </c>
      <c r="B45" s="1002" t="s">
        <v>991</v>
      </c>
      <c r="C45" s="1030" t="s">
        <v>998</v>
      </c>
      <c r="D45" s="998" t="s">
        <v>1016</v>
      </c>
      <c r="E45" s="997"/>
      <c r="F45" s="996">
        <v>48</v>
      </c>
      <c r="G45" s="1013">
        <v>75</v>
      </c>
      <c r="H45" s="1013">
        <v>100</v>
      </c>
      <c r="I45" s="1013">
        <v>120</v>
      </c>
      <c r="J45" s="1013">
        <v>250</v>
      </c>
      <c r="K45" s="1013">
        <v>100</v>
      </c>
      <c r="L45" s="1013">
        <v>645</v>
      </c>
      <c r="M45" s="999">
        <v>513020.72772799991</v>
      </c>
      <c r="N45" s="1003">
        <v>1883037.0811335631</v>
      </c>
      <c r="O45" s="1007">
        <v>0.64500000000000002</v>
      </c>
      <c r="P45" s="997"/>
      <c r="Q45" s="998"/>
    </row>
    <row r="46" spans="1:17" ht="31.5">
      <c r="A46" s="1001">
        <v>39</v>
      </c>
      <c r="B46" s="1002" t="s">
        <v>991</v>
      </c>
      <c r="C46" s="1030" t="s">
        <v>998</v>
      </c>
      <c r="D46" s="998" t="s">
        <v>1017</v>
      </c>
      <c r="E46" s="997"/>
      <c r="F46" s="996">
        <v>28</v>
      </c>
      <c r="G46" s="1013">
        <v>80</v>
      </c>
      <c r="H46" s="1013">
        <v>100</v>
      </c>
      <c r="I46" s="1013">
        <v>110</v>
      </c>
      <c r="J46" s="1013">
        <v>250</v>
      </c>
      <c r="K46" s="1013">
        <v>100</v>
      </c>
      <c r="L46" s="1013">
        <v>640</v>
      </c>
      <c r="M46" s="999">
        <v>511551.2714209999</v>
      </c>
      <c r="N46" s="1003">
        <v>1826098.4026768573</v>
      </c>
      <c r="O46" s="1007">
        <v>0.64</v>
      </c>
      <c r="P46" s="997" t="s">
        <v>998</v>
      </c>
      <c r="Q46" s="998">
        <v>13</v>
      </c>
    </row>
    <row r="47" spans="1:17" ht="15.75">
      <c r="A47" s="1001">
        <v>40</v>
      </c>
      <c r="B47" s="1002" t="s">
        <v>991</v>
      </c>
      <c r="C47" s="1029" t="s">
        <v>994</v>
      </c>
      <c r="D47" s="998" t="s">
        <v>1018</v>
      </c>
      <c r="E47" s="997"/>
      <c r="F47" s="997">
        <v>45</v>
      </c>
      <c r="G47" s="998">
        <v>70</v>
      </c>
      <c r="H47" s="996">
        <v>100</v>
      </c>
      <c r="I47" s="996">
        <v>120</v>
      </c>
      <c r="J47" s="1013">
        <v>250</v>
      </c>
      <c r="K47" s="1013">
        <v>100</v>
      </c>
      <c r="L47" s="1013">
        <v>640</v>
      </c>
      <c r="M47" s="1003">
        <v>509248.20142099989</v>
      </c>
      <c r="N47" s="1003">
        <v>1870682.4341793372</v>
      </c>
      <c r="O47" s="1007">
        <v>0.64</v>
      </c>
      <c r="P47" s="996"/>
      <c r="Q47" s="998"/>
    </row>
    <row r="48" spans="1:17" ht="21.75" customHeight="1">
      <c r="A48" s="1001">
        <v>41</v>
      </c>
      <c r="B48" s="1002" t="s">
        <v>991</v>
      </c>
      <c r="C48" s="1029" t="s">
        <v>994</v>
      </c>
      <c r="D48" s="998">
        <v>9</v>
      </c>
      <c r="E48" s="997"/>
      <c r="F48" s="997">
        <v>38</v>
      </c>
      <c r="G48" s="998">
        <v>70</v>
      </c>
      <c r="H48" s="996">
        <v>100</v>
      </c>
      <c r="I48" s="996">
        <v>130</v>
      </c>
      <c r="J48" s="1013">
        <v>250</v>
      </c>
      <c r="K48" s="1013">
        <v>100</v>
      </c>
      <c r="L48" s="1013">
        <v>650</v>
      </c>
      <c r="M48" s="1003">
        <v>514490.18403499993</v>
      </c>
      <c r="N48" s="1003">
        <v>1856973.1515902688</v>
      </c>
      <c r="O48" s="1007">
        <v>0.65</v>
      </c>
      <c r="P48" s="996" t="s">
        <v>1076</v>
      </c>
      <c r="Q48" s="998" t="s">
        <v>748</v>
      </c>
    </row>
    <row r="49" spans="1:15" ht="18" customHeight="1">
      <c r="A49" s="1001">
        <v>42</v>
      </c>
      <c r="B49" s="1002" t="s">
        <v>699</v>
      </c>
      <c r="C49" s="1028" t="s">
        <v>922</v>
      </c>
      <c r="D49" s="1004">
        <v>2</v>
      </c>
      <c r="E49" s="1006" t="s">
        <v>1042</v>
      </c>
      <c r="F49" s="1003">
        <v>105</v>
      </c>
      <c r="G49" s="1003">
        <v>300</v>
      </c>
      <c r="H49" s="1003">
        <v>700</v>
      </c>
      <c r="I49" s="1003">
        <v>600</v>
      </c>
      <c r="J49" s="1003">
        <v>500</v>
      </c>
      <c r="K49" s="1003">
        <v>400</v>
      </c>
      <c r="L49" s="1003">
        <f t="shared" ref="L49" si="2">SUM(G49:K49)</f>
        <v>2500</v>
      </c>
      <c r="M49" s="1003">
        <v>1520841.802625</v>
      </c>
      <c r="N49" s="1003">
        <v>3128005.5157901575</v>
      </c>
      <c r="O49" s="1007">
        <v>2.5</v>
      </c>
    </row>
    <row r="50" spans="1:15" ht="18" customHeight="1">
      <c r="A50" s="1001">
        <v>43</v>
      </c>
      <c r="B50" s="1002" t="s">
        <v>699</v>
      </c>
      <c r="C50" s="1028" t="s">
        <v>922</v>
      </c>
      <c r="D50" s="1004">
        <v>4</v>
      </c>
      <c r="E50" s="1006" t="s">
        <v>1043</v>
      </c>
      <c r="F50" s="1003">
        <v>65</v>
      </c>
      <c r="G50" s="1003">
        <v>150</v>
      </c>
      <c r="H50" s="1003">
        <v>300</v>
      </c>
      <c r="I50" s="1003">
        <v>370</v>
      </c>
      <c r="J50" s="1003">
        <v>350</v>
      </c>
      <c r="K50" s="1003">
        <v>250</v>
      </c>
      <c r="L50" s="1003">
        <f t="shared" ref="L50:L114" si="3">SUM(G50:K50)</f>
        <v>1420</v>
      </c>
      <c r="M50" s="1009">
        <v>921834.28031300008</v>
      </c>
      <c r="N50" s="1003">
        <v>2371290.4014271549</v>
      </c>
      <c r="O50" s="1007">
        <v>1.42</v>
      </c>
    </row>
    <row r="51" spans="1:15" ht="18" customHeight="1">
      <c r="A51" s="1001">
        <v>44</v>
      </c>
      <c r="B51" s="1002" t="s">
        <v>699</v>
      </c>
      <c r="C51" s="1028" t="s">
        <v>922</v>
      </c>
      <c r="D51" s="1004">
        <v>8</v>
      </c>
      <c r="E51" s="1006" t="s">
        <v>1044</v>
      </c>
      <c r="F51" s="1003">
        <v>60</v>
      </c>
      <c r="G51" s="1003">
        <v>150</v>
      </c>
      <c r="H51" s="1003">
        <v>300</v>
      </c>
      <c r="I51" s="1003">
        <v>300</v>
      </c>
      <c r="J51" s="1003">
        <v>200</v>
      </c>
      <c r="K51" s="1003">
        <v>150</v>
      </c>
      <c r="L51" s="1003">
        <f t="shared" si="3"/>
        <v>1100</v>
      </c>
      <c r="M51" s="1009">
        <v>785133.56166499993</v>
      </c>
      <c r="N51" s="1003">
        <v>2209434.5510879466</v>
      </c>
      <c r="O51" s="1007">
        <v>1.1000000000000001</v>
      </c>
    </row>
    <row r="52" spans="1:15" ht="18" customHeight="1">
      <c r="A52" s="1001">
        <v>45</v>
      </c>
      <c r="B52" s="1002" t="s">
        <v>699</v>
      </c>
      <c r="C52" s="1028" t="s">
        <v>922</v>
      </c>
      <c r="D52" s="1004">
        <v>11</v>
      </c>
      <c r="E52" s="1006" t="s">
        <v>1045</v>
      </c>
      <c r="F52" s="1003">
        <v>50</v>
      </c>
      <c r="G52" s="1003">
        <v>150</v>
      </c>
      <c r="H52" s="1003">
        <v>350</v>
      </c>
      <c r="I52" s="1003">
        <v>350</v>
      </c>
      <c r="J52" s="1003">
        <v>250</v>
      </c>
      <c r="K52" s="1003">
        <v>150</v>
      </c>
      <c r="L52" s="1003">
        <f t="shared" si="3"/>
        <v>1250</v>
      </c>
      <c r="M52" s="1009">
        <v>862992.600875</v>
      </c>
      <c r="N52" s="1003">
        <v>2265816.7746367194</v>
      </c>
      <c r="O52" s="1007">
        <v>1.25</v>
      </c>
    </row>
    <row r="53" spans="1:15" ht="18" customHeight="1">
      <c r="A53" s="1001">
        <v>46</v>
      </c>
      <c r="B53" s="1002" t="s">
        <v>699</v>
      </c>
      <c r="C53" s="1028" t="s">
        <v>922</v>
      </c>
      <c r="D53" s="1004">
        <v>3</v>
      </c>
      <c r="E53" s="1006" t="s">
        <v>1048</v>
      </c>
      <c r="F53" s="1003">
        <v>100</v>
      </c>
      <c r="G53" s="1003">
        <v>150</v>
      </c>
      <c r="H53" s="1003">
        <v>300</v>
      </c>
      <c r="I53" s="1003">
        <v>300</v>
      </c>
      <c r="J53" s="1003">
        <v>300</v>
      </c>
      <c r="K53" s="1003">
        <v>250</v>
      </c>
      <c r="L53" s="1003">
        <f t="shared" ref="L53" si="4">SUM(G53:K53)</f>
        <v>1300</v>
      </c>
      <c r="M53" s="1009">
        <v>864304.91394500004</v>
      </c>
      <c r="N53" s="1003">
        <v>2405949.9852177771</v>
      </c>
      <c r="O53" s="1007">
        <v>1.3</v>
      </c>
    </row>
    <row r="54" spans="1:15" ht="18" customHeight="1">
      <c r="A54" s="1001">
        <v>47</v>
      </c>
      <c r="B54" s="1002" t="s">
        <v>699</v>
      </c>
      <c r="C54" s="1028" t="s">
        <v>923</v>
      </c>
      <c r="D54" s="1004">
        <v>5</v>
      </c>
      <c r="E54" s="1006" t="s">
        <v>1044</v>
      </c>
      <c r="F54" s="1003">
        <v>55</v>
      </c>
      <c r="G54" s="1003">
        <v>150</v>
      </c>
      <c r="H54" s="1003">
        <v>300</v>
      </c>
      <c r="I54" s="1003">
        <v>300</v>
      </c>
      <c r="J54" s="1003">
        <v>250</v>
      </c>
      <c r="K54" s="1003">
        <v>200</v>
      </c>
      <c r="L54" s="1003">
        <f t="shared" si="3"/>
        <v>1200</v>
      </c>
      <c r="M54" s="1009">
        <v>824719.23780500004</v>
      </c>
      <c r="N54" s="1003">
        <v>2238523.4281528615</v>
      </c>
      <c r="O54" s="1007">
        <v>1.2</v>
      </c>
    </row>
    <row r="55" spans="1:15" ht="18" customHeight="1">
      <c r="A55" s="1001">
        <v>48</v>
      </c>
      <c r="B55" s="1002" t="s">
        <v>699</v>
      </c>
      <c r="C55" s="1028" t="s">
        <v>924</v>
      </c>
      <c r="D55" s="1004">
        <v>7</v>
      </c>
      <c r="E55" s="1006" t="s">
        <v>1044</v>
      </c>
      <c r="F55" s="1003">
        <v>95</v>
      </c>
      <c r="G55" s="1003">
        <v>150</v>
      </c>
      <c r="H55" s="1003">
        <v>250</v>
      </c>
      <c r="I55" s="1003">
        <v>250</v>
      </c>
      <c r="J55" s="1003">
        <v>200</v>
      </c>
      <c r="K55" s="1003">
        <v>150</v>
      </c>
      <c r="L55" s="1003">
        <f t="shared" si="3"/>
        <v>1000</v>
      </c>
      <c r="M55" s="1003">
        <v>728110.01052499993</v>
      </c>
      <c r="N55" s="1003">
        <v>2244792.011472031</v>
      </c>
      <c r="O55" s="1007">
        <v>1</v>
      </c>
    </row>
    <row r="56" spans="1:15" ht="18" customHeight="1">
      <c r="A56" s="1001">
        <v>49</v>
      </c>
      <c r="B56" s="1002" t="s">
        <v>699</v>
      </c>
      <c r="C56" s="1028" t="s">
        <v>924</v>
      </c>
      <c r="D56" s="1004">
        <v>8</v>
      </c>
      <c r="E56" s="1006" t="s">
        <v>1044</v>
      </c>
      <c r="F56" s="1003">
        <v>60</v>
      </c>
      <c r="G56" s="1003">
        <v>100</v>
      </c>
      <c r="H56" s="1003">
        <v>250</v>
      </c>
      <c r="I56" s="1003">
        <v>303</v>
      </c>
      <c r="J56" s="1003">
        <v>150</v>
      </c>
      <c r="K56" s="1003">
        <v>150</v>
      </c>
      <c r="L56" s="1003">
        <f t="shared" si="3"/>
        <v>953</v>
      </c>
      <c r="M56" s="1060">
        <v>697133</v>
      </c>
      <c r="N56" s="1003">
        <v>2147955.6354720318</v>
      </c>
      <c r="O56" s="1007">
        <v>1</v>
      </c>
    </row>
    <row r="57" spans="1:15" ht="18" customHeight="1">
      <c r="A57" s="1001">
        <v>50</v>
      </c>
      <c r="B57" s="1002" t="s">
        <v>699</v>
      </c>
      <c r="C57" s="1028" t="s">
        <v>924</v>
      </c>
      <c r="D57" s="1004">
        <v>9</v>
      </c>
      <c r="E57" s="1006" t="s">
        <v>1044</v>
      </c>
      <c r="F57" s="1003">
        <v>45</v>
      </c>
      <c r="G57" s="1003">
        <v>150</v>
      </c>
      <c r="H57" s="1003">
        <v>300</v>
      </c>
      <c r="I57" s="1003">
        <v>250</v>
      </c>
      <c r="J57" s="1003">
        <v>200</v>
      </c>
      <c r="K57" s="1003">
        <v>150</v>
      </c>
      <c r="L57" s="1003">
        <f t="shared" si="3"/>
        <v>1050</v>
      </c>
      <c r="M57" s="1009">
        <v>758923.64859500004</v>
      </c>
      <c r="N57" s="1003">
        <v>2139643.2840332896</v>
      </c>
      <c r="O57" s="1007">
        <v>1.05</v>
      </c>
    </row>
    <row r="58" spans="1:15" ht="18" customHeight="1">
      <c r="A58" s="1001">
        <v>51</v>
      </c>
      <c r="B58" s="1002" t="s">
        <v>699</v>
      </c>
      <c r="C58" s="1028" t="s">
        <v>924</v>
      </c>
      <c r="D58" s="1004">
        <v>12</v>
      </c>
      <c r="E58" s="1006" t="s">
        <v>1042</v>
      </c>
      <c r="F58" s="1003">
        <v>95</v>
      </c>
      <c r="G58" s="1003">
        <v>200</v>
      </c>
      <c r="H58" s="1003">
        <v>400</v>
      </c>
      <c r="I58" s="1003">
        <v>500</v>
      </c>
      <c r="J58" s="1003">
        <v>250</v>
      </c>
      <c r="K58" s="1003">
        <v>250</v>
      </c>
      <c r="L58" s="1003">
        <f t="shared" si="3"/>
        <v>1600</v>
      </c>
      <c r="M58" s="1003">
        <v>1047661.6173650001</v>
      </c>
      <c r="N58" s="1003">
        <v>2589626.9921683217</v>
      </c>
      <c r="O58" s="1007">
        <v>1.6</v>
      </c>
    </row>
    <row r="59" spans="1:15" ht="18" customHeight="1">
      <c r="A59" s="1001">
        <v>52</v>
      </c>
      <c r="B59" s="1002" t="s">
        <v>699</v>
      </c>
      <c r="C59" s="1028" t="s">
        <v>925</v>
      </c>
      <c r="D59" s="1004">
        <v>5</v>
      </c>
      <c r="E59" s="1006" t="s">
        <v>1042</v>
      </c>
      <c r="F59" s="1003">
        <v>120</v>
      </c>
      <c r="G59" s="1003">
        <v>200</v>
      </c>
      <c r="H59" s="1003">
        <v>400</v>
      </c>
      <c r="I59" s="1003">
        <v>400</v>
      </c>
      <c r="J59" s="1003">
        <v>350</v>
      </c>
      <c r="K59" s="1003">
        <v>300</v>
      </c>
      <c r="L59" s="1003">
        <f t="shared" si="3"/>
        <v>1650</v>
      </c>
      <c r="M59" s="1003">
        <v>1055662.9554349999</v>
      </c>
      <c r="N59" s="1003">
        <v>2667709.3950567795</v>
      </c>
      <c r="O59" s="1007">
        <v>1.65</v>
      </c>
    </row>
    <row r="60" spans="1:15" ht="18" customHeight="1">
      <c r="A60" s="1001">
        <v>53</v>
      </c>
      <c r="B60" s="1002" t="s">
        <v>699</v>
      </c>
      <c r="C60" s="1028" t="s">
        <v>925</v>
      </c>
      <c r="D60" s="1004">
        <v>6</v>
      </c>
      <c r="E60" s="1006" t="s">
        <v>1046</v>
      </c>
      <c r="F60" s="1003">
        <v>45</v>
      </c>
      <c r="G60" s="1003">
        <v>150</v>
      </c>
      <c r="H60" s="1003">
        <v>350</v>
      </c>
      <c r="I60" s="1003">
        <v>300</v>
      </c>
      <c r="J60" s="1003">
        <v>400</v>
      </c>
      <c r="K60" s="1003">
        <v>350</v>
      </c>
      <c r="L60" s="1003">
        <f t="shared" si="3"/>
        <v>1550</v>
      </c>
      <c r="M60" s="1003">
        <v>974289.90429500001</v>
      </c>
      <c r="N60" s="1003">
        <v>2372812.7799088648</v>
      </c>
      <c r="O60" s="1007">
        <v>1.55</v>
      </c>
    </row>
    <row r="61" spans="1:15" ht="18" customHeight="1">
      <c r="A61" s="1001">
        <v>54</v>
      </c>
      <c r="B61" s="1002" t="s">
        <v>699</v>
      </c>
      <c r="C61" s="1028" t="s">
        <v>925</v>
      </c>
      <c r="D61" s="1004">
        <v>8</v>
      </c>
      <c r="E61" s="1006" t="s">
        <v>1044</v>
      </c>
      <c r="F61" s="1003">
        <v>105</v>
      </c>
      <c r="G61" s="1003">
        <v>300</v>
      </c>
      <c r="H61" s="1003">
        <v>700</v>
      </c>
      <c r="I61" s="1003">
        <v>600</v>
      </c>
      <c r="J61" s="1003">
        <v>500</v>
      </c>
      <c r="K61" s="1003">
        <v>400</v>
      </c>
      <c r="L61" s="1003">
        <f t="shared" si="3"/>
        <v>2500</v>
      </c>
      <c r="M61" s="1003">
        <v>1520841.802625</v>
      </c>
      <c r="N61" s="1003">
        <v>3128005.5157901575</v>
      </c>
      <c r="O61" s="1007">
        <v>2.5</v>
      </c>
    </row>
    <row r="62" spans="1:15" ht="18" customHeight="1">
      <c r="A62" s="1001">
        <v>55</v>
      </c>
      <c r="B62" s="1002" t="s">
        <v>699</v>
      </c>
      <c r="C62" s="1028" t="s">
        <v>924</v>
      </c>
      <c r="D62" s="1004">
        <v>11</v>
      </c>
      <c r="E62" s="1006" t="s">
        <v>1044</v>
      </c>
      <c r="F62" s="1003">
        <v>115</v>
      </c>
      <c r="G62" s="1003">
        <v>200</v>
      </c>
      <c r="H62" s="1003">
        <v>400</v>
      </c>
      <c r="I62" s="1003">
        <v>500</v>
      </c>
      <c r="J62" s="1003">
        <v>400</v>
      </c>
      <c r="K62" s="1003">
        <v>300</v>
      </c>
      <c r="L62" s="1003">
        <f t="shared" si="3"/>
        <v>1800</v>
      </c>
      <c r="M62" s="1003">
        <v>1128918.2696450001</v>
      </c>
      <c r="N62" s="1003">
        <v>2733026.397098952</v>
      </c>
      <c r="O62" s="1007">
        <v>1.8</v>
      </c>
    </row>
    <row r="63" spans="1:15" ht="18" customHeight="1">
      <c r="A63" s="1001">
        <v>56</v>
      </c>
      <c r="B63" s="1002" t="s">
        <v>699</v>
      </c>
      <c r="C63" s="1028" t="s">
        <v>926</v>
      </c>
      <c r="D63" s="1001" t="s">
        <v>1003</v>
      </c>
      <c r="E63" s="1006" t="s">
        <v>1042</v>
      </c>
      <c r="F63" s="1003">
        <v>160</v>
      </c>
      <c r="G63" s="1003">
        <v>200</v>
      </c>
      <c r="H63" s="1003">
        <v>500</v>
      </c>
      <c r="I63" s="1003">
        <v>400</v>
      </c>
      <c r="J63" s="1003">
        <v>350</v>
      </c>
      <c r="K63" s="1003">
        <v>300</v>
      </c>
      <c r="L63" s="1003">
        <f t="shared" si="3"/>
        <v>1750</v>
      </c>
      <c r="M63" s="1009">
        <v>1117290.2315750001</v>
      </c>
      <c r="N63" s="1003">
        <v>2844757.4441792942</v>
      </c>
      <c r="O63" s="1007">
        <v>1.75</v>
      </c>
    </row>
    <row r="64" spans="1:15" ht="18" customHeight="1">
      <c r="A64" s="1001">
        <v>57</v>
      </c>
      <c r="B64" s="1002" t="s">
        <v>699</v>
      </c>
      <c r="C64" s="1028" t="s">
        <v>926</v>
      </c>
      <c r="D64" s="1004">
        <v>3</v>
      </c>
      <c r="E64" s="1006" t="s">
        <v>1047</v>
      </c>
      <c r="F64" s="1003">
        <v>55</v>
      </c>
      <c r="G64" s="1003">
        <v>200</v>
      </c>
      <c r="H64" s="1003">
        <v>300</v>
      </c>
      <c r="I64" s="1003">
        <v>300</v>
      </c>
      <c r="J64" s="1003">
        <v>400</v>
      </c>
      <c r="K64" s="1003">
        <v>400</v>
      </c>
      <c r="L64" s="1003">
        <f t="shared" si="3"/>
        <v>1600</v>
      </c>
      <c r="M64" s="1009">
        <v>999951.71736500016</v>
      </c>
      <c r="N64" s="1003">
        <v>2428187.026021922</v>
      </c>
      <c r="O64" s="1007">
        <v>1.6</v>
      </c>
    </row>
    <row r="65" spans="1:15" ht="18" customHeight="1">
      <c r="A65" s="1001">
        <v>58</v>
      </c>
      <c r="B65" s="1002" t="s">
        <v>699</v>
      </c>
      <c r="C65" s="1028" t="s">
        <v>926</v>
      </c>
      <c r="D65" s="1004">
        <v>4</v>
      </c>
      <c r="E65" s="1006" t="s">
        <v>801</v>
      </c>
      <c r="F65" s="1003">
        <v>45</v>
      </c>
      <c r="G65" s="1003">
        <v>150</v>
      </c>
      <c r="H65" s="1003">
        <v>300</v>
      </c>
      <c r="I65" s="1003">
        <v>350</v>
      </c>
      <c r="J65" s="1003">
        <v>400</v>
      </c>
      <c r="K65" s="1003">
        <v>300</v>
      </c>
      <c r="L65" s="1003">
        <f t="shared" si="3"/>
        <v>1500</v>
      </c>
      <c r="M65" s="1003">
        <v>950935.99122500012</v>
      </c>
      <c r="N65" s="1003">
        <v>2347561.9892702065</v>
      </c>
      <c r="O65" s="1007">
        <v>1.5</v>
      </c>
    </row>
    <row r="66" spans="1:15" ht="18" customHeight="1">
      <c r="A66" s="1001">
        <v>59</v>
      </c>
      <c r="B66" s="1002" t="s">
        <v>699</v>
      </c>
      <c r="C66" s="1028" t="s">
        <v>926</v>
      </c>
      <c r="D66" s="1004">
        <v>6</v>
      </c>
      <c r="E66" s="1006" t="s">
        <v>1042</v>
      </c>
      <c r="F66" s="1003">
        <v>50</v>
      </c>
      <c r="G66" s="1003">
        <v>150</v>
      </c>
      <c r="H66" s="1003">
        <v>300</v>
      </c>
      <c r="I66" s="1003">
        <v>350</v>
      </c>
      <c r="J66" s="1003">
        <v>400</v>
      </c>
      <c r="K66" s="1003">
        <v>300</v>
      </c>
      <c r="L66" s="1003">
        <f t="shared" si="3"/>
        <v>1500</v>
      </c>
      <c r="M66" s="1003">
        <v>950935.99122500012</v>
      </c>
      <c r="N66" s="1003">
        <v>2361395.7572702072</v>
      </c>
      <c r="O66" s="1007">
        <v>1.5</v>
      </c>
    </row>
    <row r="67" spans="1:15" ht="18" customHeight="1">
      <c r="A67" s="1001">
        <v>60</v>
      </c>
      <c r="B67" s="1002" t="s">
        <v>699</v>
      </c>
      <c r="C67" s="1028" t="s">
        <v>926</v>
      </c>
      <c r="D67" s="1004">
        <v>15</v>
      </c>
      <c r="E67" s="1006" t="s">
        <v>1048</v>
      </c>
      <c r="F67" s="1003">
        <v>100</v>
      </c>
      <c r="G67" s="1003">
        <v>150</v>
      </c>
      <c r="H67" s="1003">
        <v>300</v>
      </c>
      <c r="I67" s="1003">
        <v>300</v>
      </c>
      <c r="J67" s="1003">
        <v>300</v>
      </c>
      <c r="K67" s="1003">
        <v>250</v>
      </c>
      <c r="L67" s="1003">
        <f t="shared" si="3"/>
        <v>1300</v>
      </c>
      <c r="M67" s="1009">
        <v>864304.91394500004</v>
      </c>
      <c r="N67" s="1003">
        <v>2405949.9852177771</v>
      </c>
      <c r="O67" s="1007">
        <v>1.3</v>
      </c>
    </row>
    <row r="68" spans="1:15" ht="18" customHeight="1">
      <c r="A68" s="1001">
        <v>61</v>
      </c>
      <c r="B68" s="1002" t="s">
        <v>699</v>
      </c>
      <c r="C68" s="1028" t="s">
        <v>927</v>
      </c>
      <c r="D68" s="1004">
        <v>6</v>
      </c>
      <c r="E68" s="1006" t="s">
        <v>1049</v>
      </c>
      <c r="F68" s="1003">
        <v>85</v>
      </c>
      <c r="G68" s="1003">
        <v>200</v>
      </c>
      <c r="H68" s="1003">
        <v>350</v>
      </c>
      <c r="I68" s="1003">
        <v>350</v>
      </c>
      <c r="J68" s="1003">
        <v>300</v>
      </c>
      <c r="K68" s="1003">
        <v>300</v>
      </c>
      <c r="L68" s="1003">
        <f t="shared" si="3"/>
        <v>1500</v>
      </c>
      <c r="M68" s="1009">
        <v>977803.91622500005</v>
      </c>
      <c r="N68" s="1003">
        <v>2486823.2595080072</v>
      </c>
      <c r="O68" s="1007">
        <v>1.5</v>
      </c>
    </row>
    <row r="69" spans="1:15" ht="18" customHeight="1">
      <c r="A69" s="1001">
        <v>62</v>
      </c>
      <c r="B69" s="1002" t="s">
        <v>699</v>
      </c>
      <c r="C69" s="1028" t="s">
        <v>927</v>
      </c>
      <c r="D69" s="1004">
        <v>7</v>
      </c>
      <c r="E69" s="1006" t="s">
        <v>1050</v>
      </c>
      <c r="F69" s="1003">
        <v>155</v>
      </c>
      <c r="G69" s="1003">
        <v>150</v>
      </c>
      <c r="H69" s="1003">
        <v>300</v>
      </c>
      <c r="I69" s="1003">
        <v>350</v>
      </c>
      <c r="J69" s="1003">
        <v>400</v>
      </c>
      <c r="K69" s="1003">
        <v>350</v>
      </c>
      <c r="L69" s="1003">
        <f t="shared" si="3"/>
        <v>1550</v>
      </c>
      <c r="M69" s="1009">
        <v>969686.17929500004</v>
      </c>
      <c r="N69" s="1003">
        <v>2672256.6864022645</v>
      </c>
      <c r="O69" s="1007">
        <v>1.55</v>
      </c>
    </row>
    <row r="70" spans="1:15" ht="18" customHeight="1">
      <c r="A70" s="1001">
        <v>63</v>
      </c>
      <c r="B70" s="1002" t="s">
        <v>699</v>
      </c>
      <c r="C70" s="1028" t="s">
        <v>927</v>
      </c>
      <c r="D70" s="1004">
        <v>8</v>
      </c>
      <c r="E70" s="1006" t="s">
        <v>1050</v>
      </c>
      <c r="F70" s="1003">
        <v>75</v>
      </c>
      <c r="G70" s="1003">
        <v>200</v>
      </c>
      <c r="H70" s="1003">
        <v>400</v>
      </c>
      <c r="I70" s="1003">
        <v>450</v>
      </c>
      <c r="J70" s="1003">
        <v>500</v>
      </c>
      <c r="K70" s="1003">
        <v>450</v>
      </c>
      <c r="L70" s="1003">
        <f t="shared" si="3"/>
        <v>2000</v>
      </c>
      <c r="M70" s="1009">
        <v>1200629.896925</v>
      </c>
      <c r="N70" s="1003">
        <v>2700263.3813061821</v>
      </c>
      <c r="O70" s="1007">
        <v>2</v>
      </c>
    </row>
    <row r="71" spans="1:15" ht="18" customHeight="1">
      <c r="A71" s="1001">
        <v>64</v>
      </c>
      <c r="B71" s="1002" t="s">
        <v>699</v>
      </c>
      <c r="C71" s="1028" t="s">
        <v>928</v>
      </c>
      <c r="D71" s="1004">
        <v>13</v>
      </c>
      <c r="E71" s="1006" t="s">
        <v>1051</v>
      </c>
      <c r="F71" s="1003">
        <v>65</v>
      </c>
      <c r="G71" s="1003">
        <v>150</v>
      </c>
      <c r="H71" s="1003">
        <v>350</v>
      </c>
      <c r="I71" s="1003">
        <v>350</v>
      </c>
      <c r="J71" s="1003">
        <v>200</v>
      </c>
      <c r="K71" s="1003">
        <v>150</v>
      </c>
      <c r="L71" s="1003">
        <f t="shared" si="3"/>
        <v>1200</v>
      </c>
      <c r="M71" s="1003">
        <v>842157.11280500004</v>
      </c>
      <c r="N71" s="1003">
        <v>2284747.2347038621</v>
      </c>
      <c r="O71" s="1007">
        <v>1.2</v>
      </c>
    </row>
    <row r="72" spans="1:15" ht="18" customHeight="1">
      <c r="A72" s="1001">
        <v>65</v>
      </c>
      <c r="B72" s="1002" t="s">
        <v>699</v>
      </c>
      <c r="C72" s="1028" t="s">
        <v>929</v>
      </c>
      <c r="D72" s="1004">
        <v>4</v>
      </c>
      <c r="E72" s="1006" t="s">
        <v>1052</v>
      </c>
      <c r="F72" s="1003">
        <v>145</v>
      </c>
      <c r="G72" s="1003">
        <v>200</v>
      </c>
      <c r="H72" s="1003">
        <v>400</v>
      </c>
      <c r="I72" s="1003">
        <v>400</v>
      </c>
      <c r="J72" s="1003">
        <v>300</v>
      </c>
      <c r="K72" s="1003">
        <v>200</v>
      </c>
      <c r="L72" s="1003">
        <f t="shared" si="3"/>
        <v>1500</v>
      </c>
      <c r="M72" s="1003">
        <v>997327.09122499998</v>
      </c>
      <c r="N72" s="1003">
        <v>2673603.788859807</v>
      </c>
      <c r="O72" s="1007">
        <v>1.5</v>
      </c>
    </row>
    <row r="73" spans="1:15" ht="18" customHeight="1">
      <c r="A73" s="1001">
        <v>66</v>
      </c>
      <c r="B73" s="1002" t="s">
        <v>699</v>
      </c>
      <c r="C73" s="1028" t="s">
        <v>929</v>
      </c>
      <c r="D73" s="1004">
        <v>10</v>
      </c>
      <c r="E73" s="1006" t="s">
        <v>801</v>
      </c>
      <c r="F73" s="1003">
        <v>90</v>
      </c>
      <c r="G73" s="1003">
        <v>150</v>
      </c>
      <c r="H73" s="1003">
        <v>300</v>
      </c>
      <c r="I73" s="1003">
        <v>350</v>
      </c>
      <c r="J73" s="1003">
        <v>350</v>
      </c>
      <c r="K73" s="1003">
        <v>250</v>
      </c>
      <c r="L73" s="1003">
        <f t="shared" si="3"/>
        <v>1400</v>
      </c>
      <c r="M73" s="1003">
        <v>911350.31508500013</v>
      </c>
      <c r="N73" s="1003">
        <v>2429143.256205292</v>
      </c>
      <c r="O73" s="1007">
        <v>1.4</v>
      </c>
    </row>
    <row r="74" spans="1:15" ht="18" customHeight="1">
      <c r="A74" s="1001">
        <v>67</v>
      </c>
      <c r="B74" s="1002" t="s">
        <v>699</v>
      </c>
      <c r="C74" s="1028" t="s">
        <v>929</v>
      </c>
      <c r="D74" s="1004">
        <v>5</v>
      </c>
      <c r="E74" s="1006" t="s">
        <v>1043</v>
      </c>
      <c r="F74" s="1003">
        <v>95</v>
      </c>
      <c r="G74" s="1003">
        <v>150</v>
      </c>
      <c r="H74" s="1003">
        <v>350</v>
      </c>
      <c r="I74" s="1003">
        <v>350</v>
      </c>
      <c r="J74" s="1003">
        <v>300</v>
      </c>
      <c r="K74" s="1003">
        <v>200</v>
      </c>
      <c r="L74" s="1003">
        <f t="shared" si="3"/>
        <v>1350</v>
      </c>
      <c r="M74" s="1003">
        <v>902578.27701500012</v>
      </c>
      <c r="N74" s="1003">
        <v>2433243.3317016345</v>
      </c>
      <c r="O74" s="1007">
        <v>1.35</v>
      </c>
    </row>
    <row r="75" spans="1:15" ht="18" customHeight="1">
      <c r="A75" s="1001">
        <v>68</v>
      </c>
      <c r="B75" s="1002" t="s">
        <v>699</v>
      </c>
      <c r="C75" s="1028" t="s">
        <v>929</v>
      </c>
      <c r="D75" s="1004">
        <v>8</v>
      </c>
      <c r="E75" s="1006" t="s">
        <v>1052</v>
      </c>
      <c r="F75" s="1003">
        <v>85</v>
      </c>
      <c r="G75" s="1003">
        <v>300</v>
      </c>
      <c r="H75" s="1003">
        <v>600</v>
      </c>
      <c r="I75" s="1003">
        <v>500</v>
      </c>
      <c r="J75" s="1003">
        <v>450</v>
      </c>
      <c r="K75" s="1003">
        <v>464</v>
      </c>
      <c r="L75" s="1003">
        <f t="shared" si="3"/>
        <v>2314</v>
      </c>
      <c r="M75" s="1003">
        <v>1409959.4530046</v>
      </c>
      <c r="N75" s="1003">
        <v>2953192.0740745035</v>
      </c>
      <c r="O75" s="1007">
        <v>2.3140000000000001</v>
      </c>
    </row>
    <row r="76" spans="1:15" ht="18" customHeight="1">
      <c r="A76" s="1001">
        <v>69</v>
      </c>
      <c r="B76" s="1002" t="s">
        <v>699</v>
      </c>
      <c r="C76" s="1028" t="s">
        <v>929</v>
      </c>
      <c r="D76" s="1004">
        <v>14</v>
      </c>
      <c r="E76" s="1006" t="s">
        <v>801</v>
      </c>
      <c r="F76" s="1003">
        <v>95</v>
      </c>
      <c r="G76" s="1003">
        <v>250</v>
      </c>
      <c r="H76" s="1003">
        <v>350</v>
      </c>
      <c r="I76" s="1003">
        <v>350</v>
      </c>
      <c r="J76" s="1003">
        <v>300</v>
      </c>
      <c r="K76" s="1003">
        <v>250</v>
      </c>
      <c r="L76" s="1003">
        <f t="shared" si="3"/>
        <v>1500</v>
      </c>
      <c r="M76" s="1003">
        <v>996778.99122500001</v>
      </c>
      <c r="N76" s="1003">
        <v>2534682.8559182072</v>
      </c>
      <c r="O76" s="1007">
        <v>1.5</v>
      </c>
    </row>
    <row r="77" spans="1:15" ht="18" customHeight="1">
      <c r="A77" s="1001">
        <v>70</v>
      </c>
      <c r="B77" s="1002" t="s">
        <v>699</v>
      </c>
      <c r="C77" s="1028" t="s">
        <v>930</v>
      </c>
      <c r="D77" s="1004">
        <v>1</v>
      </c>
      <c r="E77" s="1006" t="s">
        <v>801</v>
      </c>
      <c r="F77" s="1003">
        <v>70</v>
      </c>
      <c r="G77" s="1003">
        <v>100</v>
      </c>
      <c r="H77" s="1003">
        <v>250</v>
      </c>
      <c r="I77" s="1003">
        <v>300</v>
      </c>
      <c r="J77" s="1003">
        <v>150</v>
      </c>
      <c r="K77" s="1003">
        <v>150</v>
      </c>
      <c r="L77" s="1003">
        <f t="shared" si="3"/>
        <v>950</v>
      </c>
      <c r="M77" s="1003">
        <v>695759.17245499999</v>
      </c>
      <c r="N77" s="1003">
        <v>2140798.4290515739</v>
      </c>
      <c r="O77" s="1007">
        <v>0.95</v>
      </c>
    </row>
    <row r="78" spans="1:15" ht="18" customHeight="1">
      <c r="A78" s="1001">
        <v>71</v>
      </c>
      <c r="B78" s="1002" t="s">
        <v>699</v>
      </c>
      <c r="C78" s="1028" t="s">
        <v>930</v>
      </c>
      <c r="D78" s="1004">
        <v>7</v>
      </c>
      <c r="E78" s="1006" t="s">
        <v>1053</v>
      </c>
      <c r="F78" s="1003">
        <v>85</v>
      </c>
      <c r="G78" s="1003">
        <v>300</v>
      </c>
      <c r="H78" s="1003">
        <v>600</v>
      </c>
      <c r="I78" s="1003">
        <v>500</v>
      </c>
      <c r="J78" s="1003">
        <v>450</v>
      </c>
      <c r="K78" s="1003">
        <v>464</v>
      </c>
      <c r="L78" s="1003">
        <f t="shared" si="3"/>
        <v>2314</v>
      </c>
      <c r="M78" s="1003">
        <v>1409959.4530046</v>
      </c>
      <c r="N78" s="1003">
        <v>2953192.0740745035</v>
      </c>
      <c r="O78" s="1007">
        <v>2.3140000000000001</v>
      </c>
    </row>
    <row r="79" spans="1:15" ht="18" customHeight="1">
      <c r="A79" s="1001">
        <v>72</v>
      </c>
      <c r="B79" s="1002" t="s">
        <v>699</v>
      </c>
      <c r="C79" s="1028" t="s">
        <v>930</v>
      </c>
      <c r="D79" s="1004">
        <v>8</v>
      </c>
      <c r="E79" s="1006" t="s">
        <v>1042</v>
      </c>
      <c r="F79" s="1003">
        <v>85</v>
      </c>
      <c r="G79" s="1003">
        <v>150</v>
      </c>
      <c r="H79" s="1003">
        <v>350</v>
      </c>
      <c r="I79" s="1003">
        <v>300</v>
      </c>
      <c r="J79" s="1003">
        <v>250</v>
      </c>
      <c r="K79" s="1003">
        <v>200</v>
      </c>
      <c r="L79" s="1003">
        <f t="shared" si="3"/>
        <v>1250</v>
      </c>
      <c r="M79" s="1003">
        <v>855532.87587500003</v>
      </c>
      <c r="N79" s="1003">
        <v>2354714.9887141194</v>
      </c>
      <c r="O79" s="1007">
        <v>1.25</v>
      </c>
    </row>
    <row r="80" spans="1:15" ht="18" customHeight="1">
      <c r="A80" s="1001">
        <v>73</v>
      </c>
      <c r="B80" s="1002" t="s">
        <v>699</v>
      </c>
      <c r="C80" s="1028" t="s">
        <v>930</v>
      </c>
      <c r="D80" s="1004">
        <v>4</v>
      </c>
      <c r="E80" s="1006" t="s">
        <v>1042</v>
      </c>
      <c r="F80" s="1003">
        <v>75</v>
      </c>
      <c r="G80" s="1003">
        <v>150</v>
      </c>
      <c r="H80" s="1003">
        <v>300</v>
      </c>
      <c r="I80" s="1003">
        <v>350</v>
      </c>
      <c r="J80" s="1003">
        <v>400</v>
      </c>
      <c r="K80" s="1003">
        <v>350</v>
      </c>
      <c r="L80" s="1003">
        <f t="shared" si="3"/>
        <v>1550</v>
      </c>
      <c r="M80" s="1003">
        <v>969686.17929500004</v>
      </c>
      <c r="N80" s="1003">
        <v>2450916.3984022643</v>
      </c>
      <c r="O80" s="1007">
        <v>1.55</v>
      </c>
    </row>
    <row r="81" spans="1:15" ht="18" customHeight="1">
      <c r="A81" s="1001">
        <v>74</v>
      </c>
      <c r="B81" s="1002" t="s">
        <v>699</v>
      </c>
      <c r="C81" s="1028" t="s">
        <v>930</v>
      </c>
      <c r="D81" s="1004">
        <v>11</v>
      </c>
      <c r="E81" s="1006" t="s">
        <v>1054</v>
      </c>
      <c r="F81" s="1003">
        <v>95</v>
      </c>
      <c r="G81" s="1003">
        <v>150</v>
      </c>
      <c r="H81" s="1003">
        <v>300</v>
      </c>
      <c r="I81" s="1003">
        <v>300</v>
      </c>
      <c r="J81" s="1003">
        <v>200</v>
      </c>
      <c r="K81" s="1003">
        <v>250</v>
      </c>
      <c r="L81" s="1003">
        <f t="shared" si="3"/>
        <v>1200</v>
      </c>
      <c r="M81" s="1003">
        <v>822633.93780500011</v>
      </c>
      <c r="N81" s="1003">
        <v>2291639.4573520618</v>
      </c>
      <c r="O81" s="1007">
        <v>1.2</v>
      </c>
    </row>
    <row r="82" spans="1:15" ht="18" customHeight="1">
      <c r="A82" s="1001">
        <v>75</v>
      </c>
      <c r="B82" s="1002" t="s">
        <v>699</v>
      </c>
      <c r="C82" s="1028" t="s">
        <v>930</v>
      </c>
      <c r="D82" s="1003" t="s">
        <v>1004</v>
      </c>
      <c r="E82" s="1006" t="s">
        <v>1048</v>
      </c>
      <c r="F82" s="1003">
        <v>85</v>
      </c>
      <c r="G82" s="1003">
        <v>150</v>
      </c>
      <c r="H82" s="1003">
        <v>300</v>
      </c>
      <c r="I82" s="1003">
        <v>350</v>
      </c>
      <c r="J82" s="1003">
        <v>400</v>
      </c>
      <c r="K82" s="1003">
        <v>400</v>
      </c>
      <c r="L82" s="1003">
        <f t="shared" si="3"/>
        <v>1600</v>
      </c>
      <c r="M82" s="1003">
        <v>988436.36736500007</v>
      </c>
      <c r="N82" s="1003">
        <v>2498935.7355343215</v>
      </c>
      <c r="O82" s="1007">
        <v>1.6</v>
      </c>
    </row>
    <row r="83" spans="1:15" ht="18" customHeight="1">
      <c r="A83" s="1001">
        <v>76</v>
      </c>
      <c r="B83" s="1002" t="s">
        <v>699</v>
      </c>
      <c r="C83" s="1028" t="s">
        <v>931</v>
      </c>
      <c r="D83" s="1004">
        <v>14</v>
      </c>
      <c r="E83" s="1006" t="s">
        <v>1048</v>
      </c>
      <c r="F83" s="1003">
        <v>185</v>
      </c>
      <c r="G83" s="1003">
        <v>250</v>
      </c>
      <c r="H83" s="1003">
        <v>500</v>
      </c>
      <c r="I83" s="1003">
        <v>500</v>
      </c>
      <c r="J83" s="1003">
        <v>400</v>
      </c>
      <c r="K83" s="1003">
        <v>300</v>
      </c>
      <c r="L83" s="1003">
        <f t="shared" si="3"/>
        <v>1950</v>
      </c>
      <c r="M83" s="1003">
        <v>1228270.8088550002</v>
      </c>
      <c r="N83" s="1003">
        <v>3033620.9157637246</v>
      </c>
      <c r="O83" s="1007">
        <v>1.95</v>
      </c>
    </row>
    <row r="84" spans="1:15" ht="18" customHeight="1">
      <c r="A84" s="1001">
        <v>77</v>
      </c>
      <c r="B84" s="1002" t="s">
        <v>699</v>
      </c>
      <c r="C84" s="1028" t="s">
        <v>932</v>
      </c>
      <c r="D84" s="1004">
        <v>3</v>
      </c>
      <c r="E84" s="1006" t="s">
        <v>1055</v>
      </c>
      <c r="F84" s="1003">
        <v>150</v>
      </c>
      <c r="G84" s="1003">
        <v>150</v>
      </c>
      <c r="H84" s="1003">
        <v>350</v>
      </c>
      <c r="I84" s="1003">
        <v>400</v>
      </c>
      <c r="J84" s="1003">
        <v>300</v>
      </c>
      <c r="K84" s="1003">
        <v>300</v>
      </c>
      <c r="L84" s="1003">
        <f t="shared" si="3"/>
        <v>1500</v>
      </c>
      <c r="M84" s="1003">
        <v>966288.56622499996</v>
      </c>
      <c r="N84" s="1003">
        <v>2654408.3450204064</v>
      </c>
      <c r="O84" s="1007">
        <v>1.5</v>
      </c>
    </row>
    <row r="85" spans="1:15" ht="18" customHeight="1">
      <c r="A85" s="1001">
        <v>78</v>
      </c>
      <c r="B85" s="1002" t="s">
        <v>699</v>
      </c>
      <c r="C85" s="1028" t="s">
        <v>932</v>
      </c>
      <c r="D85" s="1004">
        <v>4</v>
      </c>
      <c r="E85" s="1006" t="s">
        <v>801</v>
      </c>
      <c r="F85" s="1003">
        <v>60</v>
      </c>
      <c r="G85" s="1003">
        <v>150</v>
      </c>
      <c r="H85" s="1003">
        <v>300</v>
      </c>
      <c r="I85" s="1003">
        <v>300</v>
      </c>
      <c r="J85" s="1003">
        <v>250</v>
      </c>
      <c r="K85" s="1003">
        <v>200</v>
      </c>
      <c r="L85" s="1003">
        <f t="shared" si="3"/>
        <v>1200</v>
      </c>
      <c r="M85" s="1003">
        <v>824719.23780500004</v>
      </c>
      <c r="N85" s="1003">
        <v>2252357.1961528617</v>
      </c>
      <c r="O85" s="1007">
        <v>1.2</v>
      </c>
    </row>
    <row r="86" spans="1:15" ht="18" customHeight="1">
      <c r="A86" s="1001">
        <v>79</v>
      </c>
      <c r="B86" s="1002" t="s">
        <v>699</v>
      </c>
      <c r="C86" s="1028" t="s">
        <v>932</v>
      </c>
      <c r="D86" s="1004">
        <v>12</v>
      </c>
      <c r="E86" s="1006" t="s">
        <v>1048</v>
      </c>
      <c r="F86" s="1003">
        <v>55</v>
      </c>
      <c r="G86" s="1003">
        <v>150</v>
      </c>
      <c r="H86" s="1003">
        <v>300</v>
      </c>
      <c r="I86" s="1003">
        <v>300</v>
      </c>
      <c r="J86" s="1003">
        <v>200</v>
      </c>
      <c r="K86" s="1003">
        <v>200</v>
      </c>
      <c r="L86" s="1003">
        <f t="shared" si="3"/>
        <v>1150</v>
      </c>
      <c r="M86" s="1003">
        <v>803883.74973500008</v>
      </c>
      <c r="N86" s="1003">
        <v>2215952.5842200043</v>
      </c>
      <c r="O86" s="1007">
        <v>1.1499999999999999</v>
      </c>
    </row>
    <row r="87" spans="1:15" ht="18" customHeight="1">
      <c r="A87" s="1001">
        <v>80</v>
      </c>
      <c r="B87" s="1002" t="s">
        <v>699</v>
      </c>
      <c r="C87" s="1028" t="s">
        <v>932</v>
      </c>
      <c r="D87" s="1004">
        <v>10</v>
      </c>
      <c r="E87" s="1006" t="s">
        <v>1042</v>
      </c>
      <c r="F87" s="1003">
        <v>145</v>
      </c>
      <c r="G87" s="1003">
        <v>200</v>
      </c>
      <c r="H87" s="1003">
        <v>400</v>
      </c>
      <c r="I87" s="1003">
        <v>400</v>
      </c>
      <c r="J87" s="1003">
        <v>350</v>
      </c>
      <c r="K87" s="1003">
        <v>250</v>
      </c>
      <c r="L87" s="1003">
        <f>SUM(G87:K87)</f>
        <v>1600</v>
      </c>
      <c r="M87" s="1003">
        <v>1036912.7673650002</v>
      </c>
      <c r="N87" s="1003">
        <v>2716526.4339247225</v>
      </c>
      <c r="O87" s="1007">
        <v>1.6</v>
      </c>
    </row>
    <row r="88" spans="1:15" ht="18" customHeight="1">
      <c r="A88" s="1001">
        <v>81</v>
      </c>
      <c r="B88" s="1002" t="s">
        <v>699</v>
      </c>
      <c r="C88" s="1028" t="s">
        <v>933</v>
      </c>
      <c r="D88" s="1004">
        <v>14</v>
      </c>
      <c r="E88" s="1006" t="s">
        <v>801</v>
      </c>
      <c r="F88" s="1003">
        <v>85</v>
      </c>
      <c r="G88" s="1003">
        <v>300</v>
      </c>
      <c r="H88" s="1003">
        <v>600</v>
      </c>
      <c r="I88" s="1003">
        <v>500</v>
      </c>
      <c r="J88" s="1003">
        <v>450</v>
      </c>
      <c r="K88" s="1003">
        <v>464</v>
      </c>
      <c r="L88" s="1003">
        <f t="shared" ref="L88" si="5">SUM(G88:K88)</f>
        <v>2314</v>
      </c>
      <c r="M88" s="1003">
        <v>1409959.4530046</v>
      </c>
      <c r="N88" s="1003">
        <v>2953192.0740745035</v>
      </c>
      <c r="O88" s="1007">
        <v>2.3140000000000001</v>
      </c>
    </row>
    <row r="89" spans="1:15" ht="18" customHeight="1">
      <c r="A89" s="1001">
        <v>82</v>
      </c>
      <c r="B89" s="1002" t="s">
        <v>699</v>
      </c>
      <c r="C89" s="1028" t="s">
        <v>934</v>
      </c>
      <c r="D89" s="1004">
        <v>1</v>
      </c>
      <c r="E89" s="1006" t="s">
        <v>1045</v>
      </c>
      <c r="F89" s="1003">
        <v>35</v>
      </c>
      <c r="G89" s="1003">
        <v>150</v>
      </c>
      <c r="H89" s="1003">
        <v>250</v>
      </c>
      <c r="I89" s="1003">
        <v>250</v>
      </c>
      <c r="J89" s="1003">
        <v>200</v>
      </c>
      <c r="K89" s="1003">
        <v>150</v>
      </c>
      <c r="L89" s="1003">
        <f t="shared" si="3"/>
        <v>1000</v>
      </c>
      <c r="M89" s="1003">
        <v>728110.01052499993</v>
      </c>
      <c r="N89" s="1003">
        <v>2078786.7954720312</v>
      </c>
      <c r="O89" s="1007">
        <v>1</v>
      </c>
    </row>
    <row r="90" spans="1:15" ht="18" customHeight="1">
      <c r="A90" s="1001">
        <v>83</v>
      </c>
      <c r="B90" s="1002" t="s">
        <v>699</v>
      </c>
      <c r="C90" s="1028" t="s">
        <v>934</v>
      </c>
      <c r="D90" s="1004">
        <v>2</v>
      </c>
      <c r="E90" s="1006" t="s">
        <v>801</v>
      </c>
      <c r="F90" s="1003">
        <v>65</v>
      </c>
      <c r="G90" s="1003">
        <v>150</v>
      </c>
      <c r="H90" s="1003">
        <v>300</v>
      </c>
      <c r="I90" s="1003">
        <v>300</v>
      </c>
      <c r="J90" s="1003">
        <v>200</v>
      </c>
      <c r="K90" s="1003">
        <v>200</v>
      </c>
      <c r="L90" s="1003">
        <f t="shared" si="3"/>
        <v>1150</v>
      </c>
      <c r="M90" s="1003">
        <v>803883.74973500008</v>
      </c>
      <c r="N90" s="1003">
        <v>2243620.1202200046</v>
      </c>
      <c r="O90" s="1007">
        <v>1.1499999999999999</v>
      </c>
    </row>
    <row r="91" spans="1:15" ht="18" customHeight="1">
      <c r="A91" s="1001">
        <v>84</v>
      </c>
      <c r="B91" s="1002" t="s">
        <v>699</v>
      </c>
      <c r="C91" s="1028" t="s">
        <v>934</v>
      </c>
      <c r="D91" s="1004">
        <v>8</v>
      </c>
      <c r="E91" s="1006" t="s">
        <v>1056</v>
      </c>
      <c r="F91" s="1003">
        <v>135</v>
      </c>
      <c r="G91" s="1003">
        <v>200</v>
      </c>
      <c r="H91" s="1003">
        <v>500</v>
      </c>
      <c r="I91" s="1003">
        <v>400</v>
      </c>
      <c r="J91" s="1003">
        <v>400</v>
      </c>
      <c r="K91" s="1003">
        <v>300</v>
      </c>
      <c r="L91" s="1003">
        <f t="shared" si="3"/>
        <v>1800</v>
      </c>
      <c r="M91" s="1003">
        <v>1138125.7196450001</v>
      </c>
      <c r="N91" s="1003">
        <v>2798159.4481121521</v>
      </c>
      <c r="O91" s="1007">
        <v>1.8</v>
      </c>
    </row>
    <row r="92" spans="1:15" ht="18" customHeight="1">
      <c r="A92" s="1001">
        <v>85</v>
      </c>
      <c r="B92" s="1002" t="s">
        <v>699</v>
      </c>
      <c r="C92" s="1028" t="s">
        <v>934</v>
      </c>
      <c r="D92" s="1004">
        <v>9</v>
      </c>
      <c r="E92" s="1006" t="s">
        <v>801</v>
      </c>
      <c r="F92" s="1003">
        <v>95</v>
      </c>
      <c r="G92" s="1003">
        <v>200</v>
      </c>
      <c r="H92" s="1003">
        <v>500</v>
      </c>
      <c r="I92" s="1003">
        <v>400</v>
      </c>
      <c r="J92" s="1003">
        <v>350</v>
      </c>
      <c r="K92" s="1003">
        <v>250</v>
      </c>
      <c r="L92" s="1003">
        <f t="shared" si="3"/>
        <v>1700</v>
      </c>
      <c r="M92" s="1003">
        <v>1098540.043505</v>
      </c>
      <c r="N92" s="1003">
        <v>2644566.6590472371</v>
      </c>
      <c r="O92" s="1007">
        <v>1.7</v>
      </c>
    </row>
    <row r="93" spans="1:15" ht="18" customHeight="1">
      <c r="A93" s="1001">
        <v>86</v>
      </c>
      <c r="B93" s="1002" t="s">
        <v>699</v>
      </c>
      <c r="C93" s="1028" t="s">
        <v>935</v>
      </c>
      <c r="D93" s="1004">
        <v>5</v>
      </c>
      <c r="E93" s="1006" t="s">
        <v>1042</v>
      </c>
      <c r="F93" s="1003">
        <v>65</v>
      </c>
      <c r="G93" s="1003">
        <v>200</v>
      </c>
      <c r="H93" s="1003">
        <v>500</v>
      </c>
      <c r="I93" s="1003">
        <v>500</v>
      </c>
      <c r="J93" s="1003">
        <v>300</v>
      </c>
      <c r="K93" s="1003">
        <v>250</v>
      </c>
      <c r="L93" s="1003">
        <f t="shared" si="3"/>
        <v>1750</v>
      </c>
      <c r="M93" s="1003">
        <v>1130124.381575</v>
      </c>
      <c r="N93" s="1003">
        <v>2595573.1332236943</v>
      </c>
      <c r="O93" s="1007">
        <v>1.75</v>
      </c>
    </row>
    <row r="94" spans="1:15" ht="18" customHeight="1">
      <c r="A94" s="1001">
        <v>87</v>
      </c>
      <c r="B94" s="1002" t="s">
        <v>699</v>
      </c>
      <c r="C94" s="1028" t="s">
        <v>935</v>
      </c>
      <c r="D94" s="1004">
        <v>4</v>
      </c>
      <c r="E94" s="1006" t="s">
        <v>1042</v>
      </c>
      <c r="F94" s="1003">
        <v>50</v>
      </c>
      <c r="G94" s="1003">
        <v>150</v>
      </c>
      <c r="H94" s="1003">
        <v>400</v>
      </c>
      <c r="I94" s="1003">
        <v>400</v>
      </c>
      <c r="J94" s="1003">
        <v>250</v>
      </c>
      <c r="K94" s="1003">
        <v>250</v>
      </c>
      <c r="L94" s="1003">
        <f t="shared" si="3"/>
        <v>1450</v>
      </c>
      <c r="M94" s="1003">
        <v>957516.52815499995</v>
      </c>
      <c r="N94" s="1003">
        <v>2367999.2925167494</v>
      </c>
      <c r="O94" s="1007">
        <v>1.45</v>
      </c>
    </row>
    <row r="95" spans="1:15" ht="18" customHeight="1">
      <c r="A95" s="1001">
        <v>88</v>
      </c>
      <c r="B95" s="1002" t="s">
        <v>699</v>
      </c>
      <c r="C95" s="1028" t="s">
        <v>935</v>
      </c>
      <c r="D95" s="1004">
        <v>3</v>
      </c>
      <c r="E95" s="1006" t="s">
        <v>801</v>
      </c>
      <c r="F95" s="1003">
        <v>55</v>
      </c>
      <c r="G95" s="1003">
        <v>150</v>
      </c>
      <c r="H95" s="1003">
        <v>300</v>
      </c>
      <c r="I95" s="1003">
        <v>350</v>
      </c>
      <c r="J95" s="1003">
        <v>400</v>
      </c>
      <c r="K95" s="1003">
        <v>350</v>
      </c>
      <c r="L95" s="1003">
        <f t="shared" si="3"/>
        <v>1550</v>
      </c>
      <c r="M95" s="1003">
        <v>969686.17929500004</v>
      </c>
      <c r="N95" s="1003">
        <v>2395581.3264022646</v>
      </c>
      <c r="O95" s="1007">
        <v>1.55</v>
      </c>
    </row>
    <row r="96" spans="1:15" ht="18" customHeight="1">
      <c r="A96" s="1001">
        <v>89</v>
      </c>
      <c r="B96" s="1002" t="s">
        <v>699</v>
      </c>
      <c r="C96" s="1028" t="s">
        <v>936</v>
      </c>
      <c r="D96" s="1004">
        <v>12</v>
      </c>
      <c r="E96" s="1006" t="s">
        <v>801</v>
      </c>
      <c r="F96" s="1003">
        <v>75</v>
      </c>
      <c r="G96" s="1003">
        <v>150</v>
      </c>
      <c r="H96" s="1003">
        <v>350</v>
      </c>
      <c r="I96" s="1003">
        <v>400</v>
      </c>
      <c r="J96" s="1003">
        <v>250</v>
      </c>
      <c r="K96" s="1003">
        <v>200</v>
      </c>
      <c r="L96" s="1003">
        <f t="shared" si="3"/>
        <v>1350</v>
      </c>
      <c r="M96" s="1003">
        <v>907952.70201499993</v>
      </c>
      <c r="N96" s="1003">
        <v>2383627.378823434</v>
      </c>
      <c r="O96" s="1007">
        <v>1.35</v>
      </c>
    </row>
    <row r="97" spans="1:15" ht="18" customHeight="1">
      <c r="A97" s="1001">
        <v>90</v>
      </c>
      <c r="B97" s="1002" t="s">
        <v>699</v>
      </c>
      <c r="C97" s="1028" t="s">
        <v>936</v>
      </c>
      <c r="D97" s="1004">
        <v>7</v>
      </c>
      <c r="E97" s="1006" t="s">
        <v>1042</v>
      </c>
      <c r="F97" s="1003">
        <v>65</v>
      </c>
      <c r="G97" s="1003">
        <v>200</v>
      </c>
      <c r="H97" s="1003">
        <v>350</v>
      </c>
      <c r="I97" s="1003">
        <v>300</v>
      </c>
      <c r="J97" s="1003">
        <v>300</v>
      </c>
      <c r="K97" s="1003">
        <v>300</v>
      </c>
      <c r="L97" s="1003">
        <f t="shared" si="3"/>
        <v>1450</v>
      </c>
      <c r="M97" s="1010">
        <v>951594.00315500004</v>
      </c>
      <c r="N97" s="1003">
        <v>2403198.2244533496</v>
      </c>
      <c r="O97" s="1007">
        <v>1.45</v>
      </c>
    </row>
    <row r="98" spans="1:15" ht="18" customHeight="1">
      <c r="A98" s="1001">
        <v>91</v>
      </c>
      <c r="B98" s="1002" t="s">
        <v>699</v>
      </c>
      <c r="C98" s="1028" t="s">
        <v>937</v>
      </c>
      <c r="D98" s="1004">
        <v>8</v>
      </c>
      <c r="E98" s="1006" t="s">
        <v>801</v>
      </c>
      <c r="F98" s="1003">
        <v>60</v>
      </c>
      <c r="G98" s="1003">
        <v>100</v>
      </c>
      <c r="H98" s="1003">
        <v>250</v>
      </c>
      <c r="I98" s="1003">
        <v>250</v>
      </c>
      <c r="J98" s="1003">
        <v>200</v>
      </c>
      <c r="K98" s="1003">
        <v>150</v>
      </c>
      <c r="L98" s="1003">
        <f>SUM(G98:K98)</f>
        <v>950</v>
      </c>
      <c r="M98" s="1003">
        <v>690384.74745499995</v>
      </c>
      <c r="N98" s="1003">
        <v>2107411.7739297738</v>
      </c>
      <c r="O98" s="1007">
        <v>0.95</v>
      </c>
    </row>
    <row r="99" spans="1:15" ht="18" customHeight="1">
      <c r="A99" s="1001">
        <v>92</v>
      </c>
      <c r="B99" s="1002" t="s">
        <v>699</v>
      </c>
      <c r="C99" s="1028" t="s">
        <v>938</v>
      </c>
      <c r="D99" s="1004">
        <v>1</v>
      </c>
      <c r="E99" s="1006" t="s">
        <v>801</v>
      </c>
      <c r="F99" s="1003">
        <v>65</v>
      </c>
      <c r="G99" s="1003">
        <v>200</v>
      </c>
      <c r="H99" s="1003">
        <v>400</v>
      </c>
      <c r="I99" s="1003">
        <v>450</v>
      </c>
      <c r="J99" s="1003">
        <v>350</v>
      </c>
      <c r="K99" s="1003">
        <v>400</v>
      </c>
      <c r="L99" s="1003">
        <f t="shared" si="3"/>
        <v>1800</v>
      </c>
      <c r="M99" s="1009">
        <v>1119373.244645</v>
      </c>
      <c r="N99" s="1003">
        <v>2584531.5123755517</v>
      </c>
      <c r="O99" s="1007">
        <v>1.8</v>
      </c>
    </row>
    <row r="100" spans="1:15" ht="18" customHeight="1">
      <c r="A100" s="1001">
        <v>93</v>
      </c>
      <c r="B100" s="1002" t="s">
        <v>699</v>
      </c>
      <c r="C100" s="1028" t="s">
        <v>938</v>
      </c>
      <c r="D100" s="1004">
        <v>10</v>
      </c>
      <c r="E100" s="1006" t="s">
        <v>801</v>
      </c>
      <c r="F100" s="1003">
        <v>115</v>
      </c>
      <c r="G100" s="1003">
        <v>200</v>
      </c>
      <c r="H100" s="1003">
        <v>400</v>
      </c>
      <c r="I100" s="1003">
        <v>500</v>
      </c>
      <c r="J100" s="1003">
        <v>400</v>
      </c>
      <c r="K100" s="1003">
        <v>300</v>
      </c>
      <c r="L100" s="1003">
        <f t="shared" si="3"/>
        <v>1800</v>
      </c>
      <c r="M100" s="1003">
        <v>1128918.2696450001</v>
      </c>
      <c r="N100" s="1003">
        <v>2733026.397098952</v>
      </c>
      <c r="O100" s="1007">
        <v>1.8</v>
      </c>
    </row>
    <row r="101" spans="1:15" ht="18" customHeight="1">
      <c r="A101" s="1001">
        <v>94</v>
      </c>
      <c r="B101" s="1002" t="s">
        <v>699</v>
      </c>
      <c r="C101" s="1028" t="s">
        <v>938</v>
      </c>
      <c r="D101" s="1004">
        <v>14</v>
      </c>
      <c r="E101" s="1006" t="s">
        <v>801</v>
      </c>
      <c r="F101" s="1003">
        <v>65</v>
      </c>
      <c r="G101" s="1003">
        <v>100</v>
      </c>
      <c r="H101" s="1003">
        <v>250</v>
      </c>
      <c r="I101" s="1003">
        <v>350</v>
      </c>
      <c r="J101" s="1003">
        <v>136</v>
      </c>
      <c r="K101" s="1003">
        <v>100</v>
      </c>
      <c r="L101" s="1003">
        <f t="shared" si="3"/>
        <v>936</v>
      </c>
      <c r="M101" s="1003">
        <v>697000</v>
      </c>
      <c r="N101" s="1003">
        <v>2155254.6241062316</v>
      </c>
      <c r="O101" s="1007">
        <v>1</v>
      </c>
    </row>
    <row r="102" spans="1:15" ht="18" customHeight="1">
      <c r="A102" s="1001">
        <v>95</v>
      </c>
      <c r="B102" s="1002" t="s">
        <v>699</v>
      </c>
      <c r="C102" s="1028" t="s">
        <v>939</v>
      </c>
      <c r="D102" s="1004">
        <v>2</v>
      </c>
      <c r="E102" s="1006" t="s">
        <v>1057</v>
      </c>
      <c r="F102" s="1003">
        <v>50</v>
      </c>
      <c r="G102" s="1003">
        <v>100</v>
      </c>
      <c r="H102" s="1003">
        <v>200</v>
      </c>
      <c r="I102" s="1003">
        <v>200</v>
      </c>
      <c r="J102" s="1003">
        <v>150</v>
      </c>
      <c r="K102" s="1003">
        <v>100</v>
      </c>
      <c r="L102" s="1003">
        <f t="shared" si="3"/>
        <v>750</v>
      </c>
      <c r="M102" s="1009">
        <v>593775.52017499984</v>
      </c>
      <c r="N102" s="1003">
        <v>1975342.6772489438</v>
      </c>
      <c r="O102" s="1007">
        <v>0.75</v>
      </c>
    </row>
    <row r="103" spans="1:15" ht="18" customHeight="1">
      <c r="A103" s="1001">
        <v>96</v>
      </c>
      <c r="B103" s="1002" t="s">
        <v>699</v>
      </c>
      <c r="C103" s="1028" t="s">
        <v>939</v>
      </c>
      <c r="D103" s="1004">
        <v>3</v>
      </c>
      <c r="E103" s="1006" t="s">
        <v>801</v>
      </c>
      <c r="F103" s="1003">
        <v>75</v>
      </c>
      <c r="G103" s="1003">
        <v>150</v>
      </c>
      <c r="H103" s="1003">
        <v>400</v>
      </c>
      <c r="I103" s="1003">
        <v>400</v>
      </c>
      <c r="J103" s="1003">
        <v>250</v>
      </c>
      <c r="K103" s="1003">
        <v>200</v>
      </c>
      <c r="L103" s="1003">
        <f t="shared" si="3"/>
        <v>1400</v>
      </c>
      <c r="M103" s="1003">
        <v>938766.34008500003</v>
      </c>
      <c r="N103" s="1003">
        <v>2416816.3313846914</v>
      </c>
      <c r="O103" s="1007">
        <v>1.4</v>
      </c>
    </row>
    <row r="104" spans="1:15" ht="18" customHeight="1">
      <c r="A104" s="1001">
        <v>97</v>
      </c>
      <c r="B104" s="1002" t="s">
        <v>699</v>
      </c>
      <c r="C104" s="1028" t="s">
        <v>939</v>
      </c>
      <c r="D104" s="1004">
        <v>4</v>
      </c>
      <c r="E104" s="1006" t="s">
        <v>1048</v>
      </c>
      <c r="F104" s="1003">
        <v>75</v>
      </c>
      <c r="G104" s="1003">
        <v>150</v>
      </c>
      <c r="H104" s="1003">
        <v>400</v>
      </c>
      <c r="I104" s="1003">
        <v>400</v>
      </c>
      <c r="J104" s="1003">
        <v>250</v>
      </c>
      <c r="K104" s="1003">
        <v>200</v>
      </c>
      <c r="L104" s="1003">
        <f t="shared" si="3"/>
        <v>1400</v>
      </c>
      <c r="M104" s="1003">
        <v>938766.34008500003</v>
      </c>
      <c r="N104" s="1003">
        <v>2416816.3313846914</v>
      </c>
      <c r="O104" s="1007">
        <v>1.4</v>
      </c>
    </row>
    <row r="105" spans="1:15" ht="18" customHeight="1">
      <c r="A105" s="1001">
        <v>98</v>
      </c>
      <c r="B105" s="1002" t="s">
        <v>699</v>
      </c>
      <c r="C105" s="1028" t="s">
        <v>939</v>
      </c>
      <c r="D105" s="1004">
        <v>9</v>
      </c>
      <c r="E105" s="1006" t="s">
        <v>1048</v>
      </c>
      <c r="F105" s="1003">
        <v>100</v>
      </c>
      <c r="G105" s="1003">
        <v>150</v>
      </c>
      <c r="H105" s="1003">
        <v>350</v>
      </c>
      <c r="I105" s="1003">
        <v>350</v>
      </c>
      <c r="J105" s="1003">
        <v>200</v>
      </c>
      <c r="K105" s="1003">
        <v>200</v>
      </c>
      <c r="L105" s="1003">
        <f t="shared" si="3"/>
        <v>1250</v>
      </c>
      <c r="M105" s="1003">
        <v>860907.30087500007</v>
      </c>
      <c r="N105" s="1003">
        <v>2401935.4118359196</v>
      </c>
      <c r="O105" s="1007">
        <v>1.25</v>
      </c>
    </row>
    <row r="106" spans="1:15" ht="18" customHeight="1">
      <c r="A106" s="1001">
        <v>99</v>
      </c>
      <c r="B106" s="1002" t="s">
        <v>699</v>
      </c>
      <c r="C106" s="1028" t="s">
        <v>939</v>
      </c>
      <c r="D106" s="1004">
        <v>10</v>
      </c>
      <c r="E106" s="1006" t="s">
        <v>1042</v>
      </c>
      <c r="F106" s="1003">
        <v>70</v>
      </c>
      <c r="G106" s="1003">
        <v>150</v>
      </c>
      <c r="H106" s="1003">
        <v>300</v>
      </c>
      <c r="I106" s="1003">
        <v>250</v>
      </c>
      <c r="J106" s="1003">
        <v>150</v>
      </c>
      <c r="K106" s="1003">
        <v>150</v>
      </c>
      <c r="L106" s="1003">
        <f t="shared" si="3"/>
        <v>1000</v>
      </c>
      <c r="M106" s="1003">
        <v>738088.16052499996</v>
      </c>
      <c r="N106" s="1003">
        <v>2186241.2801004318</v>
      </c>
      <c r="O106" s="1007">
        <v>1</v>
      </c>
    </row>
    <row r="107" spans="1:15" ht="18" customHeight="1">
      <c r="A107" s="1001">
        <v>100</v>
      </c>
      <c r="B107" s="1002" t="s">
        <v>699</v>
      </c>
      <c r="C107" s="1028" t="s">
        <v>939</v>
      </c>
      <c r="D107" s="1004">
        <v>11</v>
      </c>
      <c r="E107" s="1006" t="s">
        <v>1058</v>
      </c>
      <c r="F107" s="1003">
        <v>115</v>
      </c>
      <c r="G107" s="1003">
        <v>200</v>
      </c>
      <c r="H107" s="1003">
        <v>400</v>
      </c>
      <c r="I107" s="1003">
        <v>500</v>
      </c>
      <c r="J107" s="1003">
        <v>400</v>
      </c>
      <c r="K107" s="1003">
        <v>300</v>
      </c>
      <c r="L107" s="1003">
        <f t="shared" si="3"/>
        <v>1800</v>
      </c>
      <c r="M107" s="1003">
        <v>1128918.2696450001</v>
      </c>
      <c r="N107" s="1003">
        <v>2733026.397098952</v>
      </c>
      <c r="O107" s="1007">
        <v>1.8</v>
      </c>
    </row>
    <row r="108" spans="1:15" ht="18" customHeight="1">
      <c r="A108" s="1001">
        <v>101</v>
      </c>
      <c r="B108" s="1002" t="s">
        <v>699</v>
      </c>
      <c r="C108" s="1028" t="s">
        <v>939</v>
      </c>
      <c r="D108" s="1004">
        <v>13</v>
      </c>
      <c r="E108" s="1006" t="s">
        <v>1042</v>
      </c>
      <c r="F108" s="1003">
        <v>95</v>
      </c>
      <c r="G108" s="1003">
        <v>200</v>
      </c>
      <c r="H108" s="1003">
        <v>400</v>
      </c>
      <c r="I108" s="1003">
        <v>400</v>
      </c>
      <c r="J108" s="1003">
        <v>300</v>
      </c>
      <c r="K108" s="1003">
        <v>300</v>
      </c>
      <c r="L108" s="1003">
        <f t="shared" si="3"/>
        <v>1600</v>
      </c>
      <c r="M108" s="1003">
        <v>1034827.4673650002</v>
      </c>
      <c r="N108" s="1003">
        <v>2575969.7111239224</v>
      </c>
      <c r="O108" s="1007">
        <v>1.6</v>
      </c>
    </row>
    <row r="109" spans="1:15" ht="18" customHeight="1">
      <c r="A109" s="1001">
        <v>102</v>
      </c>
      <c r="B109" s="1002" t="s">
        <v>699</v>
      </c>
      <c r="C109" s="1028" t="s">
        <v>940</v>
      </c>
      <c r="D109" s="1004">
        <v>1</v>
      </c>
      <c r="E109" s="1006" t="s">
        <v>801</v>
      </c>
      <c r="F109" s="1003">
        <v>55</v>
      </c>
      <c r="G109" s="1003">
        <v>150</v>
      </c>
      <c r="H109" s="1003">
        <v>300</v>
      </c>
      <c r="I109" s="1003">
        <v>300</v>
      </c>
      <c r="J109" s="1003">
        <v>200</v>
      </c>
      <c r="K109" s="1003">
        <v>150</v>
      </c>
      <c r="L109" s="1003">
        <f t="shared" si="3"/>
        <v>1100</v>
      </c>
      <c r="M109" s="1009">
        <v>785133.56166499993</v>
      </c>
      <c r="N109" s="1003">
        <v>2195600.7830879469</v>
      </c>
      <c r="O109" s="1007">
        <v>1.1000000000000001</v>
      </c>
    </row>
    <row r="110" spans="1:15" ht="18" customHeight="1">
      <c r="A110" s="1001">
        <v>103</v>
      </c>
      <c r="B110" s="1002" t="s">
        <v>699</v>
      </c>
      <c r="C110" s="1028" t="s">
        <v>940</v>
      </c>
      <c r="D110" s="1001" t="s">
        <v>1005</v>
      </c>
      <c r="E110" s="1006" t="s">
        <v>801</v>
      </c>
      <c r="F110" s="1003">
        <v>95</v>
      </c>
      <c r="G110" s="1003">
        <v>200</v>
      </c>
      <c r="H110" s="1003">
        <v>500</v>
      </c>
      <c r="I110" s="1003">
        <v>400</v>
      </c>
      <c r="J110" s="1003">
        <v>450</v>
      </c>
      <c r="K110" s="1003">
        <v>400</v>
      </c>
      <c r="L110" s="1003">
        <f t="shared" si="3"/>
        <v>1950</v>
      </c>
      <c r="M110" s="1010">
        <v>1196461.5838550001</v>
      </c>
      <c r="N110" s="1003">
        <v>2750763.7503091251</v>
      </c>
      <c r="O110" s="1007">
        <v>1.95</v>
      </c>
    </row>
    <row r="111" spans="1:15" ht="18" customHeight="1">
      <c r="A111" s="1001">
        <v>104</v>
      </c>
      <c r="B111" s="1002" t="s">
        <v>699</v>
      </c>
      <c r="C111" s="1028" t="s">
        <v>940</v>
      </c>
      <c r="D111" s="1004">
        <v>8</v>
      </c>
      <c r="E111" s="1006" t="s">
        <v>1042</v>
      </c>
      <c r="F111" s="1003">
        <v>100</v>
      </c>
      <c r="G111" s="1003">
        <v>150</v>
      </c>
      <c r="H111" s="1003">
        <v>300</v>
      </c>
      <c r="I111" s="1003">
        <v>350</v>
      </c>
      <c r="J111" s="1003">
        <v>400</v>
      </c>
      <c r="K111" s="1003">
        <v>350</v>
      </c>
      <c r="L111" s="1003">
        <f t="shared" si="3"/>
        <v>1550</v>
      </c>
      <c r="M111" s="1003">
        <v>969686.17929500004</v>
      </c>
      <c r="N111" s="1003">
        <v>2520085.2384022642</v>
      </c>
      <c r="O111" s="1007">
        <v>1.55</v>
      </c>
    </row>
    <row r="112" spans="1:15" ht="18" customHeight="1">
      <c r="A112" s="1001">
        <v>105</v>
      </c>
      <c r="B112" s="1002" t="s">
        <v>699</v>
      </c>
      <c r="C112" s="1028" t="s">
        <v>941</v>
      </c>
      <c r="D112" s="1004">
        <v>3</v>
      </c>
      <c r="E112" s="1006" t="s">
        <v>1042</v>
      </c>
      <c r="F112" s="1003">
        <v>95</v>
      </c>
      <c r="G112" s="1003">
        <v>200</v>
      </c>
      <c r="H112" s="1003">
        <v>300</v>
      </c>
      <c r="I112" s="1003">
        <v>400</v>
      </c>
      <c r="J112" s="1003">
        <v>200</v>
      </c>
      <c r="K112" s="1003">
        <v>250</v>
      </c>
      <c r="L112" s="1003">
        <f t="shared" si="3"/>
        <v>1350</v>
      </c>
      <c r="M112" s="1003">
        <v>912779.027015</v>
      </c>
      <c r="N112" s="1003">
        <v>2444098.3170036343</v>
      </c>
      <c r="O112" s="1007">
        <v>1.35</v>
      </c>
    </row>
    <row r="113" spans="1:16" ht="18" customHeight="1">
      <c r="A113" s="1001">
        <v>106</v>
      </c>
      <c r="B113" s="1002" t="s">
        <v>699</v>
      </c>
      <c r="C113" s="1028" t="s">
        <v>941</v>
      </c>
      <c r="D113" s="1004">
        <v>9</v>
      </c>
      <c r="E113" s="1006" t="s">
        <v>1042</v>
      </c>
      <c r="F113" s="1003">
        <v>60</v>
      </c>
      <c r="G113" s="1003">
        <v>150</v>
      </c>
      <c r="H113" s="1003">
        <v>300</v>
      </c>
      <c r="I113" s="1003">
        <v>350</v>
      </c>
      <c r="J113" s="1003">
        <v>200</v>
      </c>
      <c r="K113" s="1003">
        <v>200</v>
      </c>
      <c r="L113" s="1003">
        <f t="shared" si="3"/>
        <v>1200</v>
      </c>
      <c r="M113" s="1009">
        <v>830093.66280500009</v>
      </c>
      <c r="N113" s="1003">
        <v>2258076.3152746619</v>
      </c>
      <c r="O113" s="1007">
        <v>1.2</v>
      </c>
    </row>
    <row r="114" spans="1:16" ht="18" customHeight="1">
      <c r="A114" s="1001">
        <v>107</v>
      </c>
      <c r="B114" s="1002" t="s">
        <v>699</v>
      </c>
      <c r="C114" s="1028" t="s">
        <v>940</v>
      </c>
      <c r="D114" s="1004">
        <v>5</v>
      </c>
      <c r="E114" s="1006" t="s">
        <v>801</v>
      </c>
      <c r="F114" s="1003">
        <v>115</v>
      </c>
      <c r="G114" s="1003">
        <v>200</v>
      </c>
      <c r="H114" s="1003">
        <v>400</v>
      </c>
      <c r="I114" s="1003">
        <v>500</v>
      </c>
      <c r="J114" s="1003">
        <v>400</v>
      </c>
      <c r="K114" s="1003">
        <v>300</v>
      </c>
      <c r="L114" s="1003">
        <f t="shared" si="3"/>
        <v>1800</v>
      </c>
      <c r="M114" s="1003">
        <v>1128918.2696450001</v>
      </c>
      <c r="N114" s="1003">
        <v>2733026.397098952</v>
      </c>
      <c r="O114" s="1007">
        <v>1.8</v>
      </c>
    </row>
    <row r="115" spans="1:16" ht="31.5">
      <c r="A115" s="1001">
        <v>108</v>
      </c>
      <c r="B115" s="996" t="s">
        <v>1101</v>
      </c>
      <c r="C115" s="1029" t="s">
        <v>953</v>
      </c>
      <c r="D115" s="998">
        <v>12</v>
      </c>
      <c r="E115" s="1002" t="s">
        <v>763</v>
      </c>
      <c r="F115" s="1003">
        <v>150</v>
      </c>
      <c r="G115" s="1003">
        <v>100</v>
      </c>
      <c r="H115" s="1003">
        <v>250</v>
      </c>
      <c r="I115" s="1003">
        <v>300</v>
      </c>
      <c r="J115" s="1003">
        <v>400</v>
      </c>
      <c r="K115" s="1003">
        <v>500</v>
      </c>
      <c r="L115" s="1003">
        <f t="shared" ref="L115:L125" si="6">SUM(G115:K115)</f>
        <v>1550</v>
      </c>
      <c r="M115" s="1003">
        <v>931187.92929500004</v>
      </c>
      <c r="N115" s="1003">
        <v>2617455.5446402649</v>
      </c>
      <c r="O115" s="1007">
        <v>1.55</v>
      </c>
    </row>
    <row r="116" spans="1:16" ht="31.5">
      <c r="A116" s="1001">
        <v>109</v>
      </c>
      <c r="B116" s="996" t="s">
        <v>1101</v>
      </c>
      <c r="C116" s="1029" t="s">
        <v>760</v>
      </c>
      <c r="D116" s="998" t="s">
        <v>1091</v>
      </c>
      <c r="E116" s="1002" t="s">
        <v>801</v>
      </c>
      <c r="F116" s="1003">
        <v>180</v>
      </c>
      <c r="G116" s="1003">
        <v>150</v>
      </c>
      <c r="H116" s="1003">
        <v>100</v>
      </c>
      <c r="I116" s="1003">
        <v>100</v>
      </c>
      <c r="J116" s="1003">
        <v>400</v>
      </c>
      <c r="K116" s="1003">
        <v>400</v>
      </c>
      <c r="L116" s="1003">
        <f t="shared" si="6"/>
        <v>1150</v>
      </c>
      <c r="M116" s="1003">
        <v>734132.24973500008</v>
      </c>
      <c r="N116" s="1003">
        <v>2238563.8780160043</v>
      </c>
      <c r="O116" s="1007">
        <v>1.1499999999999999</v>
      </c>
    </row>
    <row r="117" spans="1:16" ht="31.5">
      <c r="A117" s="1001">
        <v>110</v>
      </c>
      <c r="B117" s="996" t="s">
        <v>1101</v>
      </c>
      <c r="C117" s="1029" t="s">
        <v>954</v>
      </c>
      <c r="D117" s="998">
        <v>9</v>
      </c>
      <c r="E117" s="1002" t="s">
        <v>801</v>
      </c>
      <c r="F117" s="1003">
        <v>80</v>
      </c>
      <c r="G117" s="1003">
        <v>200</v>
      </c>
      <c r="H117" s="1003">
        <v>350</v>
      </c>
      <c r="I117" s="1003">
        <v>300</v>
      </c>
      <c r="J117" s="1003">
        <v>700</v>
      </c>
      <c r="K117" s="1003">
        <v>600</v>
      </c>
      <c r="L117" s="1003">
        <f t="shared" si="6"/>
        <v>2150</v>
      </c>
      <c r="M117" s="1003">
        <v>1230779.0361350002</v>
      </c>
      <c r="N117" s="1003">
        <v>2747377.0867085545</v>
      </c>
      <c r="O117" s="1007">
        <v>2.15</v>
      </c>
    </row>
    <row r="118" spans="1:16" ht="31.5">
      <c r="A118" s="1001">
        <v>111</v>
      </c>
      <c r="B118" s="996" t="s">
        <v>1101</v>
      </c>
      <c r="C118" s="1029" t="s">
        <v>954</v>
      </c>
      <c r="D118" s="998" t="s">
        <v>1006</v>
      </c>
      <c r="E118" s="1002" t="s">
        <v>801</v>
      </c>
      <c r="F118" s="1003">
        <v>70</v>
      </c>
      <c r="G118" s="1003">
        <v>250</v>
      </c>
      <c r="H118" s="1003">
        <v>500</v>
      </c>
      <c r="I118" s="1003">
        <v>200</v>
      </c>
      <c r="J118" s="1003">
        <v>200</v>
      </c>
      <c r="K118" s="1003">
        <v>100</v>
      </c>
      <c r="L118" s="1003">
        <f t="shared" si="6"/>
        <v>1250</v>
      </c>
      <c r="M118" s="1003">
        <v>912668.62587500003</v>
      </c>
      <c r="N118" s="1003">
        <v>2374013.8931761193</v>
      </c>
      <c r="O118" s="1007">
        <v>1.25</v>
      </c>
    </row>
    <row r="119" spans="1:16" ht="22.5" customHeight="1">
      <c r="A119" s="1001">
        <v>112</v>
      </c>
      <c r="B119" s="996" t="s">
        <v>1101</v>
      </c>
      <c r="C119" s="1029" t="s">
        <v>955</v>
      </c>
      <c r="D119" s="998" t="s">
        <v>1092</v>
      </c>
      <c r="E119" s="1002" t="s">
        <v>763</v>
      </c>
      <c r="F119" s="1003">
        <v>80</v>
      </c>
      <c r="G119" s="1003">
        <v>150</v>
      </c>
      <c r="H119" s="1003">
        <v>200</v>
      </c>
      <c r="I119" s="1003">
        <v>200</v>
      </c>
      <c r="J119" s="1003">
        <v>100</v>
      </c>
      <c r="K119" s="1003">
        <v>100</v>
      </c>
      <c r="L119" s="1003">
        <f t="shared" si="6"/>
        <v>750</v>
      </c>
      <c r="M119" s="1003">
        <v>610665.29517499986</v>
      </c>
      <c r="N119" s="1003">
        <v>2076318.3028583438</v>
      </c>
      <c r="O119" s="1007">
        <v>0.75</v>
      </c>
    </row>
    <row r="120" spans="1:16" ht="22.5" customHeight="1">
      <c r="A120" s="1001">
        <v>113</v>
      </c>
      <c r="B120" s="996" t="s">
        <v>1101</v>
      </c>
      <c r="C120" s="1029" t="s">
        <v>776</v>
      </c>
      <c r="D120" s="998">
        <v>6</v>
      </c>
      <c r="E120" s="1002" t="s">
        <v>774</v>
      </c>
      <c r="F120" s="1003">
        <v>70</v>
      </c>
      <c r="G120" s="1003">
        <v>100</v>
      </c>
      <c r="H120" s="1003">
        <v>500</v>
      </c>
      <c r="I120" s="1003">
        <v>500</v>
      </c>
      <c r="J120" s="1003">
        <v>250</v>
      </c>
      <c r="K120" s="1003">
        <v>100</v>
      </c>
      <c r="L120" s="1003">
        <f t="shared" si="6"/>
        <v>1450</v>
      </c>
      <c r="M120" s="1003">
        <v>977587.80315500009</v>
      </c>
      <c r="N120" s="1003">
        <v>2444692.9308101498</v>
      </c>
      <c r="O120" s="1007">
        <v>1.45</v>
      </c>
    </row>
    <row r="121" spans="1:16" ht="22.5" customHeight="1">
      <c r="A121" s="1001">
        <v>114</v>
      </c>
      <c r="B121" s="996" t="s">
        <v>1101</v>
      </c>
      <c r="C121" s="1029" t="s">
        <v>956</v>
      </c>
      <c r="D121" s="998">
        <v>7</v>
      </c>
      <c r="E121" s="1002" t="s">
        <v>763</v>
      </c>
      <c r="F121" s="1003">
        <v>80</v>
      </c>
      <c r="G121" s="1003">
        <v>250</v>
      </c>
      <c r="H121" s="1003">
        <v>300</v>
      </c>
      <c r="I121" s="1003">
        <v>300</v>
      </c>
      <c r="J121" s="1003">
        <v>250</v>
      </c>
      <c r="K121" s="1003">
        <v>250</v>
      </c>
      <c r="L121" s="1003">
        <f t="shared" si="6"/>
        <v>1350</v>
      </c>
      <c r="M121" s="1003">
        <v>918919.95201499993</v>
      </c>
      <c r="N121" s="1003">
        <v>2409131.7923694341</v>
      </c>
      <c r="O121" s="1007">
        <v>1.35</v>
      </c>
    </row>
    <row r="122" spans="1:16" ht="22.5" customHeight="1">
      <c r="A122" s="1001">
        <v>115</v>
      </c>
      <c r="B122" s="996" t="s">
        <v>1101</v>
      </c>
      <c r="C122" s="1029" t="s">
        <v>957</v>
      </c>
      <c r="D122" s="998">
        <v>8</v>
      </c>
      <c r="E122" s="1002" t="s">
        <v>1054</v>
      </c>
      <c r="F122" s="1003">
        <v>60</v>
      </c>
      <c r="G122" s="1003">
        <v>300</v>
      </c>
      <c r="H122" s="1003">
        <v>250</v>
      </c>
      <c r="I122" s="1003">
        <v>250</v>
      </c>
      <c r="J122" s="1003">
        <v>300</v>
      </c>
      <c r="K122" s="1003">
        <v>300</v>
      </c>
      <c r="L122" s="1003">
        <f t="shared" si="6"/>
        <v>1400</v>
      </c>
      <c r="M122" s="1003">
        <v>939207.34008500003</v>
      </c>
      <c r="N122" s="1003">
        <v>2375784.3113606917</v>
      </c>
      <c r="O122" s="1007">
        <v>1.4</v>
      </c>
    </row>
    <row r="123" spans="1:16" ht="22.5" customHeight="1">
      <c r="A123" s="1001">
        <v>116</v>
      </c>
      <c r="B123" s="996" t="s">
        <v>1101</v>
      </c>
      <c r="C123" s="1029" t="s">
        <v>958</v>
      </c>
      <c r="D123" s="998">
        <v>6</v>
      </c>
      <c r="E123" s="1002" t="s">
        <v>801</v>
      </c>
      <c r="F123" s="1003">
        <v>60</v>
      </c>
      <c r="G123" s="1003">
        <v>350</v>
      </c>
      <c r="H123" s="1003">
        <v>400</v>
      </c>
      <c r="I123" s="1003">
        <v>500</v>
      </c>
      <c r="J123" s="1003">
        <v>350</v>
      </c>
      <c r="K123" s="1003">
        <v>250</v>
      </c>
      <c r="L123" s="1003">
        <f t="shared" si="6"/>
        <v>1850</v>
      </c>
      <c r="M123" s="1003">
        <v>1202508.3827150001</v>
      </c>
      <c r="N123" s="1003">
        <v>2659563.8886608095</v>
      </c>
      <c r="O123" s="1007">
        <v>1.85</v>
      </c>
    </row>
    <row r="124" spans="1:16" ht="22.5" customHeight="1">
      <c r="A124" s="1001">
        <v>117</v>
      </c>
      <c r="B124" s="996" t="s">
        <v>1101</v>
      </c>
      <c r="C124" s="1029" t="s">
        <v>959</v>
      </c>
      <c r="D124" s="998">
        <v>12</v>
      </c>
      <c r="E124" s="1002" t="s">
        <v>1070</v>
      </c>
      <c r="F124" s="1003">
        <v>60</v>
      </c>
      <c r="G124" s="1003">
        <v>150</v>
      </c>
      <c r="H124" s="1003">
        <v>200</v>
      </c>
      <c r="I124" s="1003">
        <v>200</v>
      </c>
      <c r="J124" s="1003">
        <v>300</v>
      </c>
      <c r="K124" s="1003">
        <v>400</v>
      </c>
      <c r="L124" s="1003">
        <f t="shared" si="6"/>
        <v>1250</v>
      </c>
      <c r="M124" s="1003">
        <v>806508.37587500003</v>
      </c>
      <c r="N124" s="1003">
        <v>2233377.413382119</v>
      </c>
      <c r="O124" s="1007">
        <v>1.25</v>
      </c>
    </row>
    <row r="125" spans="1:16" s="1025" customFormat="1" ht="28.5" customHeight="1">
      <c r="A125" s="1001">
        <v>118</v>
      </c>
      <c r="B125" s="996" t="s">
        <v>1101</v>
      </c>
      <c r="C125" s="1029" t="s">
        <v>760</v>
      </c>
      <c r="D125" s="998">
        <v>13</v>
      </c>
      <c r="E125" s="1074"/>
      <c r="F125" s="1003">
        <v>115</v>
      </c>
      <c r="G125" s="1003">
        <v>110</v>
      </c>
      <c r="H125" s="1003">
        <v>220</v>
      </c>
      <c r="I125" s="1003">
        <v>340</v>
      </c>
      <c r="J125" s="1003">
        <v>470</v>
      </c>
      <c r="K125" s="1003">
        <v>560</v>
      </c>
      <c r="L125" s="1003">
        <f t="shared" si="6"/>
        <v>1700</v>
      </c>
      <c r="M125" s="1003">
        <v>992882.63850500004</v>
      </c>
      <c r="N125" s="1003">
        <v>2587467.882720157</v>
      </c>
      <c r="O125" s="1007">
        <v>1.7</v>
      </c>
      <c r="P125" s="1023"/>
    </row>
    <row r="126" spans="1:16" s="1025" customFormat="1" ht="15.75">
      <c r="A126" s="1001">
        <v>119</v>
      </c>
      <c r="B126" s="996" t="s">
        <v>1101</v>
      </c>
      <c r="C126" s="1029" t="s">
        <v>953</v>
      </c>
      <c r="D126" s="998">
        <v>10</v>
      </c>
      <c r="E126" s="1074"/>
      <c r="F126" s="1003">
        <v>100</v>
      </c>
      <c r="G126" s="1003">
        <v>150</v>
      </c>
      <c r="H126" s="1003">
        <v>260</v>
      </c>
      <c r="I126" s="1003">
        <v>380</v>
      </c>
      <c r="J126" s="1003">
        <v>460</v>
      </c>
      <c r="K126" s="1003">
        <v>550</v>
      </c>
      <c r="L126" s="1003">
        <f t="shared" ref="L126:L132" si="7">SUM(G126:K126)</f>
        <v>1800</v>
      </c>
      <c r="M126" s="1009">
        <v>1060764.5546450003</v>
      </c>
      <c r="N126" s="1003">
        <v>2619000.271433712</v>
      </c>
      <c r="O126" s="1007">
        <v>1.8</v>
      </c>
      <c r="P126" s="1023"/>
    </row>
    <row r="127" spans="1:16" s="1025" customFormat="1" ht="15.75">
      <c r="A127" s="1001">
        <v>120</v>
      </c>
      <c r="B127" s="996" t="s">
        <v>1101</v>
      </c>
      <c r="C127" s="1029" t="s">
        <v>792</v>
      </c>
      <c r="D127" s="998" t="s">
        <v>1010</v>
      </c>
      <c r="E127" s="1074"/>
      <c r="F127" s="1003">
        <v>125</v>
      </c>
      <c r="G127" s="1003">
        <v>10</v>
      </c>
      <c r="H127" s="1003">
        <v>250</v>
      </c>
      <c r="I127" s="1003">
        <v>170</v>
      </c>
      <c r="J127" s="1003">
        <v>290</v>
      </c>
      <c r="K127" s="1003">
        <v>230</v>
      </c>
      <c r="L127" s="1003">
        <f t="shared" si="7"/>
        <v>950</v>
      </c>
      <c r="M127" s="1003">
        <v>648047.59245499992</v>
      </c>
      <c r="N127" s="1003">
        <v>2242198.2671566936</v>
      </c>
      <c r="O127" s="1007">
        <v>0.95</v>
      </c>
      <c r="P127" s="1023"/>
    </row>
    <row r="128" spans="1:16" s="1025" customFormat="1" ht="15.75">
      <c r="A128" s="1001">
        <v>121</v>
      </c>
      <c r="B128" s="996" t="s">
        <v>1101</v>
      </c>
      <c r="C128" s="1029" t="s">
        <v>771</v>
      </c>
      <c r="D128" s="998">
        <v>4</v>
      </c>
      <c r="E128" s="1074"/>
      <c r="F128" s="1003">
        <v>80</v>
      </c>
      <c r="G128" s="1003">
        <v>50</v>
      </c>
      <c r="H128" s="1003">
        <v>160</v>
      </c>
      <c r="I128" s="1003">
        <v>190</v>
      </c>
      <c r="J128" s="1003">
        <v>245</v>
      </c>
      <c r="K128" s="1003">
        <v>310</v>
      </c>
      <c r="L128" s="1003">
        <f t="shared" si="7"/>
        <v>955</v>
      </c>
      <c r="M128" s="1003">
        <v>644495.58126199991</v>
      </c>
      <c r="N128" s="1003">
        <v>2113954.4372738199</v>
      </c>
      <c r="O128" s="1007">
        <v>0.95499999999999996</v>
      </c>
      <c r="P128" s="1023"/>
    </row>
    <row r="129" spans="1:22" s="1025" customFormat="1" ht="15.75">
      <c r="A129" s="1001">
        <v>122</v>
      </c>
      <c r="B129" s="996" t="s">
        <v>1101</v>
      </c>
      <c r="C129" s="1029" t="s">
        <v>792</v>
      </c>
      <c r="D129" s="998" t="s">
        <v>1089</v>
      </c>
      <c r="E129" s="1074"/>
      <c r="F129" s="1003">
        <v>150</v>
      </c>
      <c r="G129" s="1003">
        <v>150</v>
      </c>
      <c r="H129" s="1003">
        <v>220</v>
      </c>
      <c r="I129" s="1003">
        <v>320</v>
      </c>
      <c r="J129" s="1003">
        <v>340</v>
      </c>
      <c r="K129" s="1003">
        <v>470</v>
      </c>
      <c r="L129" s="1003">
        <f t="shared" si="7"/>
        <v>1500</v>
      </c>
      <c r="M129" s="1003">
        <v>924656.27622500015</v>
      </c>
      <c r="N129" s="1003">
        <v>2610105.926468967</v>
      </c>
      <c r="O129" s="1007">
        <v>1.5</v>
      </c>
      <c r="P129" s="1023"/>
    </row>
    <row r="130" spans="1:22" s="1025" customFormat="1" ht="15.75">
      <c r="A130" s="1001">
        <v>123</v>
      </c>
      <c r="B130" s="996" t="s">
        <v>1101</v>
      </c>
      <c r="C130" s="1029" t="s">
        <v>776</v>
      </c>
      <c r="D130" s="998" t="s">
        <v>1090</v>
      </c>
      <c r="E130" s="1074"/>
      <c r="F130" s="1003">
        <v>125</v>
      </c>
      <c r="G130" s="1003">
        <v>100</v>
      </c>
      <c r="H130" s="1003">
        <v>160</v>
      </c>
      <c r="I130" s="1003">
        <v>230</v>
      </c>
      <c r="J130" s="1003">
        <v>440</v>
      </c>
      <c r="K130" s="1003">
        <v>570</v>
      </c>
      <c r="L130" s="1003">
        <f t="shared" si="7"/>
        <v>1500</v>
      </c>
      <c r="M130" s="1003">
        <v>881948.15622500016</v>
      </c>
      <c r="N130" s="1003">
        <v>2495489.8384846468</v>
      </c>
      <c r="O130" s="1007">
        <v>1.5</v>
      </c>
      <c r="P130" s="1023"/>
    </row>
    <row r="131" spans="1:22" s="1025" customFormat="1" ht="15.75">
      <c r="A131" s="1001">
        <v>124</v>
      </c>
      <c r="B131" s="996" t="s">
        <v>1101</v>
      </c>
      <c r="C131" s="1029" t="s">
        <v>956</v>
      </c>
      <c r="D131" s="998" t="s">
        <v>1007</v>
      </c>
      <c r="E131" s="1074"/>
      <c r="F131" s="1003">
        <v>85</v>
      </c>
      <c r="G131" s="1003">
        <v>100</v>
      </c>
      <c r="H131" s="1003">
        <v>150</v>
      </c>
      <c r="I131" s="1003">
        <v>190</v>
      </c>
      <c r="J131" s="1003">
        <v>280</v>
      </c>
      <c r="K131" s="1003">
        <v>380</v>
      </c>
      <c r="L131" s="1003">
        <f t="shared" si="7"/>
        <v>1100</v>
      </c>
      <c r="M131" s="1003">
        <v>716893.22166499996</v>
      </c>
      <c r="N131" s="1003">
        <v>2109150.012641707</v>
      </c>
      <c r="O131" s="1007">
        <v>1.1000000000000001</v>
      </c>
      <c r="P131" s="1023"/>
    </row>
    <row r="132" spans="1:22" s="1025" customFormat="1" ht="15.75">
      <c r="A132" s="1001">
        <v>125</v>
      </c>
      <c r="B132" s="996" t="s">
        <v>1101</v>
      </c>
      <c r="C132" s="1029" t="s">
        <v>958</v>
      </c>
      <c r="D132" s="998" t="s">
        <v>630</v>
      </c>
      <c r="E132" s="1074"/>
      <c r="F132" s="1003">
        <v>45</v>
      </c>
      <c r="G132" s="1003">
        <v>150</v>
      </c>
      <c r="H132" s="1003">
        <v>200</v>
      </c>
      <c r="I132" s="1003">
        <v>200</v>
      </c>
      <c r="J132" s="1003">
        <v>250</v>
      </c>
      <c r="K132" s="1003">
        <v>200</v>
      </c>
      <c r="L132" s="1003">
        <f t="shared" si="7"/>
        <v>1000</v>
      </c>
      <c r="M132" s="1003">
        <v>710672.13552499993</v>
      </c>
      <c r="N132" s="1003">
        <v>2087898.0609210315</v>
      </c>
      <c r="O132" s="1007">
        <v>1</v>
      </c>
      <c r="P132" s="1023"/>
    </row>
    <row r="133" spans="1:22" s="1025" customFormat="1" ht="15.75">
      <c r="A133" s="1001">
        <v>126</v>
      </c>
      <c r="B133" s="1002" t="s">
        <v>1098</v>
      </c>
      <c r="C133" s="1037" t="s">
        <v>1078</v>
      </c>
      <c r="D133" s="996">
        <v>10</v>
      </c>
      <c r="E133" s="1022"/>
      <c r="F133" s="996">
        <v>50</v>
      </c>
      <c r="G133" s="1013">
        <v>100</v>
      </c>
      <c r="H133" s="1013">
        <v>200</v>
      </c>
      <c r="I133" s="1013">
        <v>300</v>
      </c>
      <c r="J133" s="1013">
        <v>400</v>
      </c>
      <c r="K133" s="1013">
        <v>400</v>
      </c>
      <c r="L133" s="1013">
        <v>1400</v>
      </c>
      <c r="M133" s="1003">
        <v>1419186.9514850001</v>
      </c>
      <c r="N133" s="1003">
        <v>2991365.2911174423</v>
      </c>
      <c r="O133" s="1007">
        <v>2.4</v>
      </c>
      <c r="P133" s="1023"/>
    </row>
    <row r="134" spans="1:22" s="1025" customFormat="1" ht="24.75" customHeight="1">
      <c r="A134" s="1001">
        <v>127</v>
      </c>
      <c r="B134" s="1002" t="s">
        <v>1098</v>
      </c>
      <c r="C134" s="1037" t="s">
        <v>1079</v>
      </c>
      <c r="D134" s="996" t="s">
        <v>1086</v>
      </c>
      <c r="E134" s="1022"/>
      <c r="F134" s="996">
        <v>115</v>
      </c>
      <c r="G134" s="1013">
        <v>100</v>
      </c>
      <c r="H134" s="1013">
        <v>300</v>
      </c>
      <c r="I134" s="1013">
        <v>400</v>
      </c>
      <c r="J134" s="1013">
        <v>500</v>
      </c>
      <c r="K134" s="1013">
        <v>500</v>
      </c>
      <c r="L134" s="1013">
        <v>1800</v>
      </c>
      <c r="M134" s="1003">
        <v>1056092.369645</v>
      </c>
      <c r="N134" s="1003">
        <v>2531025.8231765521</v>
      </c>
      <c r="O134" s="1007">
        <v>1.8</v>
      </c>
      <c r="P134" s="1024"/>
    </row>
    <row r="135" spans="1:22" s="1025" customFormat="1" ht="24.75" customHeight="1">
      <c r="A135" s="1001">
        <v>128</v>
      </c>
      <c r="B135" s="1002" t="s">
        <v>1098</v>
      </c>
      <c r="C135" s="1035" t="s">
        <v>1147</v>
      </c>
      <c r="D135" s="996" t="s">
        <v>1145</v>
      </c>
      <c r="E135" s="1022"/>
      <c r="F135" s="1003">
        <v>105</v>
      </c>
      <c r="G135" s="1003">
        <v>300</v>
      </c>
      <c r="H135" s="1003">
        <v>700</v>
      </c>
      <c r="I135" s="1003">
        <v>600</v>
      </c>
      <c r="J135" s="1003">
        <v>500</v>
      </c>
      <c r="K135" s="1003">
        <v>400</v>
      </c>
      <c r="L135" s="1003">
        <f t="shared" ref="L135" si="8">SUM(G135:K135)</f>
        <v>2500</v>
      </c>
      <c r="M135" s="1003">
        <v>1520841.802625</v>
      </c>
      <c r="N135" s="1003">
        <v>3128005.5157901575</v>
      </c>
      <c r="O135" s="1007">
        <v>2.5</v>
      </c>
      <c r="P135" s="1023"/>
    </row>
    <row r="136" spans="1:22" s="1025" customFormat="1" ht="24.75" customHeight="1">
      <c r="A136" s="1001">
        <v>129</v>
      </c>
      <c r="B136" s="1002" t="s">
        <v>1098</v>
      </c>
      <c r="C136" s="1037" t="s">
        <v>1080</v>
      </c>
      <c r="D136" s="996" t="s">
        <v>1088</v>
      </c>
      <c r="E136" s="1022"/>
      <c r="F136" s="1003">
        <v>205</v>
      </c>
      <c r="G136" s="1003">
        <v>300</v>
      </c>
      <c r="H136" s="1003">
        <v>700</v>
      </c>
      <c r="I136" s="1003">
        <v>600</v>
      </c>
      <c r="J136" s="1003">
        <v>500</v>
      </c>
      <c r="K136" s="1003">
        <v>400</v>
      </c>
      <c r="L136" s="1003">
        <f t="shared" ref="L136:L139" si="9">SUM(G136:K136)</f>
        <v>2500</v>
      </c>
      <c r="M136" s="1003">
        <v>1520841.802625</v>
      </c>
      <c r="N136" s="1003">
        <v>3128005.5157901575</v>
      </c>
      <c r="O136" s="1007">
        <v>2.5</v>
      </c>
      <c r="P136" s="1023"/>
    </row>
    <row r="137" spans="1:22" s="1025" customFormat="1" ht="24.75" customHeight="1">
      <c r="A137" s="1001">
        <v>130</v>
      </c>
      <c r="B137" s="1002" t="s">
        <v>1098</v>
      </c>
      <c r="C137" s="1037" t="s">
        <v>1081</v>
      </c>
      <c r="D137" s="996" t="s">
        <v>1148</v>
      </c>
      <c r="E137" s="1022"/>
      <c r="F137" s="1003">
        <v>100</v>
      </c>
      <c r="G137" s="1003">
        <v>200</v>
      </c>
      <c r="H137" s="1003">
        <v>400</v>
      </c>
      <c r="I137" s="1003">
        <v>250</v>
      </c>
      <c r="J137" s="1003">
        <v>450</v>
      </c>
      <c r="K137" s="1003">
        <v>500</v>
      </c>
      <c r="L137" s="1003">
        <f t="shared" si="9"/>
        <v>1800</v>
      </c>
      <c r="M137" s="1003">
        <v>1093704.9446450002</v>
      </c>
      <c r="N137" s="1003">
        <v>2654053.3262867518</v>
      </c>
      <c r="O137" s="1007">
        <v>1.8</v>
      </c>
      <c r="P137" s="1023"/>
    </row>
    <row r="138" spans="1:22" s="1025" customFormat="1" ht="24.75" customHeight="1">
      <c r="A138" s="1001">
        <v>131</v>
      </c>
      <c r="B138" s="1002" t="s">
        <v>1098</v>
      </c>
      <c r="C138" s="1037" t="s">
        <v>1082</v>
      </c>
      <c r="D138" s="996" t="s">
        <v>1084</v>
      </c>
      <c r="E138" s="1022"/>
      <c r="F138" s="1003">
        <v>195</v>
      </c>
      <c r="G138" s="1003">
        <v>350</v>
      </c>
      <c r="H138" s="1003">
        <v>400</v>
      </c>
      <c r="I138" s="1003">
        <v>500</v>
      </c>
      <c r="J138" s="1003">
        <v>600</v>
      </c>
      <c r="K138" s="1003">
        <v>550</v>
      </c>
      <c r="L138" s="1003">
        <f t="shared" si="9"/>
        <v>2400</v>
      </c>
      <c r="M138" s="1003">
        <v>1419186.9514850001</v>
      </c>
      <c r="N138" s="1003">
        <v>2991365.2911174423</v>
      </c>
      <c r="O138" s="1007">
        <v>2.4</v>
      </c>
      <c r="P138" s="1023"/>
    </row>
    <row r="139" spans="1:22" s="1025" customFormat="1" ht="24.75" customHeight="1">
      <c r="A139" s="1001">
        <v>132</v>
      </c>
      <c r="B139" s="1002" t="s">
        <v>1098</v>
      </c>
      <c r="C139" s="1037" t="s">
        <v>1083</v>
      </c>
      <c r="D139" s="996" t="s">
        <v>1085</v>
      </c>
      <c r="E139" s="1022"/>
      <c r="F139" s="1003">
        <v>80</v>
      </c>
      <c r="G139" s="1003">
        <v>200</v>
      </c>
      <c r="H139" s="1003">
        <v>350</v>
      </c>
      <c r="I139" s="1003">
        <v>300</v>
      </c>
      <c r="J139" s="1003">
        <v>700</v>
      </c>
      <c r="K139" s="1003">
        <v>600</v>
      </c>
      <c r="L139" s="1003">
        <f t="shared" si="9"/>
        <v>2150</v>
      </c>
      <c r="M139" s="1003">
        <v>1230779.0361350002</v>
      </c>
      <c r="N139" s="1003">
        <v>2747377.0867085545</v>
      </c>
      <c r="O139" s="1007">
        <v>2.15</v>
      </c>
      <c r="P139" s="1023"/>
    </row>
    <row r="140" spans="1:22" ht="15.75">
      <c r="A140" s="1001">
        <v>133</v>
      </c>
      <c r="B140" s="1002" t="s">
        <v>1098</v>
      </c>
      <c r="C140" s="1035" t="s">
        <v>968</v>
      </c>
      <c r="D140" s="996" t="s">
        <v>1146</v>
      </c>
      <c r="E140" s="1006"/>
      <c r="F140" s="1003">
        <v>100</v>
      </c>
      <c r="G140" s="1003">
        <v>200</v>
      </c>
      <c r="H140" s="1003">
        <v>400</v>
      </c>
      <c r="I140" s="1003">
        <v>250</v>
      </c>
      <c r="J140" s="1003">
        <v>450</v>
      </c>
      <c r="K140" s="1003">
        <v>500</v>
      </c>
      <c r="L140" s="1003">
        <f>SUM(G140:K140)</f>
        <v>1800</v>
      </c>
      <c r="M140" s="1003">
        <v>1093704.9446450002</v>
      </c>
      <c r="N140" s="1003">
        <v>2654053.3262867518</v>
      </c>
      <c r="O140" s="1007">
        <v>1.8</v>
      </c>
    </row>
    <row r="141" spans="1:22" ht="15.75">
      <c r="A141" s="1001">
        <v>134</v>
      </c>
      <c r="B141" s="1002" t="s">
        <v>1098</v>
      </c>
      <c r="C141" s="1035" t="s">
        <v>969</v>
      </c>
      <c r="D141" s="996" t="s">
        <v>1077</v>
      </c>
      <c r="E141" s="1006"/>
      <c r="F141" s="1003">
        <v>165</v>
      </c>
      <c r="G141" s="1003">
        <v>350</v>
      </c>
      <c r="H141" s="1003">
        <v>400</v>
      </c>
      <c r="I141" s="1003">
        <v>400</v>
      </c>
      <c r="J141" s="1003">
        <v>800</v>
      </c>
      <c r="K141" s="1003">
        <v>500</v>
      </c>
      <c r="L141" s="1003">
        <f>SUM(G141:K141)</f>
        <v>2450</v>
      </c>
      <c r="M141" s="1003">
        <v>1431358.8895550002</v>
      </c>
      <c r="N141" s="1003">
        <v>2921714.3316075001</v>
      </c>
      <c r="O141" s="1007">
        <v>2.4500000000000002</v>
      </c>
    </row>
    <row r="142" spans="1:22" ht="15.75">
      <c r="A142" s="1001">
        <v>135</v>
      </c>
      <c r="B142" s="1002" t="s">
        <v>1098</v>
      </c>
      <c r="C142" s="1035" t="s">
        <v>1149</v>
      </c>
      <c r="D142" s="996">
        <v>3</v>
      </c>
      <c r="E142" s="1006"/>
      <c r="F142" s="1003">
        <v>195</v>
      </c>
      <c r="G142" s="1003">
        <v>350</v>
      </c>
      <c r="H142" s="1003">
        <v>400</v>
      </c>
      <c r="I142" s="1003">
        <v>500</v>
      </c>
      <c r="J142" s="1003">
        <v>600</v>
      </c>
      <c r="K142" s="1003">
        <v>550</v>
      </c>
      <c r="L142" s="1003">
        <f t="shared" ref="L142" si="10">SUM(G142:K142)</f>
        <v>2400</v>
      </c>
      <c r="M142" s="1003">
        <v>862873.91508499999</v>
      </c>
      <c r="N142" s="1003">
        <v>2266887.6298148921</v>
      </c>
      <c r="O142" s="1007">
        <v>1.4</v>
      </c>
      <c r="P142" s="996">
        <v>50</v>
      </c>
      <c r="Q142" s="1013">
        <v>100</v>
      </c>
      <c r="R142" s="1013">
        <v>200</v>
      </c>
      <c r="S142" s="1013">
        <v>300</v>
      </c>
      <c r="T142" s="1013">
        <v>400</v>
      </c>
      <c r="U142" s="1013">
        <v>400</v>
      </c>
      <c r="V142" s="1013">
        <v>1400</v>
      </c>
    </row>
    <row r="143" spans="1:22" ht="15.75">
      <c r="A143" s="1001">
        <v>136</v>
      </c>
      <c r="B143" s="1002" t="s">
        <v>1098</v>
      </c>
      <c r="C143" s="1035" t="s">
        <v>970</v>
      </c>
      <c r="D143" s="996" t="s">
        <v>1087</v>
      </c>
      <c r="E143" s="1006"/>
      <c r="F143" s="1003">
        <v>105</v>
      </c>
      <c r="G143" s="1003">
        <v>300</v>
      </c>
      <c r="H143" s="1003">
        <v>700</v>
      </c>
      <c r="I143" s="1003">
        <v>600</v>
      </c>
      <c r="J143" s="1003">
        <v>500</v>
      </c>
      <c r="K143" s="1003">
        <v>400</v>
      </c>
      <c r="L143" s="1003">
        <f t="shared" ref="L143:L144" si="11">SUM(G143:K143)</f>
        <v>2500</v>
      </c>
      <c r="M143" s="1003">
        <v>1520841.802625</v>
      </c>
      <c r="N143" s="1003">
        <v>3128005.5157901575</v>
      </c>
      <c r="O143" s="1007">
        <v>2.5</v>
      </c>
    </row>
    <row r="144" spans="1:22" ht="15.75">
      <c r="A144" s="1001">
        <v>137</v>
      </c>
      <c r="B144" s="1002" t="s">
        <v>1098</v>
      </c>
      <c r="C144" s="1035" t="s">
        <v>968</v>
      </c>
      <c r="D144" s="996">
        <v>3</v>
      </c>
      <c r="E144" s="1006"/>
      <c r="F144" s="1003">
        <v>65</v>
      </c>
      <c r="G144" s="1003">
        <v>150</v>
      </c>
      <c r="H144" s="1003">
        <v>300</v>
      </c>
      <c r="I144" s="1003">
        <v>370</v>
      </c>
      <c r="J144" s="1003">
        <v>350</v>
      </c>
      <c r="K144" s="1003">
        <v>250</v>
      </c>
      <c r="L144" s="1003">
        <f t="shared" si="11"/>
        <v>1420</v>
      </c>
      <c r="M144" s="1009">
        <v>921834.28031300008</v>
      </c>
      <c r="N144" s="1003">
        <v>2371290.4014271549</v>
      </c>
      <c r="O144" s="1007">
        <v>1.42</v>
      </c>
    </row>
    <row r="145" spans="1:15" ht="15.75">
      <c r="A145" s="1001">
        <v>138</v>
      </c>
      <c r="B145" s="1002" t="s">
        <v>1098</v>
      </c>
      <c r="C145" s="1035" t="s">
        <v>971</v>
      </c>
      <c r="D145" s="996">
        <v>3</v>
      </c>
      <c r="E145" s="1006"/>
      <c r="F145" s="1003">
        <v>50</v>
      </c>
      <c r="G145" s="1003">
        <v>150</v>
      </c>
      <c r="H145" s="1003">
        <v>350</v>
      </c>
      <c r="I145" s="1003">
        <v>350</v>
      </c>
      <c r="J145" s="1003">
        <v>250</v>
      </c>
      <c r="K145" s="1003">
        <v>150</v>
      </c>
      <c r="L145" s="1003">
        <f>SUM(G145:K145)</f>
        <v>1250</v>
      </c>
      <c r="M145" s="1009">
        <v>862992.600875</v>
      </c>
      <c r="N145" s="1003">
        <v>2265816.7746367194</v>
      </c>
      <c r="O145" s="1007">
        <v>1.25</v>
      </c>
    </row>
    <row r="146" spans="1:15" ht="31.5">
      <c r="A146" s="1001">
        <v>139</v>
      </c>
      <c r="B146" s="1002" t="s">
        <v>999</v>
      </c>
      <c r="C146" s="1029" t="s">
        <v>1095</v>
      </c>
      <c r="D146" s="998">
        <v>4</v>
      </c>
      <c r="E146" s="997" t="s">
        <v>801</v>
      </c>
      <c r="F146" s="997">
        <v>80</v>
      </c>
      <c r="G146" s="998">
        <v>150</v>
      </c>
      <c r="H146" s="996">
        <v>200</v>
      </c>
      <c r="I146" s="996">
        <v>200</v>
      </c>
      <c r="J146" s="1013">
        <v>100</v>
      </c>
      <c r="K146" s="1013">
        <v>100</v>
      </c>
      <c r="L146" s="1013">
        <v>750</v>
      </c>
      <c r="M146" s="1003">
        <v>610665.29517499986</v>
      </c>
      <c r="N146" s="1003">
        <v>2076318.3028583438</v>
      </c>
      <c r="O146" s="1007">
        <v>0.75</v>
      </c>
    </row>
    <row r="147" spans="1:15" ht="31.5">
      <c r="A147" s="1001">
        <v>140</v>
      </c>
      <c r="B147" s="1002" t="s">
        <v>999</v>
      </c>
      <c r="C147" s="1029" t="s">
        <v>1000</v>
      </c>
      <c r="D147" s="998">
        <v>1</v>
      </c>
      <c r="E147" s="997" t="s">
        <v>763</v>
      </c>
      <c r="F147" s="997">
        <v>80</v>
      </c>
      <c r="G147" s="998">
        <v>250</v>
      </c>
      <c r="H147" s="996">
        <v>200</v>
      </c>
      <c r="I147" s="996">
        <v>500</v>
      </c>
      <c r="J147" s="1013">
        <v>500</v>
      </c>
      <c r="K147" s="1013">
        <v>200</v>
      </c>
      <c r="L147" s="1013">
        <v>1650</v>
      </c>
      <c r="M147" s="1003">
        <v>1047559.580435</v>
      </c>
      <c r="N147" s="1003">
        <v>2548416.1579977791</v>
      </c>
      <c r="O147" s="1007">
        <v>1.65</v>
      </c>
    </row>
    <row r="148" spans="1:15" ht="31.5">
      <c r="A148" s="1001">
        <v>141</v>
      </c>
      <c r="B148" s="1002" t="s">
        <v>999</v>
      </c>
      <c r="C148" s="1029" t="s">
        <v>1000</v>
      </c>
      <c r="D148" s="998">
        <v>6</v>
      </c>
      <c r="E148" s="997" t="s">
        <v>801</v>
      </c>
      <c r="F148" s="997">
        <v>70</v>
      </c>
      <c r="G148" s="998">
        <v>100</v>
      </c>
      <c r="H148" s="996">
        <v>500</v>
      </c>
      <c r="I148" s="996">
        <v>500</v>
      </c>
      <c r="J148" s="1013">
        <v>250</v>
      </c>
      <c r="K148" s="1013">
        <v>100</v>
      </c>
      <c r="L148" s="1013">
        <v>1450</v>
      </c>
      <c r="M148" s="1003">
        <v>977587.80315500009</v>
      </c>
      <c r="N148" s="1003">
        <v>2444692.9308101498</v>
      </c>
      <c r="O148" s="1007">
        <v>1.45</v>
      </c>
    </row>
    <row r="149" spans="1:15" ht="31.5">
      <c r="A149" s="1001">
        <v>142</v>
      </c>
      <c r="B149" s="1002" t="s">
        <v>999</v>
      </c>
      <c r="C149" s="1029" t="s">
        <v>1000</v>
      </c>
      <c r="D149" s="998">
        <v>11</v>
      </c>
      <c r="E149" s="997" t="s">
        <v>801</v>
      </c>
      <c r="F149" s="997">
        <v>85</v>
      </c>
      <c r="G149" s="998">
        <v>250</v>
      </c>
      <c r="H149" s="996">
        <v>300</v>
      </c>
      <c r="I149" s="996">
        <v>300</v>
      </c>
      <c r="J149" s="1013">
        <v>250</v>
      </c>
      <c r="K149" s="1013">
        <v>250</v>
      </c>
      <c r="L149" s="1013">
        <v>1350</v>
      </c>
      <c r="M149" s="1003">
        <v>918919.95201499993</v>
      </c>
      <c r="N149" s="1003">
        <v>2422965.5603694343</v>
      </c>
      <c r="O149" s="1007">
        <v>1.35</v>
      </c>
    </row>
    <row r="150" spans="1:15" ht="31.5">
      <c r="A150" s="1001">
        <v>143</v>
      </c>
      <c r="B150" s="1002" t="s">
        <v>999</v>
      </c>
      <c r="C150" s="1029" t="s">
        <v>1000</v>
      </c>
      <c r="D150" s="998">
        <v>5</v>
      </c>
      <c r="E150" s="997" t="s">
        <v>763</v>
      </c>
      <c r="F150" s="997">
        <v>60</v>
      </c>
      <c r="G150" s="998">
        <v>300</v>
      </c>
      <c r="H150" s="996">
        <v>250</v>
      </c>
      <c r="I150" s="996">
        <v>250</v>
      </c>
      <c r="J150" s="1013">
        <v>300</v>
      </c>
      <c r="K150" s="1013">
        <v>300</v>
      </c>
      <c r="L150" s="1013">
        <v>1400</v>
      </c>
      <c r="M150" s="1003">
        <v>939207.34008500003</v>
      </c>
      <c r="N150" s="1003">
        <v>2375784.3113606917</v>
      </c>
      <c r="O150" s="1007">
        <v>1.4</v>
      </c>
    </row>
    <row r="151" spans="1:15" ht="15.75">
      <c r="A151" s="1001">
        <v>144</v>
      </c>
      <c r="B151" s="1002" t="s">
        <v>999</v>
      </c>
      <c r="C151" s="1029" t="s">
        <v>1095</v>
      </c>
      <c r="D151" s="998" t="s">
        <v>1096</v>
      </c>
      <c r="E151" s="997"/>
      <c r="F151" s="1003">
        <v>195</v>
      </c>
      <c r="G151" s="1003">
        <v>350</v>
      </c>
      <c r="H151" s="1003">
        <v>400</v>
      </c>
      <c r="I151" s="1003">
        <v>500</v>
      </c>
      <c r="J151" s="1003">
        <v>600</v>
      </c>
      <c r="K151" s="1003">
        <v>550</v>
      </c>
      <c r="L151" s="1003">
        <f t="shared" ref="L151" si="12">SUM(G151:K151)</f>
        <v>2400</v>
      </c>
      <c r="M151" s="1003">
        <v>1419186.9514850001</v>
      </c>
      <c r="N151" s="1003">
        <v>2991365.2911174423</v>
      </c>
      <c r="O151" s="1007">
        <v>2.4</v>
      </c>
    </row>
    <row r="152" spans="1:15" ht="15.75">
      <c r="A152" s="1001">
        <v>145</v>
      </c>
      <c r="B152" s="1002" t="s">
        <v>999</v>
      </c>
      <c r="C152" s="1029" t="s">
        <v>1097</v>
      </c>
      <c r="D152" s="998">
        <v>1</v>
      </c>
      <c r="E152" s="997"/>
      <c r="F152" s="997">
        <v>80</v>
      </c>
      <c r="G152" s="998">
        <v>250</v>
      </c>
      <c r="H152" s="996">
        <v>200</v>
      </c>
      <c r="I152" s="996">
        <v>500</v>
      </c>
      <c r="J152" s="1013">
        <v>500</v>
      </c>
      <c r="K152" s="1013">
        <v>200</v>
      </c>
      <c r="L152" s="1013">
        <v>1650</v>
      </c>
      <c r="M152" s="1003">
        <v>1047559.580435</v>
      </c>
      <c r="N152" s="1003">
        <v>2548416.1579977791</v>
      </c>
      <c r="O152" s="1007">
        <v>1.65</v>
      </c>
    </row>
    <row r="153" spans="1:15" ht="15.75">
      <c r="A153" s="1001">
        <v>146</v>
      </c>
      <c r="B153" s="1002" t="s">
        <v>999</v>
      </c>
      <c r="C153" s="1029" t="s">
        <v>1097</v>
      </c>
      <c r="D153" s="998">
        <v>7</v>
      </c>
      <c r="E153" s="997"/>
      <c r="F153" s="997">
        <v>225</v>
      </c>
      <c r="G153" s="1003">
        <v>200</v>
      </c>
      <c r="H153" s="1003">
        <v>400</v>
      </c>
      <c r="I153" s="1003">
        <v>250</v>
      </c>
      <c r="J153" s="1003">
        <v>450</v>
      </c>
      <c r="K153" s="1003">
        <v>500</v>
      </c>
      <c r="L153" s="1003">
        <f t="shared" ref="L153:L156" si="13">SUM(G153:K153)</f>
        <v>1800</v>
      </c>
      <c r="M153" s="1003">
        <v>1093704.9446450002</v>
      </c>
      <c r="N153" s="1003">
        <v>2654053.3262867518</v>
      </c>
      <c r="O153" s="1007">
        <v>1.8</v>
      </c>
    </row>
    <row r="154" spans="1:15" ht="15.75">
      <c r="A154" s="1001">
        <v>147</v>
      </c>
      <c r="B154" s="1002" t="s">
        <v>999</v>
      </c>
      <c r="C154" s="1029" t="s">
        <v>1097</v>
      </c>
      <c r="D154" s="998">
        <v>5</v>
      </c>
      <c r="E154" s="997"/>
      <c r="F154" s="997">
        <v>150</v>
      </c>
      <c r="G154" s="1003">
        <v>300</v>
      </c>
      <c r="H154" s="1003">
        <v>250</v>
      </c>
      <c r="I154" s="1003">
        <v>250</v>
      </c>
      <c r="J154" s="1003">
        <v>450</v>
      </c>
      <c r="K154" s="1003">
        <v>400</v>
      </c>
      <c r="L154" s="1003">
        <f t="shared" si="13"/>
        <v>1650</v>
      </c>
      <c r="M154" s="1003">
        <v>1039214.180435</v>
      </c>
      <c r="N154" s="1003">
        <v>2594870.5894233794</v>
      </c>
      <c r="O154" s="1007">
        <v>1.65</v>
      </c>
    </row>
    <row r="155" spans="1:15" ht="15.75">
      <c r="A155" s="1001">
        <v>148</v>
      </c>
      <c r="B155" s="1002" t="s">
        <v>999</v>
      </c>
      <c r="C155" s="1029" t="s">
        <v>1097</v>
      </c>
      <c r="D155" s="998">
        <v>4</v>
      </c>
      <c r="E155" s="997"/>
      <c r="F155" s="997">
        <v>200</v>
      </c>
      <c r="G155" s="1003">
        <v>350</v>
      </c>
      <c r="H155" s="1003">
        <v>400</v>
      </c>
      <c r="I155" s="1003">
        <v>400</v>
      </c>
      <c r="J155" s="1003">
        <v>800</v>
      </c>
      <c r="K155" s="1003">
        <v>500</v>
      </c>
      <c r="L155" s="1003">
        <f t="shared" si="13"/>
        <v>2450</v>
      </c>
      <c r="M155" s="1003">
        <v>1431358.8895550002</v>
      </c>
      <c r="N155" s="1003">
        <v>2921714.3316075001</v>
      </c>
      <c r="O155" s="1007">
        <v>2.4500000000000002</v>
      </c>
    </row>
    <row r="156" spans="1:15" ht="31.5">
      <c r="A156" s="1001">
        <v>149</v>
      </c>
      <c r="B156" s="1002" t="s">
        <v>999</v>
      </c>
      <c r="C156" s="1029" t="s">
        <v>1094</v>
      </c>
      <c r="D156" s="998">
        <v>5</v>
      </c>
      <c r="E156" s="997" t="s">
        <v>763</v>
      </c>
      <c r="F156" s="997">
        <v>70</v>
      </c>
      <c r="G156" s="1003">
        <v>350</v>
      </c>
      <c r="H156" s="1003">
        <v>400</v>
      </c>
      <c r="I156" s="1003">
        <v>500</v>
      </c>
      <c r="J156" s="1003">
        <v>600</v>
      </c>
      <c r="K156" s="1003">
        <v>550</v>
      </c>
      <c r="L156" s="1003">
        <f t="shared" si="13"/>
        <v>2400</v>
      </c>
      <c r="M156" s="1003">
        <v>1419186.9514850001</v>
      </c>
      <c r="N156" s="1003">
        <v>2991365.2911174423</v>
      </c>
      <c r="O156" s="1007">
        <v>2.4</v>
      </c>
    </row>
    <row r="157" spans="1:15" ht="31.5">
      <c r="A157" s="1001">
        <v>150</v>
      </c>
      <c r="B157" s="1002" t="s">
        <v>999</v>
      </c>
      <c r="C157" s="1029" t="s">
        <v>1093</v>
      </c>
      <c r="D157" s="998">
        <v>11</v>
      </c>
      <c r="E157" s="997" t="s">
        <v>763</v>
      </c>
      <c r="F157" s="997">
        <v>60</v>
      </c>
      <c r="G157" s="998">
        <v>300</v>
      </c>
      <c r="H157" s="996">
        <v>250</v>
      </c>
      <c r="I157" s="996">
        <v>250</v>
      </c>
      <c r="J157" s="1013">
        <v>300</v>
      </c>
      <c r="K157" s="1013">
        <v>300</v>
      </c>
      <c r="L157" s="1013">
        <v>1400</v>
      </c>
      <c r="M157" s="1003">
        <v>939207.34008500003</v>
      </c>
      <c r="N157" s="1003">
        <v>2375784.3113606917</v>
      </c>
      <c r="O157" s="1007">
        <v>1.4</v>
      </c>
    </row>
    <row r="158" spans="1:15" ht="31.5">
      <c r="A158" s="1001">
        <v>151</v>
      </c>
      <c r="B158" s="1002" t="s">
        <v>999</v>
      </c>
      <c r="C158" s="1029" t="s">
        <v>1093</v>
      </c>
      <c r="D158" s="998">
        <v>12</v>
      </c>
      <c r="E158" s="997" t="s">
        <v>763</v>
      </c>
      <c r="F158" s="997">
        <v>60</v>
      </c>
      <c r="G158" s="998">
        <v>300</v>
      </c>
      <c r="H158" s="996">
        <v>250</v>
      </c>
      <c r="I158" s="996">
        <v>250</v>
      </c>
      <c r="J158" s="1013">
        <v>300</v>
      </c>
      <c r="K158" s="1013">
        <v>300</v>
      </c>
      <c r="L158" s="1013">
        <v>1400</v>
      </c>
      <c r="M158" s="1003">
        <v>939207.34008500003</v>
      </c>
      <c r="N158" s="1003">
        <v>2375784.3113606917</v>
      </c>
      <c r="O158" s="1007">
        <v>1.4</v>
      </c>
    </row>
    <row r="159" spans="1:15" ht="30.75" customHeight="1">
      <c r="A159" s="1001">
        <v>152</v>
      </c>
      <c r="B159" s="1002" t="s">
        <v>999</v>
      </c>
      <c r="C159" s="1029" t="s">
        <v>1001</v>
      </c>
      <c r="D159" s="998">
        <v>13</v>
      </c>
      <c r="E159" s="997" t="s">
        <v>801</v>
      </c>
      <c r="F159" s="997">
        <v>75</v>
      </c>
      <c r="G159" s="998">
        <v>200</v>
      </c>
      <c r="H159" s="996">
        <v>300</v>
      </c>
      <c r="I159" s="996">
        <v>250</v>
      </c>
      <c r="J159" s="1013">
        <v>200</v>
      </c>
      <c r="K159" s="1013">
        <v>200</v>
      </c>
      <c r="L159" s="1013">
        <v>1150</v>
      </c>
      <c r="M159" s="1003">
        <v>815399.09973500017</v>
      </c>
      <c r="N159" s="1003">
        <v>2283541.5547076045</v>
      </c>
      <c r="O159" s="1007">
        <v>1.1499999999999999</v>
      </c>
    </row>
    <row r="160" spans="1:15" ht="30.75" customHeight="1">
      <c r="A160" s="1001">
        <v>153</v>
      </c>
      <c r="B160" s="1002" t="s">
        <v>999</v>
      </c>
      <c r="C160" s="1029" t="s">
        <v>1111</v>
      </c>
      <c r="D160" s="998">
        <v>7</v>
      </c>
      <c r="E160" s="997" t="s">
        <v>763</v>
      </c>
      <c r="F160" s="997">
        <v>60</v>
      </c>
      <c r="G160" s="998">
        <v>350</v>
      </c>
      <c r="H160" s="996">
        <v>400</v>
      </c>
      <c r="I160" s="996">
        <v>500</v>
      </c>
      <c r="J160" s="1013">
        <v>350</v>
      </c>
      <c r="K160" s="1013">
        <v>250</v>
      </c>
      <c r="L160" s="1013">
        <v>1850</v>
      </c>
      <c r="M160" s="1003">
        <v>1202508.3827150001</v>
      </c>
      <c r="N160" s="1003">
        <v>2659563.8886608095</v>
      </c>
      <c r="O160" s="1007">
        <v>1.85</v>
      </c>
    </row>
    <row r="161" spans="1:15" ht="30.75" customHeight="1">
      <c r="A161" s="1001">
        <v>154</v>
      </c>
      <c r="B161" s="1002" t="s">
        <v>999</v>
      </c>
      <c r="C161" s="1029" t="s">
        <v>1002</v>
      </c>
      <c r="D161" s="998" t="s">
        <v>1110</v>
      </c>
      <c r="E161" s="997" t="s">
        <v>801</v>
      </c>
      <c r="F161" s="997">
        <v>65</v>
      </c>
      <c r="G161" s="998">
        <v>200</v>
      </c>
      <c r="H161" s="996">
        <v>200</v>
      </c>
      <c r="I161" s="996">
        <v>250</v>
      </c>
      <c r="J161" s="1013">
        <v>300</v>
      </c>
      <c r="K161" s="1013">
        <v>300</v>
      </c>
      <c r="L161" s="1013">
        <v>1250</v>
      </c>
      <c r="M161" s="1003">
        <v>832943.17587499996</v>
      </c>
      <c r="N161" s="1003">
        <v>2275341.4037149195</v>
      </c>
      <c r="O161" s="1007">
        <v>1.25</v>
      </c>
    </row>
    <row r="162" spans="1:15" ht="31.5">
      <c r="A162" s="1001">
        <v>155</v>
      </c>
      <c r="B162" s="1002" t="s">
        <v>999</v>
      </c>
      <c r="C162" s="1029" t="s">
        <v>1002</v>
      </c>
      <c r="D162" s="998">
        <v>13</v>
      </c>
      <c r="E162" s="997" t="s">
        <v>801</v>
      </c>
      <c r="F162" s="997">
        <v>70</v>
      </c>
      <c r="G162" s="998">
        <v>150</v>
      </c>
      <c r="H162" s="996">
        <v>200</v>
      </c>
      <c r="I162" s="996">
        <v>200</v>
      </c>
      <c r="J162" s="1013">
        <v>300</v>
      </c>
      <c r="K162" s="1013">
        <v>400</v>
      </c>
      <c r="L162" s="1013">
        <v>1250</v>
      </c>
      <c r="M162" s="1003">
        <v>806508.37587500003</v>
      </c>
      <c r="N162" s="1003">
        <v>2261044.9493821193</v>
      </c>
      <c r="O162" s="1007">
        <v>1.25</v>
      </c>
    </row>
    <row r="163" spans="1:15" ht="31.5">
      <c r="A163" s="1001">
        <v>156</v>
      </c>
      <c r="B163" s="1002" t="s">
        <v>999</v>
      </c>
      <c r="C163" s="1029" t="s">
        <v>1002</v>
      </c>
      <c r="D163" s="998">
        <v>10</v>
      </c>
      <c r="E163" s="997" t="s">
        <v>763</v>
      </c>
      <c r="F163" s="997">
        <v>60</v>
      </c>
      <c r="G163" s="998">
        <v>200</v>
      </c>
      <c r="H163" s="996">
        <v>400</v>
      </c>
      <c r="I163" s="996">
        <v>100</v>
      </c>
      <c r="J163" s="1013">
        <v>100</v>
      </c>
      <c r="K163" s="1013">
        <v>300</v>
      </c>
      <c r="L163" s="1013">
        <v>1100</v>
      </c>
      <c r="M163" s="1003">
        <v>794226.03666500002</v>
      </c>
      <c r="N163" s="1003">
        <v>2219110.1810645498</v>
      </c>
      <c r="O163" s="1007">
        <v>1.1000000000000001</v>
      </c>
    </row>
    <row r="164" spans="1:15" ht="18" customHeight="1">
      <c r="A164" s="1001">
        <v>157</v>
      </c>
      <c r="B164" s="1002" t="s">
        <v>589</v>
      </c>
      <c r="C164" s="1028" t="s">
        <v>942</v>
      </c>
      <c r="D164" s="1004">
        <v>8</v>
      </c>
      <c r="E164" s="1006" t="s">
        <v>801</v>
      </c>
      <c r="F164" s="1003">
        <v>50</v>
      </c>
      <c r="G164" s="1003">
        <v>100</v>
      </c>
      <c r="H164" s="1003">
        <v>200</v>
      </c>
      <c r="I164" s="1003">
        <v>300</v>
      </c>
      <c r="J164" s="1003">
        <v>300</v>
      </c>
      <c r="K164" s="1003">
        <v>400</v>
      </c>
      <c r="L164" s="1003">
        <f t="shared" ref="L164:L196" si="14">SUM(G164:K164)</f>
        <v>1300</v>
      </c>
      <c r="M164" s="1003">
        <v>821202.93894500006</v>
      </c>
      <c r="N164" s="1003">
        <v>2221745.9419491766</v>
      </c>
      <c r="O164" s="1007">
        <v>1.3</v>
      </c>
    </row>
    <row r="165" spans="1:15" ht="18" customHeight="1">
      <c r="A165" s="1001">
        <v>158</v>
      </c>
      <c r="B165" s="1002" t="s">
        <v>589</v>
      </c>
      <c r="C165" s="1028" t="s">
        <v>943</v>
      </c>
      <c r="D165" s="1004">
        <v>8</v>
      </c>
      <c r="E165" s="1006" t="s">
        <v>1042</v>
      </c>
      <c r="F165" s="1003">
        <v>115</v>
      </c>
      <c r="G165" s="1003">
        <v>200</v>
      </c>
      <c r="H165" s="1003">
        <v>400</v>
      </c>
      <c r="I165" s="1003">
        <v>500</v>
      </c>
      <c r="J165" s="1003">
        <v>400</v>
      </c>
      <c r="K165" s="1003">
        <v>300</v>
      </c>
      <c r="L165" s="1003">
        <f t="shared" si="14"/>
        <v>1800</v>
      </c>
      <c r="M165" s="1003">
        <v>1128918.2696450001</v>
      </c>
      <c r="N165" s="1003">
        <v>2733026.397098952</v>
      </c>
      <c r="O165" s="1007">
        <v>1.8</v>
      </c>
    </row>
    <row r="166" spans="1:15" ht="31.5">
      <c r="A166" s="1001">
        <v>159</v>
      </c>
      <c r="B166" s="1002" t="s">
        <v>1106</v>
      </c>
      <c r="C166" s="1028" t="s">
        <v>944</v>
      </c>
      <c r="D166" s="1004">
        <v>10</v>
      </c>
      <c r="E166" s="1006"/>
      <c r="F166" s="1003">
        <v>100</v>
      </c>
      <c r="G166" s="1003">
        <v>200</v>
      </c>
      <c r="H166" s="1003">
        <v>400</v>
      </c>
      <c r="I166" s="1003">
        <v>250</v>
      </c>
      <c r="J166" s="1003">
        <v>450</v>
      </c>
      <c r="K166" s="1003">
        <v>500</v>
      </c>
      <c r="L166" s="1003">
        <f t="shared" si="14"/>
        <v>1800</v>
      </c>
      <c r="M166" s="1003">
        <v>1093704.9446450002</v>
      </c>
      <c r="N166" s="1003">
        <v>2654053.3262867518</v>
      </c>
      <c r="O166" s="1007">
        <v>1.8</v>
      </c>
    </row>
    <row r="167" spans="1:15" ht="31.5">
      <c r="A167" s="1001">
        <v>160</v>
      </c>
      <c r="B167" s="1002" t="s">
        <v>1106</v>
      </c>
      <c r="C167" s="1028" t="s">
        <v>944</v>
      </c>
      <c r="D167" s="1004">
        <v>1</v>
      </c>
      <c r="E167" s="1006"/>
      <c r="F167" s="1003">
        <v>100</v>
      </c>
      <c r="G167" s="1003">
        <v>300</v>
      </c>
      <c r="H167" s="1003">
        <v>250</v>
      </c>
      <c r="I167" s="1003">
        <v>250</v>
      </c>
      <c r="J167" s="1003">
        <v>450</v>
      </c>
      <c r="K167" s="1003">
        <v>400</v>
      </c>
      <c r="L167" s="1003">
        <f t="shared" si="14"/>
        <v>1650</v>
      </c>
      <c r="M167" s="1003">
        <v>1039214.180435</v>
      </c>
      <c r="N167" s="1003">
        <v>2594870.5894233794</v>
      </c>
      <c r="O167" s="1007">
        <v>1.65</v>
      </c>
    </row>
    <row r="168" spans="1:15" ht="31.5">
      <c r="A168" s="1001">
        <v>161</v>
      </c>
      <c r="B168" s="1002" t="s">
        <v>1106</v>
      </c>
      <c r="C168" s="1028" t="s">
        <v>945</v>
      </c>
      <c r="D168" s="1004">
        <v>1</v>
      </c>
      <c r="E168" s="1006"/>
      <c r="F168" s="1003">
        <v>65</v>
      </c>
      <c r="G168" s="1003">
        <v>350</v>
      </c>
      <c r="H168" s="1003">
        <v>400</v>
      </c>
      <c r="I168" s="1003">
        <v>400</v>
      </c>
      <c r="J168" s="1003">
        <v>800</v>
      </c>
      <c r="K168" s="1003">
        <v>500</v>
      </c>
      <c r="L168" s="1003">
        <f t="shared" si="14"/>
        <v>2450</v>
      </c>
      <c r="M168" s="1003">
        <v>1431358.8895550002</v>
      </c>
      <c r="N168" s="1003">
        <v>2921714.3316075001</v>
      </c>
      <c r="O168" s="1007">
        <v>2.4500000000000002</v>
      </c>
    </row>
    <row r="169" spans="1:15" ht="31.5">
      <c r="A169" s="1001">
        <v>162</v>
      </c>
      <c r="B169" s="1002" t="s">
        <v>1106</v>
      </c>
      <c r="C169" s="1028" t="s">
        <v>945</v>
      </c>
      <c r="D169" s="1004">
        <v>4</v>
      </c>
      <c r="E169" s="1006"/>
      <c r="F169" s="1003">
        <v>95</v>
      </c>
      <c r="G169" s="1003">
        <v>350</v>
      </c>
      <c r="H169" s="1003">
        <v>400</v>
      </c>
      <c r="I169" s="1003">
        <v>500</v>
      </c>
      <c r="J169" s="1003">
        <v>600</v>
      </c>
      <c r="K169" s="1003">
        <v>550</v>
      </c>
      <c r="L169" s="1003">
        <f t="shared" si="14"/>
        <v>2400</v>
      </c>
      <c r="M169" s="1003">
        <v>1419186.9514850001</v>
      </c>
      <c r="N169" s="1003">
        <v>2991365.2911174423</v>
      </c>
      <c r="O169" s="1007">
        <v>2.4</v>
      </c>
    </row>
    <row r="170" spans="1:15" ht="31.5">
      <c r="A170" s="1001">
        <v>163</v>
      </c>
      <c r="B170" s="1002" t="s">
        <v>1106</v>
      </c>
      <c r="C170" s="1028" t="s">
        <v>946</v>
      </c>
      <c r="D170" s="1004">
        <v>1</v>
      </c>
      <c r="E170" s="1006"/>
      <c r="F170" s="1003">
        <v>80</v>
      </c>
      <c r="G170" s="1003">
        <v>200</v>
      </c>
      <c r="H170" s="1003">
        <v>350</v>
      </c>
      <c r="I170" s="1003">
        <v>300</v>
      </c>
      <c r="J170" s="1003">
        <v>700</v>
      </c>
      <c r="K170" s="1003">
        <v>600</v>
      </c>
      <c r="L170" s="1003">
        <f t="shared" si="14"/>
        <v>2150</v>
      </c>
      <c r="M170" s="1003">
        <v>1230779.0361350002</v>
      </c>
      <c r="N170" s="1003">
        <v>2747377.0867085545</v>
      </c>
      <c r="O170" s="1007">
        <v>2.15</v>
      </c>
    </row>
    <row r="171" spans="1:15" ht="31.5">
      <c r="A171" s="1001">
        <v>164</v>
      </c>
      <c r="B171" s="1002" t="s">
        <v>1106</v>
      </c>
      <c r="C171" s="1028" t="s">
        <v>948</v>
      </c>
      <c r="D171" s="1004">
        <v>13</v>
      </c>
      <c r="E171" s="1006"/>
      <c r="F171" s="1003">
        <v>70</v>
      </c>
      <c r="G171" s="1003">
        <v>250</v>
      </c>
      <c r="H171" s="1003">
        <v>500</v>
      </c>
      <c r="I171" s="1003">
        <v>200</v>
      </c>
      <c r="J171" s="1003">
        <v>200</v>
      </c>
      <c r="K171" s="1003">
        <v>100</v>
      </c>
      <c r="L171" s="1003">
        <f t="shared" si="14"/>
        <v>1250</v>
      </c>
      <c r="M171" s="1003">
        <v>912668.62587500003</v>
      </c>
      <c r="N171" s="1003">
        <v>2374013.8931761193</v>
      </c>
      <c r="O171" s="1007">
        <v>1.25</v>
      </c>
    </row>
    <row r="172" spans="1:15" ht="31.5">
      <c r="A172" s="1001">
        <v>165</v>
      </c>
      <c r="B172" s="1002" t="s">
        <v>1106</v>
      </c>
      <c r="C172" s="1028" t="s">
        <v>947</v>
      </c>
      <c r="D172" s="1004">
        <v>8</v>
      </c>
      <c r="E172" s="1006"/>
      <c r="F172" s="1003">
        <v>60</v>
      </c>
      <c r="G172" s="1003">
        <v>300</v>
      </c>
      <c r="H172" s="1003">
        <v>250</v>
      </c>
      <c r="I172" s="1003">
        <v>250</v>
      </c>
      <c r="J172" s="1003">
        <v>300</v>
      </c>
      <c r="K172" s="1003">
        <v>300</v>
      </c>
      <c r="L172" s="1003">
        <f t="shared" si="14"/>
        <v>1400</v>
      </c>
      <c r="M172" s="1003">
        <v>939207.34008500003</v>
      </c>
      <c r="N172" s="1003">
        <v>2375784.3113606917</v>
      </c>
      <c r="O172" s="1007">
        <v>1.4</v>
      </c>
    </row>
    <row r="173" spans="1:15" ht="31.5">
      <c r="A173" s="1001">
        <v>166</v>
      </c>
      <c r="B173" s="1002" t="s">
        <v>1106</v>
      </c>
      <c r="C173" s="1028" t="s">
        <v>948</v>
      </c>
      <c r="D173" s="1004">
        <v>1</v>
      </c>
      <c r="E173" s="1006"/>
      <c r="F173" s="1003">
        <v>60</v>
      </c>
      <c r="G173" s="1003">
        <v>350</v>
      </c>
      <c r="H173" s="1003">
        <v>400</v>
      </c>
      <c r="I173" s="1003">
        <v>500</v>
      </c>
      <c r="J173" s="1003">
        <v>350</v>
      </c>
      <c r="K173" s="1003">
        <v>250</v>
      </c>
      <c r="L173" s="1003">
        <f t="shared" si="14"/>
        <v>1850</v>
      </c>
      <c r="M173" s="1003">
        <v>1202508.3827150001</v>
      </c>
      <c r="N173" s="1003">
        <v>2659563.8886608095</v>
      </c>
      <c r="O173" s="1007">
        <v>1.85</v>
      </c>
    </row>
    <row r="174" spans="1:15" ht="25.5" customHeight="1">
      <c r="A174" s="1001">
        <v>167</v>
      </c>
      <c r="B174" s="1002" t="s">
        <v>1106</v>
      </c>
      <c r="C174" s="1028" t="s">
        <v>949</v>
      </c>
      <c r="D174" s="1004">
        <v>2</v>
      </c>
      <c r="E174" s="1006"/>
      <c r="F174" s="1003">
        <v>60</v>
      </c>
      <c r="G174" s="1003">
        <v>150</v>
      </c>
      <c r="H174" s="1003">
        <v>200</v>
      </c>
      <c r="I174" s="1003">
        <v>200</v>
      </c>
      <c r="J174" s="1003">
        <v>300</v>
      </c>
      <c r="K174" s="1003">
        <v>400</v>
      </c>
      <c r="L174" s="1003">
        <f t="shared" si="14"/>
        <v>1250</v>
      </c>
      <c r="M174" s="1003">
        <v>806508.37587500003</v>
      </c>
      <c r="N174" s="1003">
        <v>2233377.413382119</v>
      </c>
      <c r="O174" s="1007">
        <v>1.25</v>
      </c>
    </row>
    <row r="175" spans="1:15" ht="25.5" customHeight="1">
      <c r="A175" s="1001">
        <v>168</v>
      </c>
      <c r="B175" s="1002" t="s">
        <v>1106</v>
      </c>
      <c r="C175" s="1028" t="s">
        <v>949</v>
      </c>
      <c r="D175" s="1004">
        <v>1</v>
      </c>
      <c r="E175" s="1006"/>
      <c r="F175" s="1003">
        <v>60</v>
      </c>
      <c r="G175" s="1003">
        <v>200</v>
      </c>
      <c r="H175" s="1003">
        <v>400</v>
      </c>
      <c r="I175" s="1003">
        <v>100</v>
      </c>
      <c r="J175" s="1003">
        <v>100</v>
      </c>
      <c r="K175" s="1003">
        <v>300</v>
      </c>
      <c r="L175" s="1003">
        <f t="shared" si="14"/>
        <v>1100</v>
      </c>
      <c r="M175" s="1003">
        <v>794226.03666500002</v>
      </c>
      <c r="N175" s="1003">
        <v>2219110.1810645466</v>
      </c>
      <c r="O175" s="1007">
        <v>1.1000000000000001</v>
      </c>
    </row>
    <row r="176" spans="1:15" ht="25.5" customHeight="1">
      <c r="A176" s="1001">
        <v>169</v>
      </c>
      <c r="B176" s="1002" t="s">
        <v>1106</v>
      </c>
      <c r="C176" s="1028" t="s">
        <v>947</v>
      </c>
      <c r="D176" s="1004">
        <v>10</v>
      </c>
      <c r="E176" s="1006"/>
      <c r="F176" s="1003">
        <v>50</v>
      </c>
      <c r="G176" s="1003">
        <v>150</v>
      </c>
      <c r="H176" s="1003">
        <v>200</v>
      </c>
      <c r="I176" s="1003">
        <v>100</v>
      </c>
      <c r="J176" s="1003">
        <v>200</v>
      </c>
      <c r="K176" s="1003">
        <v>250</v>
      </c>
      <c r="L176" s="1003">
        <f t="shared" si="14"/>
        <v>900</v>
      </c>
      <c r="M176" s="1003">
        <v>656167.00938499998</v>
      </c>
      <c r="N176" s="1003">
        <v>2042932.8600109164</v>
      </c>
      <c r="O176" s="1007">
        <v>0.9</v>
      </c>
    </row>
    <row r="177" spans="1:15" ht="25.5" customHeight="1">
      <c r="A177" s="1001">
        <v>170</v>
      </c>
      <c r="B177" s="1002" t="s">
        <v>1106</v>
      </c>
      <c r="C177" s="1028" t="s">
        <v>950</v>
      </c>
      <c r="D177" s="1004">
        <v>5</v>
      </c>
      <c r="E177" s="1006"/>
      <c r="F177" s="1003">
        <v>100</v>
      </c>
      <c r="G177" s="1003">
        <v>20</v>
      </c>
      <c r="H177" s="1003">
        <v>140</v>
      </c>
      <c r="I177" s="1003">
        <v>170</v>
      </c>
      <c r="J177" s="1003">
        <v>220</v>
      </c>
      <c r="K177" s="1003">
        <v>550</v>
      </c>
      <c r="L177" s="1003">
        <f t="shared" si="14"/>
        <v>1100</v>
      </c>
      <c r="M177" s="1003">
        <v>678634.16166500002</v>
      </c>
      <c r="N177" s="1003">
        <v>2206774.8495695465</v>
      </c>
      <c r="O177" s="1007">
        <v>1.1000000000000001</v>
      </c>
    </row>
    <row r="178" spans="1:15" ht="15.75">
      <c r="A178" s="1001">
        <v>171</v>
      </c>
      <c r="B178" s="1002" t="s">
        <v>1100</v>
      </c>
      <c r="C178" s="1029" t="s">
        <v>960</v>
      </c>
      <c r="D178" s="998">
        <v>2</v>
      </c>
      <c r="E178" s="1002" t="s">
        <v>1060</v>
      </c>
      <c r="F178" s="1011">
        <v>25</v>
      </c>
      <c r="G178" s="1012">
        <v>50</v>
      </c>
      <c r="H178" s="1012">
        <v>100</v>
      </c>
      <c r="I178" s="1012">
        <v>150</v>
      </c>
      <c r="J178" s="1012">
        <v>200</v>
      </c>
      <c r="K178" s="1012">
        <v>200</v>
      </c>
      <c r="L178" s="1013">
        <v>700</v>
      </c>
      <c r="M178" s="1003">
        <v>526548.93210500001</v>
      </c>
      <c r="N178" s="1003">
        <v>1834236.5537264899</v>
      </c>
      <c r="O178" s="1007">
        <v>0.7</v>
      </c>
    </row>
    <row r="179" spans="1:15" ht="15.75">
      <c r="A179" s="1001">
        <v>172</v>
      </c>
      <c r="B179" s="1002" t="s">
        <v>1100</v>
      </c>
      <c r="C179" s="1029" t="s">
        <v>961</v>
      </c>
      <c r="D179" s="998" t="s">
        <v>1007</v>
      </c>
      <c r="E179" s="1002"/>
      <c r="F179" s="996">
        <v>50</v>
      </c>
      <c r="G179" s="1013">
        <v>100</v>
      </c>
      <c r="H179" s="1013">
        <v>100</v>
      </c>
      <c r="I179" s="1013">
        <v>250</v>
      </c>
      <c r="J179" s="1013">
        <v>300</v>
      </c>
      <c r="K179" s="1013">
        <v>450</v>
      </c>
      <c r="L179" s="1013">
        <v>1200</v>
      </c>
      <c r="M179" s="1003">
        <v>752115.93780500011</v>
      </c>
      <c r="N179" s="1003">
        <v>2147429.8749040621</v>
      </c>
      <c r="O179" s="1007">
        <v>1.2</v>
      </c>
    </row>
    <row r="180" spans="1:15" ht="15.75">
      <c r="A180" s="1001">
        <v>173</v>
      </c>
      <c r="B180" s="1002" t="s">
        <v>1100</v>
      </c>
      <c r="C180" s="1029" t="s">
        <v>961</v>
      </c>
      <c r="D180" s="998" t="s">
        <v>1008</v>
      </c>
      <c r="E180" s="1002"/>
      <c r="F180" s="996">
        <v>70</v>
      </c>
      <c r="G180" s="1013">
        <v>100</v>
      </c>
      <c r="H180" s="1013">
        <v>200</v>
      </c>
      <c r="I180" s="1013">
        <v>350</v>
      </c>
      <c r="J180" s="1013">
        <v>400</v>
      </c>
      <c r="K180" s="1013">
        <v>450</v>
      </c>
      <c r="L180" s="1013">
        <v>1500</v>
      </c>
      <c r="M180" s="1003">
        <v>907834.01622499991</v>
      </c>
      <c r="N180" s="1003">
        <v>2370864.466001607</v>
      </c>
      <c r="O180" s="1007">
        <v>1.5</v>
      </c>
    </row>
    <row r="181" spans="1:15" ht="25.5">
      <c r="A181" s="1001">
        <v>174</v>
      </c>
      <c r="B181" s="1002" t="s">
        <v>1100</v>
      </c>
      <c r="C181" s="1029" t="s">
        <v>962</v>
      </c>
      <c r="D181" s="998" t="s">
        <v>1009</v>
      </c>
      <c r="E181" s="1002"/>
      <c r="F181" s="996">
        <v>80</v>
      </c>
      <c r="G181" s="1013">
        <v>50</v>
      </c>
      <c r="H181" s="1013">
        <v>100</v>
      </c>
      <c r="I181" s="1013">
        <v>100</v>
      </c>
      <c r="J181" s="1013">
        <v>200</v>
      </c>
      <c r="K181" s="1013">
        <v>150</v>
      </c>
      <c r="L181" s="1013">
        <v>600</v>
      </c>
      <c r="M181" s="1003">
        <v>481588.83096499997</v>
      </c>
      <c r="N181" s="1003">
        <v>1937766.2375397715</v>
      </c>
      <c r="O181" s="1007">
        <v>0.6</v>
      </c>
    </row>
    <row r="182" spans="1:15" ht="15.75">
      <c r="A182" s="1001">
        <v>175</v>
      </c>
      <c r="B182" s="1002" t="s">
        <v>1100</v>
      </c>
      <c r="C182" s="1029" t="s">
        <v>963</v>
      </c>
      <c r="D182" s="998">
        <v>6</v>
      </c>
      <c r="E182" s="1002"/>
      <c r="F182" s="1003">
        <v>105</v>
      </c>
      <c r="G182" s="1003">
        <v>300</v>
      </c>
      <c r="H182" s="1003">
        <v>700</v>
      </c>
      <c r="I182" s="1003">
        <v>600</v>
      </c>
      <c r="J182" s="1003">
        <v>500</v>
      </c>
      <c r="K182" s="1003">
        <v>400</v>
      </c>
      <c r="L182" s="1003">
        <f>SUM(G182:K182)</f>
        <v>2500</v>
      </c>
      <c r="M182" s="1003">
        <v>1520841.802625</v>
      </c>
      <c r="N182" s="1003">
        <v>3128005.5157901575</v>
      </c>
      <c r="O182" s="1007">
        <v>2.5</v>
      </c>
    </row>
    <row r="183" spans="1:15" ht="15.75">
      <c r="A183" s="1001">
        <v>176</v>
      </c>
      <c r="B183" s="1002" t="s">
        <v>1100</v>
      </c>
      <c r="C183" s="1029" t="s">
        <v>964</v>
      </c>
      <c r="D183" s="998">
        <v>13</v>
      </c>
      <c r="E183" s="1002"/>
      <c r="F183" s="1003">
        <v>65</v>
      </c>
      <c r="G183" s="1003">
        <v>150</v>
      </c>
      <c r="H183" s="1003">
        <v>300</v>
      </c>
      <c r="I183" s="1003">
        <v>370</v>
      </c>
      <c r="J183" s="1003">
        <v>350</v>
      </c>
      <c r="K183" s="1003">
        <v>250</v>
      </c>
      <c r="L183" s="1003">
        <f>SUM(G183:K183)</f>
        <v>1420</v>
      </c>
      <c r="M183" s="1009">
        <v>921834.28031300008</v>
      </c>
      <c r="N183" s="1003">
        <v>2371290.4014271549</v>
      </c>
      <c r="O183" s="1007">
        <v>1.42</v>
      </c>
    </row>
    <row r="184" spans="1:15" ht="25.5" customHeight="1">
      <c r="A184" s="1001">
        <v>177</v>
      </c>
      <c r="B184" s="1026" t="s">
        <v>1125</v>
      </c>
      <c r="C184" s="1028" t="s">
        <v>1119</v>
      </c>
      <c r="D184" s="1004" t="s">
        <v>1120</v>
      </c>
      <c r="E184" s="1006" t="s">
        <v>1065</v>
      </c>
      <c r="F184" s="1003">
        <v>125</v>
      </c>
      <c r="G184" s="1003">
        <v>100</v>
      </c>
      <c r="H184" s="1003">
        <v>160</v>
      </c>
      <c r="I184" s="1003">
        <v>230</v>
      </c>
      <c r="J184" s="1003">
        <v>440</v>
      </c>
      <c r="K184" s="1003">
        <v>570</v>
      </c>
      <c r="L184" s="1003">
        <f>SUM(G184:K184)</f>
        <v>1500</v>
      </c>
      <c r="M184" s="1003">
        <v>881948.15622500016</v>
      </c>
      <c r="N184" s="1003">
        <v>2495489.8384846468</v>
      </c>
      <c r="O184" s="1007">
        <v>1.5</v>
      </c>
    </row>
    <row r="185" spans="1:15" ht="25.5" customHeight="1">
      <c r="A185" s="1001">
        <v>178</v>
      </c>
      <c r="B185" s="1026" t="s">
        <v>1125</v>
      </c>
      <c r="C185" s="1028" t="s">
        <v>1124</v>
      </c>
      <c r="D185" s="1004">
        <v>5</v>
      </c>
      <c r="E185" s="1006" t="s">
        <v>743</v>
      </c>
      <c r="F185" s="1003">
        <v>40</v>
      </c>
      <c r="G185" s="1003">
        <v>300</v>
      </c>
      <c r="H185" s="1003">
        <v>250</v>
      </c>
      <c r="I185" s="1003">
        <v>250</v>
      </c>
      <c r="J185" s="1003">
        <v>450</v>
      </c>
      <c r="K185" s="1003">
        <v>400</v>
      </c>
      <c r="L185" s="1003">
        <f t="shared" ref="L185" si="15">SUM(G185:K185)</f>
        <v>1650</v>
      </c>
      <c r="M185" s="1003">
        <v>1039214.180435</v>
      </c>
      <c r="N185" s="1003">
        <v>2428865.3734233794</v>
      </c>
      <c r="O185" s="1007">
        <v>1.65</v>
      </c>
    </row>
    <row r="186" spans="1:15">
      <c r="A186" s="1001">
        <v>179</v>
      </c>
      <c r="B186" s="1026" t="s">
        <v>1125</v>
      </c>
      <c r="C186" s="1028" t="s">
        <v>1121</v>
      </c>
      <c r="D186" s="1004" t="s">
        <v>1122</v>
      </c>
      <c r="E186" s="1002"/>
      <c r="F186" s="1003">
        <v>60</v>
      </c>
      <c r="G186" s="1003">
        <v>150</v>
      </c>
      <c r="H186" s="1003">
        <v>300</v>
      </c>
      <c r="I186" s="1003">
        <v>300</v>
      </c>
      <c r="J186" s="1003">
        <v>200</v>
      </c>
      <c r="K186" s="1003">
        <v>150</v>
      </c>
      <c r="L186" s="1003">
        <f>SUM(G186:K186)</f>
        <v>1100</v>
      </c>
      <c r="M186" s="1009">
        <v>785133.56166499993</v>
      </c>
      <c r="N186" s="1003">
        <v>2209434.5510879466</v>
      </c>
      <c r="O186" s="1007">
        <v>1.1000000000000001</v>
      </c>
    </row>
    <row r="187" spans="1:15">
      <c r="A187" s="1001">
        <v>180</v>
      </c>
      <c r="B187" s="1026" t="s">
        <v>1125</v>
      </c>
      <c r="C187" s="1028" t="s">
        <v>1123</v>
      </c>
      <c r="D187" s="1004">
        <v>3</v>
      </c>
      <c r="E187" s="1002"/>
      <c r="F187" s="1003">
        <v>55</v>
      </c>
      <c r="G187" s="1003">
        <v>150</v>
      </c>
      <c r="H187" s="1003">
        <v>300</v>
      </c>
      <c r="I187" s="1003">
        <v>300</v>
      </c>
      <c r="J187" s="1003">
        <v>250</v>
      </c>
      <c r="K187" s="1003">
        <v>200</v>
      </c>
      <c r="L187" s="1003">
        <f>SUM(G187:K187)</f>
        <v>1200</v>
      </c>
      <c r="M187" s="1009">
        <v>824719.23780500004</v>
      </c>
      <c r="N187" s="1003">
        <v>2238523.4281528615</v>
      </c>
      <c r="O187" s="1007">
        <v>1.2</v>
      </c>
    </row>
    <row r="188" spans="1:15">
      <c r="A188" s="1001">
        <v>181</v>
      </c>
      <c r="B188" s="1026" t="s">
        <v>1125</v>
      </c>
      <c r="C188" s="1028" t="s">
        <v>1124</v>
      </c>
      <c r="D188" s="1004">
        <v>3</v>
      </c>
      <c r="E188" s="1006"/>
      <c r="F188" s="1003">
        <v>80</v>
      </c>
      <c r="G188" s="1003">
        <v>250</v>
      </c>
      <c r="H188" s="1003">
        <v>300</v>
      </c>
      <c r="I188" s="1003">
        <v>300</v>
      </c>
      <c r="J188" s="1003">
        <v>250</v>
      </c>
      <c r="K188" s="1003">
        <v>250</v>
      </c>
      <c r="L188" s="1003">
        <f t="shared" ref="L188" si="16">SUM(G188:K188)</f>
        <v>1350</v>
      </c>
      <c r="M188" s="1003">
        <v>918919.95201499993</v>
      </c>
      <c r="N188" s="1003">
        <v>2409131.7923694341</v>
      </c>
      <c r="O188" s="1007">
        <v>1.35</v>
      </c>
    </row>
    <row r="189" spans="1:15" ht="15.75">
      <c r="A189" s="1001">
        <v>182</v>
      </c>
      <c r="B189" s="1002" t="s">
        <v>1099</v>
      </c>
      <c r="C189" s="1029" t="s">
        <v>965</v>
      </c>
      <c r="D189" s="998">
        <v>1</v>
      </c>
      <c r="E189" s="1002"/>
      <c r="F189" s="1003">
        <v>65</v>
      </c>
      <c r="G189" s="1003">
        <v>200</v>
      </c>
      <c r="H189" s="1003">
        <v>400</v>
      </c>
      <c r="I189" s="1003">
        <v>250</v>
      </c>
      <c r="J189" s="1003">
        <v>450</v>
      </c>
      <c r="K189" s="1003">
        <v>500</v>
      </c>
      <c r="L189" s="1003">
        <f t="shared" ref="L189:L191" si="17">SUM(G189:K189)</f>
        <v>1800</v>
      </c>
      <c r="M189" s="1003">
        <v>1093704.9446450002</v>
      </c>
      <c r="N189" s="1003">
        <v>2654053.3262867518</v>
      </c>
      <c r="O189" s="1007">
        <v>1.8</v>
      </c>
    </row>
    <row r="190" spans="1:15" ht="15.75">
      <c r="A190" s="1001">
        <v>183</v>
      </c>
      <c r="B190" s="1002" t="s">
        <v>1099</v>
      </c>
      <c r="C190" s="1029" t="s">
        <v>966</v>
      </c>
      <c r="D190" s="998">
        <v>6</v>
      </c>
      <c r="E190" s="1006"/>
      <c r="F190" s="1003">
        <v>100</v>
      </c>
      <c r="G190" s="1003">
        <v>300</v>
      </c>
      <c r="H190" s="1003">
        <v>250</v>
      </c>
      <c r="I190" s="1003">
        <v>250</v>
      </c>
      <c r="J190" s="1003">
        <v>450</v>
      </c>
      <c r="K190" s="1003">
        <v>400</v>
      </c>
      <c r="L190" s="1003">
        <f t="shared" si="17"/>
        <v>1650</v>
      </c>
      <c r="M190" s="1003">
        <v>1039214.180435</v>
      </c>
      <c r="N190" s="1003">
        <v>2594870.5894233794</v>
      </c>
      <c r="O190" s="1007">
        <v>1.65</v>
      </c>
    </row>
    <row r="191" spans="1:15" ht="15.75">
      <c r="A191" s="1001">
        <v>184</v>
      </c>
      <c r="B191" s="1002" t="s">
        <v>1099</v>
      </c>
      <c r="C191" s="1029" t="s">
        <v>967</v>
      </c>
      <c r="D191" s="998">
        <v>2</v>
      </c>
      <c r="E191" s="1006"/>
      <c r="F191" s="1003">
        <v>65</v>
      </c>
      <c r="G191" s="1003">
        <v>350</v>
      </c>
      <c r="H191" s="1003">
        <v>400</v>
      </c>
      <c r="I191" s="1003">
        <v>400</v>
      </c>
      <c r="J191" s="1003">
        <v>800</v>
      </c>
      <c r="K191" s="1003">
        <v>500</v>
      </c>
      <c r="L191" s="1003">
        <f t="shared" si="17"/>
        <v>2450</v>
      </c>
      <c r="M191" s="1003">
        <v>1431358.8895550002</v>
      </c>
      <c r="N191" s="1003">
        <v>2921714.3316075001</v>
      </c>
      <c r="O191" s="1007">
        <v>2.4500000000000002</v>
      </c>
    </row>
    <row r="192" spans="1:15" ht="25.5" customHeight="1">
      <c r="A192" s="1001">
        <v>185</v>
      </c>
      <c r="B192" s="1002" t="s">
        <v>1105</v>
      </c>
      <c r="C192" s="1028" t="s">
        <v>951</v>
      </c>
      <c r="D192" s="1004">
        <v>11</v>
      </c>
      <c r="E192" s="1006" t="s">
        <v>1059</v>
      </c>
      <c r="F192" s="1003">
        <v>110</v>
      </c>
      <c r="G192" s="1003">
        <v>50</v>
      </c>
      <c r="H192" s="1003">
        <v>250</v>
      </c>
      <c r="I192" s="1003">
        <v>300</v>
      </c>
      <c r="J192" s="1003">
        <v>250</v>
      </c>
      <c r="K192" s="1003">
        <v>280</v>
      </c>
      <c r="L192" s="1003">
        <f t="shared" si="14"/>
        <v>1130</v>
      </c>
      <c r="M192" s="1003">
        <v>748455.37450699997</v>
      </c>
      <c r="N192" s="1003">
        <v>2308981.0823183809</v>
      </c>
      <c r="O192" s="1007">
        <v>1.1299999999999999</v>
      </c>
    </row>
    <row r="193" spans="1:15" ht="25.5" customHeight="1">
      <c r="A193" s="1001">
        <v>186</v>
      </c>
      <c r="B193" s="1002" t="s">
        <v>1105</v>
      </c>
      <c r="C193" s="1028" t="s">
        <v>941</v>
      </c>
      <c r="D193" s="1004">
        <v>9</v>
      </c>
      <c r="E193" s="1006" t="s">
        <v>743</v>
      </c>
      <c r="F193" s="1003">
        <v>70</v>
      </c>
      <c r="G193" s="1003">
        <v>200</v>
      </c>
      <c r="H193" s="1003">
        <v>400</v>
      </c>
      <c r="I193" s="1003">
        <v>250</v>
      </c>
      <c r="J193" s="1003">
        <v>450</v>
      </c>
      <c r="K193" s="1003">
        <v>500</v>
      </c>
      <c r="L193" s="1003">
        <f t="shared" si="14"/>
        <v>1800</v>
      </c>
      <c r="M193" s="1003">
        <v>1093704.9446450002</v>
      </c>
      <c r="N193" s="1003">
        <v>2571050.7182867522</v>
      </c>
      <c r="O193" s="1007">
        <v>1.8</v>
      </c>
    </row>
    <row r="194" spans="1:15" ht="25.5" customHeight="1">
      <c r="A194" s="1001">
        <v>187</v>
      </c>
      <c r="B194" s="1002" t="s">
        <v>1104</v>
      </c>
      <c r="C194" s="1028" t="s">
        <v>952</v>
      </c>
      <c r="D194" s="1004">
        <v>9</v>
      </c>
      <c r="E194" s="1006" t="s">
        <v>1050</v>
      </c>
      <c r="F194" s="1003">
        <v>85</v>
      </c>
      <c r="G194" s="1003">
        <v>50</v>
      </c>
      <c r="H194" s="1003">
        <v>250</v>
      </c>
      <c r="I194" s="1003">
        <v>300</v>
      </c>
      <c r="J194" s="1003">
        <v>250</v>
      </c>
      <c r="K194" s="1003">
        <v>280</v>
      </c>
      <c r="L194" s="1003">
        <f t="shared" si="14"/>
        <v>1130</v>
      </c>
      <c r="M194" s="1003">
        <v>748455.37450699997</v>
      </c>
      <c r="N194" s="1003">
        <v>2239812.2423183806</v>
      </c>
      <c r="O194" s="1007">
        <v>1.1299999999999999</v>
      </c>
    </row>
    <row r="195" spans="1:15" ht="25.5" customHeight="1">
      <c r="A195" s="1001">
        <v>188</v>
      </c>
      <c r="B195" s="1002" t="s">
        <v>1103</v>
      </c>
      <c r="C195" s="1028" t="s">
        <v>1116</v>
      </c>
      <c r="D195" s="1004">
        <v>2</v>
      </c>
      <c r="E195" s="1006" t="s">
        <v>1060</v>
      </c>
      <c r="F195" s="1003">
        <v>70</v>
      </c>
      <c r="G195" s="1003">
        <v>50</v>
      </c>
      <c r="H195" s="1003">
        <v>150</v>
      </c>
      <c r="I195" s="1003">
        <v>250</v>
      </c>
      <c r="J195" s="1003">
        <v>300</v>
      </c>
      <c r="K195" s="1003">
        <v>450</v>
      </c>
      <c r="L195" s="1003">
        <f t="shared" si="14"/>
        <v>1200</v>
      </c>
      <c r="M195" s="1003">
        <v>745204.31280500011</v>
      </c>
      <c r="N195" s="1003">
        <v>2167742.5019230619</v>
      </c>
      <c r="O195" s="1007">
        <v>1.2</v>
      </c>
    </row>
    <row r="196" spans="1:15" ht="25.5" customHeight="1">
      <c r="A196" s="1001">
        <v>189</v>
      </c>
      <c r="B196" s="1002" t="s">
        <v>1103</v>
      </c>
      <c r="C196" s="1028" t="s">
        <v>1117</v>
      </c>
      <c r="D196" s="1004">
        <v>6</v>
      </c>
      <c r="E196" s="1006" t="s">
        <v>1060</v>
      </c>
      <c r="F196" s="1003">
        <v>102</v>
      </c>
      <c r="G196" s="1003">
        <v>100</v>
      </c>
      <c r="H196" s="1003">
        <v>100</v>
      </c>
      <c r="I196" s="1003">
        <v>200</v>
      </c>
      <c r="J196" s="1003">
        <v>300</v>
      </c>
      <c r="K196" s="1003">
        <v>450</v>
      </c>
      <c r="L196" s="1003">
        <f t="shared" si="14"/>
        <v>1150</v>
      </c>
      <c r="M196" s="1003">
        <v>725906.02473499998</v>
      </c>
      <c r="N196" s="1003">
        <v>2160641.2158494042</v>
      </c>
      <c r="O196" s="1007">
        <v>1.1499999999999999</v>
      </c>
    </row>
    <row r="197" spans="1:15" ht="25.5" customHeight="1">
      <c r="A197" s="1001">
        <v>190</v>
      </c>
      <c r="B197" s="1002" t="s">
        <v>1103</v>
      </c>
      <c r="C197" s="1028" t="s">
        <v>1118</v>
      </c>
      <c r="D197" s="1004">
        <v>3</v>
      </c>
      <c r="E197" s="1006" t="s">
        <v>1060</v>
      </c>
      <c r="F197" s="1003">
        <v>80</v>
      </c>
      <c r="G197" s="1003">
        <v>100</v>
      </c>
      <c r="H197" s="1003">
        <v>100</v>
      </c>
      <c r="I197" s="1003">
        <v>200</v>
      </c>
      <c r="J197" s="1003">
        <v>300</v>
      </c>
      <c r="K197" s="1003">
        <v>450</v>
      </c>
      <c r="L197" s="1003">
        <f t="shared" ref="L197" si="18">SUM(G197:K197)</f>
        <v>1150</v>
      </c>
      <c r="M197" s="1003">
        <v>725906.02473499998</v>
      </c>
      <c r="N197" s="1003">
        <v>2160641.2158494042</v>
      </c>
      <c r="O197" s="1007">
        <v>1.75</v>
      </c>
    </row>
    <row r="198" spans="1:15" ht="25.5" customHeight="1">
      <c r="A198" s="1001">
        <v>191</v>
      </c>
      <c r="B198" s="1026" t="s">
        <v>1102</v>
      </c>
      <c r="C198" s="1032" t="s">
        <v>1137</v>
      </c>
      <c r="D198" s="1004">
        <v>7</v>
      </c>
      <c r="E198" s="1006" t="s">
        <v>1042</v>
      </c>
      <c r="F198" s="1003">
        <v>115</v>
      </c>
      <c r="G198" s="1003">
        <v>110</v>
      </c>
      <c r="H198" s="1003">
        <v>220</v>
      </c>
      <c r="I198" s="1003">
        <v>340</v>
      </c>
      <c r="J198" s="1003">
        <v>470</v>
      </c>
      <c r="K198" s="1003">
        <v>560</v>
      </c>
      <c r="L198" s="1003">
        <f>SUM(G198:K198)</f>
        <v>1700</v>
      </c>
      <c r="M198" s="1003">
        <v>992882.63850500004</v>
      </c>
      <c r="N198" s="1003">
        <v>2587467.882720157</v>
      </c>
      <c r="O198" s="1007">
        <v>1.7</v>
      </c>
    </row>
    <row r="199" spans="1:15" ht="25.5" customHeight="1">
      <c r="A199" s="1001">
        <v>192</v>
      </c>
      <c r="B199" s="1026" t="s">
        <v>1102</v>
      </c>
      <c r="C199" s="1038" t="s">
        <v>1112</v>
      </c>
      <c r="D199" s="1004">
        <v>9</v>
      </c>
      <c r="E199" s="1006" t="s">
        <v>1061</v>
      </c>
      <c r="F199" s="1003">
        <v>100</v>
      </c>
      <c r="G199" s="1003">
        <v>150</v>
      </c>
      <c r="H199" s="1003">
        <v>260</v>
      </c>
      <c r="I199" s="1003">
        <v>380</v>
      </c>
      <c r="J199" s="1003">
        <v>460</v>
      </c>
      <c r="K199" s="1003">
        <v>550</v>
      </c>
      <c r="L199" s="1003">
        <f t="shared" ref="L199:L206" si="19">SUM(G199:K199)</f>
        <v>1800</v>
      </c>
      <c r="M199" s="1009">
        <v>1060764.5546450003</v>
      </c>
      <c r="N199" s="1003">
        <v>2619000.271433712</v>
      </c>
      <c r="O199" s="1007">
        <v>1.8</v>
      </c>
    </row>
    <row r="200" spans="1:15" ht="25.5" customHeight="1">
      <c r="A200" s="1001">
        <v>193</v>
      </c>
      <c r="B200" s="1026" t="s">
        <v>1102</v>
      </c>
      <c r="C200" s="1032" t="s">
        <v>1107</v>
      </c>
      <c r="D200" s="1004">
        <v>12</v>
      </c>
      <c r="E200" s="1006" t="s">
        <v>1062</v>
      </c>
      <c r="F200" s="1003">
        <v>125</v>
      </c>
      <c r="G200" s="1003">
        <v>10</v>
      </c>
      <c r="H200" s="1003">
        <v>250</v>
      </c>
      <c r="I200" s="1003">
        <v>170</v>
      </c>
      <c r="J200" s="1003">
        <v>290</v>
      </c>
      <c r="K200" s="1003">
        <v>230</v>
      </c>
      <c r="L200" s="1003">
        <f t="shared" si="19"/>
        <v>950</v>
      </c>
      <c r="M200" s="1003">
        <v>648047.59245499992</v>
      </c>
      <c r="N200" s="1003">
        <v>2242198.2671566936</v>
      </c>
      <c r="O200" s="1007">
        <v>0.95</v>
      </c>
    </row>
    <row r="201" spans="1:15" ht="25.5" customHeight="1">
      <c r="A201" s="1001">
        <v>194</v>
      </c>
      <c r="B201" s="1026" t="s">
        <v>1102</v>
      </c>
      <c r="C201" s="1032" t="s">
        <v>1108</v>
      </c>
      <c r="D201" s="1004" t="s">
        <v>1113</v>
      </c>
      <c r="E201" s="1006" t="s">
        <v>1063</v>
      </c>
      <c r="F201" s="1003">
        <v>80</v>
      </c>
      <c r="G201" s="1003">
        <v>50</v>
      </c>
      <c r="H201" s="1003">
        <v>160</v>
      </c>
      <c r="I201" s="1003">
        <v>190</v>
      </c>
      <c r="J201" s="1003">
        <v>245</v>
      </c>
      <c r="K201" s="1003">
        <v>310</v>
      </c>
      <c r="L201" s="1003">
        <f t="shared" si="19"/>
        <v>955</v>
      </c>
      <c r="M201" s="1003">
        <v>644495.58126199991</v>
      </c>
      <c r="N201" s="1003">
        <v>2113954.4372738199</v>
      </c>
      <c r="O201" s="1007">
        <v>0.95499999999999996</v>
      </c>
    </row>
    <row r="202" spans="1:15" ht="25.5" customHeight="1">
      <c r="A202" s="1001">
        <v>195</v>
      </c>
      <c r="B202" s="1026" t="s">
        <v>1102</v>
      </c>
      <c r="C202" s="1032" t="s">
        <v>1109</v>
      </c>
      <c r="D202" s="1004">
        <v>3</v>
      </c>
      <c r="E202" s="1006" t="s">
        <v>1064</v>
      </c>
      <c r="F202" s="1003">
        <v>150</v>
      </c>
      <c r="G202" s="1003">
        <v>150</v>
      </c>
      <c r="H202" s="1003">
        <v>220</v>
      </c>
      <c r="I202" s="1003">
        <v>320</v>
      </c>
      <c r="J202" s="1003">
        <v>340</v>
      </c>
      <c r="K202" s="1003">
        <v>470</v>
      </c>
      <c r="L202" s="1003">
        <f t="shared" si="19"/>
        <v>1500</v>
      </c>
      <c r="M202" s="1003">
        <v>924656.27622500015</v>
      </c>
      <c r="N202" s="1003">
        <v>2610105.926468967</v>
      </c>
      <c r="O202" s="1007">
        <v>1.5</v>
      </c>
    </row>
    <row r="203" spans="1:15" ht="25.5" customHeight="1">
      <c r="A203" s="1001">
        <v>196</v>
      </c>
      <c r="B203" s="1026" t="s">
        <v>1102</v>
      </c>
      <c r="C203" s="1031" t="s">
        <v>1114</v>
      </c>
      <c r="D203" s="1004" t="s">
        <v>1115</v>
      </c>
      <c r="E203" s="1006" t="s">
        <v>1066</v>
      </c>
      <c r="F203" s="1003">
        <v>50</v>
      </c>
      <c r="G203" s="1003">
        <v>100</v>
      </c>
      <c r="H203" s="1003">
        <v>150</v>
      </c>
      <c r="I203" s="1003">
        <v>190</v>
      </c>
      <c r="J203" s="1003">
        <v>280</v>
      </c>
      <c r="K203" s="1003">
        <v>380</v>
      </c>
      <c r="L203" s="1003">
        <f t="shared" si="19"/>
        <v>1100</v>
      </c>
      <c r="M203" s="1003">
        <v>716893.22166499996</v>
      </c>
      <c r="N203" s="1003">
        <v>2109150.012641707</v>
      </c>
      <c r="O203" s="1007">
        <v>1.1000000000000001</v>
      </c>
    </row>
    <row r="204" spans="1:15" ht="25.5" customHeight="1">
      <c r="A204" s="1001">
        <v>197</v>
      </c>
      <c r="B204" s="1026" t="s">
        <v>1102</v>
      </c>
      <c r="C204" s="1031" t="s">
        <v>1138</v>
      </c>
      <c r="D204" s="1004">
        <v>8</v>
      </c>
      <c r="E204" s="1006" t="s">
        <v>1067</v>
      </c>
      <c r="F204" s="1003">
        <v>45</v>
      </c>
      <c r="G204" s="1003">
        <v>50</v>
      </c>
      <c r="H204" s="1003">
        <v>100</v>
      </c>
      <c r="I204" s="1003">
        <v>180</v>
      </c>
      <c r="J204" s="1003">
        <v>240</v>
      </c>
      <c r="K204" s="1003">
        <v>280</v>
      </c>
      <c r="L204" s="1003">
        <f t="shared" si="19"/>
        <v>850</v>
      </c>
      <c r="M204" s="1003">
        <v>588943.57131500007</v>
      </c>
      <c r="N204" s="1003">
        <v>1957165.160516859</v>
      </c>
      <c r="O204" s="1007">
        <v>0.85</v>
      </c>
    </row>
    <row r="205" spans="1:15" ht="25.5" customHeight="1">
      <c r="A205" s="1001">
        <v>198</v>
      </c>
      <c r="B205" s="1026" t="s">
        <v>1102</v>
      </c>
      <c r="C205" s="1031" t="s">
        <v>1139</v>
      </c>
      <c r="D205" s="1004">
        <v>10</v>
      </c>
      <c r="E205" s="1006" t="s">
        <v>1068</v>
      </c>
      <c r="F205" s="1003">
        <v>60</v>
      </c>
      <c r="G205" s="1003">
        <v>100</v>
      </c>
      <c r="H205" s="1003">
        <v>200</v>
      </c>
      <c r="I205" s="1003">
        <v>220</v>
      </c>
      <c r="J205" s="1003">
        <v>370</v>
      </c>
      <c r="K205" s="1003">
        <v>510</v>
      </c>
      <c r="L205" s="1003">
        <f t="shared" si="19"/>
        <v>1400</v>
      </c>
      <c r="M205" s="1003">
        <v>849687.17508500023</v>
      </c>
      <c r="N205" s="1003">
        <v>2280522.6810582518</v>
      </c>
      <c r="O205" s="1007">
        <v>1.4</v>
      </c>
    </row>
    <row r="206" spans="1:15" ht="25.5" customHeight="1">
      <c r="A206" s="1001">
        <v>199</v>
      </c>
      <c r="B206" s="1026" t="s">
        <v>1102</v>
      </c>
      <c r="C206" s="1031" t="s">
        <v>1139</v>
      </c>
      <c r="D206" s="1004">
        <v>3</v>
      </c>
      <c r="E206" s="1006" t="s">
        <v>1069</v>
      </c>
      <c r="F206" s="1003">
        <v>60</v>
      </c>
      <c r="G206" s="1003">
        <v>100</v>
      </c>
      <c r="H206" s="1003">
        <v>170</v>
      </c>
      <c r="I206" s="1003">
        <v>230</v>
      </c>
      <c r="J206" s="1003">
        <v>360</v>
      </c>
      <c r="K206" s="1003">
        <v>460</v>
      </c>
      <c r="L206" s="1003">
        <f t="shared" si="19"/>
        <v>1320</v>
      </c>
      <c r="M206" s="1003">
        <v>813523.68917300005</v>
      </c>
      <c r="N206" s="1003">
        <v>2241401.3322137995</v>
      </c>
      <c r="O206" s="1007">
        <v>1.32</v>
      </c>
    </row>
    <row r="207" spans="1:15" s="1000" customFormat="1" ht="30" customHeight="1">
      <c r="A207" s="1015"/>
      <c r="B207" s="1333" t="s">
        <v>1126</v>
      </c>
      <c r="C207" s="1334"/>
      <c r="D207" s="1335"/>
      <c r="E207" s="1016"/>
      <c r="F207" s="1027">
        <f>SUM(F8:F206)</f>
        <v>16589</v>
      </c>
      <c r="G207" s="1027">
        <f t="shared" ref="G207:J207" si="20">SUM(G8:G206)</f>
        <v>35495</v>
      </c>
      <c r="H207" s="1027">
        <f t="shared" si="20"/>
        <v>60920</v>
      </c>
      <c r="I207" s="1027">
        <f t="shared" si="20"/>
        <v>62093</v>
      </c>
      <c r="J207" s="1027">
        <f t="shared" si="20"/>
        <v>67506</v>
      </c>
      <c r="K207" s="1027">
        <f>SUM(K8:K206)</f>
        <v>61872</v>
      </c>
      <c r="L207" s="1017">
        <f>SUM(L8:L206)</f>
        <v>287886</v>
      </c>
      <c r="M207" s="1017">
        <f>SUM(M8:M206)</f>
        <v>186088237.87538075</v>
      </c>
      <c r="N207" s="1017">
        <f>SUM(N8:N206)</f>
        <v>480601292.77001077</v>
      </c>
    </row>
    <row r="208" spans="1:15" ht="15.75">
      <c r="A208" s="1001"/>
      <c r="B208" s="1002"/>
      <c r="C208" s="996"/>
      <c r="D208" s="998"/>
      <c r="E208" s="1006"/>
      <c r="F208" s="996"/>
      <c r="G208" s="1013"/>
      <c r="H208" s="1013"/>
      <c r="I208" s="1013"/>
      <c r="J208" s="1013"/>
      <c r="K208" s="1013"/>
      <c r="L208" s="1013"/>
      <c r="M208" s="1003"/>
      <c r="N208" s="1003"/>
    </row>
    <row r="214" spans="3:4" ht="15.75">
      <c r="C214" s="1008"/>
      <c r="D214" s="1008"/>
    </row>
  </sheetData>
  <autoFilter ref="A6:N206">
    <filterColumn colId="0" showButton="0"/>
    <filterColumn colId="1" showButton="0"/>
    <filterColumn colId="2" showButton="0"/>
    <filterColumn colId="3" showButton="0"/>
    <filterColumn colId="4" showButton="0"/>
    <filterColumn colId="6" showButton="0"/>
    <filterColumn colId="7" showButton="0"/>
    <filterColumn colId="8" showButton="0"/>
    <filterColumn colId="9" showButton="0"/>
    <filterColumn colId="10" showButton="0"/>
  </autoFilter>
  <mergeCells count="14">
    <mergeCell ref="B207:D207"/>
    <mergeCell ref="G6:L6"/>
    <mergeCell ref="M6:M7"/>
    <mergeCell ref="N6:N7"/>
    <mergeCell ref="A6:A7"/>
    <mergeCell ref="B6:B7"/>
    <mergeCell ref="C6:C7"/>
    <mergeCell ref="D6:D7"/>
    <mergeCell ref="F6:F7"/>
    <mergeCell ref="A1:N1"/>
    <mergeCell ref="A2:N2"/>
    <mergeCell ref="A3:L3"/>
    <mergeCell ref="A4:L4"/>
    <mergeCell ref="A5:L5"/>
  </mergeCells>
  <conditionalFormatting sqref="E110:E111">
    <cfRule type="duplicateValues" dxfId="4" priority="2"/>
  </conditionalFormatting>
  <conditionalFormatting sqref="E114 E88 E98">
    <cfRule type="duplicateValues" dxfId="3" priority="3"/>
  </conditionalFormatting>
  <conditionalFormatting sqref="E164:E165">
    <cfRule type="duplicateValues" dxfId="2" priority="1"/>
  </conditionalFormatting>
  <pageMargins left="0.75" right="0.2" top="0.5" bottom="0.25" header="0.05" footer="0"/>
  <pageSetup scale="85" orientation="portrait" r:id="rId1"/>
</worksheet>
</file>

<file path=xl/worksheets/sheet14.xml><?xml version="1.0" encoding="utf-8"?>
<worksheet xmlns="http://schemas.openxmlformats.org/spreadsheetml/2006/main" xmlns:r="http://schemas.openxmlformats.org/officeDocument/2006/relationships">
  <sheetPr>
    <tabColor rgb="FFFF0000"/>
  </sheetPr>
  <dimension ref="A1:W51"/>
  <sheetViews>
    <sheetView view="pageBreakPreview" zoomScaleSheetLayoutView="100" workbookViewId="0">
      <selection activeCell="E5" sqref="E5:K5"/>
    </sheetView>
  </sheetViews>
  <sheetFormatPr defaultColWidth="9.140625" defaultRowHeight="12.75"/>
  <cols>
    <col min="1" max="1" width="8.7109375" style="29" customWidth="1"/>
    <col min="2" max="2" width="25" style="29" customWidth="1"/>
    <col min="3" max="3" width="18.28515625" style="29" customWidth="1"/>
    <col min="4" max="4" width="23.42578125" style="995" customWidth="1"/>
    <col min="5" max="5" width="7.7109375" style="29" customWidth="1"/>
    <col min="6" max="6" width="8.28515625" style="29" customWidth="1"/>
    <col min="7" max="7" width="7.7109375" style="29" customWidth="1"/>
    <col min="8" max="10" width="7.28515625" style="29" customWidth="1"/>
    <col min="11" max="11" width="8" style="29" customWidth="1"/>
    <col min="12" max="12" width="10" style="29" hidden="1" customWidth="1"/>
    <col min="13" max="14" width="7.140625" style="29" hidden="1" customWidth="1"/>
    <col min="15" max="15" width="0.85546875" style="29" hidden="1" customWidth="1"/>
    <col min="16" max="16" width="13" style="29" customWidth="1"/>
    <col min="17" max="17" width="9.140625" style="29"/>
    <col min="18" max="18" width="13.42578125" style="29" customWidth="1"/>
    <col min="19" max="19" width="19.28515625" style="29" customWidth="1"/>
    <col min="20" max="16384" width="9.140625" style="29"/>
  </cols>
  <sheetData>
    <row r="1" spans="1:23" ht="20.25">
      <c r="A1" s="1344" t="s">
        <v>551</v>
      </c>
      <c r="B1" s="1344"/>
      <c r="C1" s="1344"/>
      <c r="D1" s="1344"/>
      <c r="E1" s="1344"/>
      <c r="F1" s="1344"/>
      <c r="G1" s="1344"/>
      <c r="H1" s="1344"/>
      <c r="I1" s="1344"/>
      <c r="J1" s="1344"/>
      <c r="K1" s="1344"/>
      <c r="L1" s="1344"/>
      <c r="M1" s="1344"/>
      <c r="N1" s="1344"/>
      <c r="O1" s="1344"/>
      <c r="P1" s="1344"/>
    </row>
    <row r="2" spans="1:23" s="186" customFormat="1" ht="15.75">
      <c r="A2" s="1345" t="s">
        <v>256</v>
      </c>
      <c r="B2" s="1345"/>
      <c r="C2" s="1345"/>
      <c r="D2" s="1345"/>
      <c r="E2" s="1345"/>
      <c r="F2" s="1345"/>
      <c r="G2" s="1345"/>
      <c r="H2" s="1345"/>
      <c r="I2" s="1345"/>
      <c r="J2" s="1345"/>
      <c r="K2" s="1345"/>
      <c r="L2" s="1345"/>
      <c r="M2" s="1345"/>
      <c r="N2" s="1345"/>
      <c r="O2" s="1345"/>
      <c r="P2" s="1345"/>
    </row>
    <row r="3" spans="1:23" s="174" customFormat="1" ht="15.75">
      <c r="A3" s="1346" t="s">
        <v>249</v>
      </c>
      <c r="B3" s="1346"/>
      <c r="C3" s="1346"/>
      <c r="D3" s="1346"/>
      <c r="E3" s="1346"/>
      <c r="F3" s="1346"/>
      <c r="G3" s="1346"/>
      <c r="H3" s="1346"/>
      <c r="I3" s="1346"/>
      <c r="J3" s="1346"/>
      <c r="K3" s="1346"/>
      <c r="L3" s="1346"/>
      <c r="M3" s="1346"/>
      <c r="N3" s="1346"/>
      <c r="O3" s="1346"/>
      <c r="P3" s="1346"/>
    </row>
    <row r="4" spans="1:23" ht="22.5">
      <c r="A4" s="1350" t="s">
        <v>733</v>
      </c>
      <c r="B4" s="1350"/>
      <c r="C4" s="1350"/>
      <c r="D4" s="1350"/>
      <c r="E4" s="1350"/>
      <c r="F4" s="1350"/>
      <c r="G4" s="1350"/>
      <c r="H4" s="1350"/>
      <c r="I4" s="1350"/>
      <c r="J4" s="1350"/>
      <c r="K4" s="1350"/>
      <c r="L4" s="1350"/>
      <c r="M4" s="1350"/>
      <c r="N4" s="1350"/>
      <c r="O4" s="1350"/>
      <c r="P4" s="1350"/>
    </row>
    <row r="5" spans="1:23" s="130" customFormat="1" ht="13.5" customHeight="1">
      <c r="A5" s="1347" t="s">
        <v>72</v>
      </c>
      <c r="B5" s="1351" t="s">
        <v>196</v>
      </c>
      <c r="C5" s="1348" t="s">
        <v>246</v>
      </c>
      <c r="D5" s="1349" t="s">
        <v>253</v>
      </c>
      <c r="E5" s="1347" t="s">
        <v>252</v>
      </c>
      <c r="F5" s="1347"/>
      <c r="G5" s="1347"/>
      <c r="H5" s="1347"/>
      <c r="I5" s="1347"/>
      <c r="J5" s="1347"/>
      <c r="K5" s="1347"/>
      <c r="L5" s="1347" t="s">
        <v>254</v>
      </c>
      <c r="M5" s="1347" t="s">
        <v>255</v>
      </c>
      <c r="N5" s="1347"/>
      <c r="O5" s="1347"/>
      <c r="P5" s="1347" t="s">
        <v>257</v>
      </c>
    </row>
    <row r="6" spans="1:23" s="130" customFormat="1" ht="22.5" customHeight="1">
      <c r="A6" s="1347"/>
      <c r="B6" s="1352"/>
      <c r="C6" s="1348"/>
      <c r="D6" s="1349"/>
      <c r="E6" s="846" t="s">
        <v>250</v>
      </c>
      <c r="F6" s="846" t="s">
        <v>251</v>
      </c>
      <c r="G6" s="846" t="s">
        <v>247</v>
      </c>
      <c r="H6" s="846" t="s">
        <v>277</v>
      </c>
      <c r="I6" s="846" t="s">
        <v>278</v>
      </c>
      <c r="J6" s="846" t="s">
        <v>248</v>
      </c>
      <c r="K6" s="846" t="s">
        <v>14</v>
      </c>
      <c r="L6" s="1347"/>
      <c r="M6" s="846" t="s">
        <v>563</v>
      </c>
      <c r="N6" s="846" t="s">
        <v>564</v>
      </c>
      <c r="O6" s="846" t="s">
        <v>278</v>
      </c>
      <c r="P6" s="1347"/>
    </row>
    <row r="7" spans="1:23" s="132" customFormat="1" ht="17.25" customHeight="1">
      <c r="A7" s="677">
        <v>1</v>
      </c>
      <c r="B7" s="677" t="s">
        <v>734</v>
      </c>
      <c r="C7" s="832" t="s">
        <v>735</v>
      </c>
      <c r="D7" s="992" t="s">
        <v>738</v>
      </c>
      <c r="E7" s="225">
        <v>0</v>
      </c>
      <c r="F7" s="225">
        <v>150</v>
      </c>
      <c r="G7" s="225">
        <v>300</v>
      </c>
      <c r="H7" s="225">
        <v>400</v>
      </c>
      <c r="I7" s="225">
        <v>350</v>
      </c>
      <c r="J7" s="225">
        <v>350</v>
      </c>
      <c r="K7" s="225">
        <f t="shared" ref="K7:K12" si="0">F7+G7+H7+I7+J7</f>
        <v>1550</v>
      </c>
      <c r="L7" s="216">
        <v>10000</v>
      </c>
      <c r="M7" s="216">
        <v>2</v>
      </c>
      <c r="N7" s="216">
        <v>2</v>
      </c>
      <c r="O7" s="216">
        <v>1</v>
      </c>
      <c r="P7" s="829">
        <v>95</v>
      </c>
      <c r="V7" s="132" t="s">
        <v>492</v>
      </c>
      <c r="W7" s="132" t="s">
        <v>493</v>
      </c>
    </row>
    <row r="8" spans="1:23" s="132" customFormat="1" ht="17.25" customHeight="1">
      <c r="A8" s="677">
        <v>2</v>
      </c>
      <c r="B8" s="677" t="s">
        <v>734</v>
      </c>
      <c r="C8" s="832" t="s">
        <v>736</v>
      </c>
      <c r="D8" s="991" t="s">
        <v>739</v>
      </c>
      <c r="E8" s="225">
        <v>0</v>
      </c>
      <c r="F8" s="225">
        <v>100</v>
      </c>
      <c r="G8" s="225">
        <v>250</v>
      </c>
      <c r="H8" s="225">
        <v>250</v>
      </c>
      <c r="I8" s="225">
        <v>200</v>
      </c>
      <c r="J8" s="225">
        <v>350</v>
      </c>
      <c r="K8" s="225">
        <f t="shared" si="0"/>
        <v>1150</v>
      </c>
      <c r="L8" s="216">
        <v>10000</v>
      </c>
      <c r="M8" s="216">
        <v>2</v>
      </c>
      <c r="N8" s="216">
        <v>2</v>
      </c>
      <c r="O8" s="216">
        <v>2</v>
      </c>
      <c r="P8" s="829">
        <v>60</v>
      </c>
      <c r="V8" s="132" t="s">
        <v>492</v>
      </c>
      <c r="W8" s="132" t="s">
        <v>493</v>
      </c>
    </row>
    <row r="9" spans="1:23" s="132" customFormat="1" ht="17.25" customHeight="1">
      <c r="A9" s="677">
        <v>3</v>
      </c>
      <c r="B9" s="677" t="s">
        <v>734</v>
      </c>
      <c r="C9" s="832" t="s">
        <v>737</v>
      </c>
      <c r="D9" s="991" t="s">
        <v>740</v>
      </c>
      <c r="E9" s="225">
        <v>0</v>
      </c>
      <c r="F9" s="225">
        <v>100</v>
      </c>
      <c r="G9" s="225">
        <v>250</v>
      </c>
      <c r="H9" s="225">
        <v>250</v>
      </c>
      <c r="I9" s="225">
        <v>200</v>
      </c>
      <c r="J9" s="225">
        <v>200</v>
      </c>
      <c r="K9" s="225">
        <f t="shared" si="0"/>
        <v>1000</v>
      </c>
      <c r="L9" s="216">
        <v>10000</v>
      </c>
      <c r="M9" s="216">
        <v>2</v>
      </c>
      <c r="N9" s="216">
        <v>2</v>
      </c>
      <c r="O9" s="216">
        <v>2</v>
      </c>
      <c r="P9" s="829">
        <v>100</v>
      </c>
      <c r="V9" s="132" t="s">
        <v>492</v>
      </c>
      <c r="W9" s="132" t="s">
        <v>493</v>
      </c>
    </row>
    <row r="10" spans="1:23" s="132" customFormat="1" ht="17.25" customHeight="1">
      <c r="A10" s="677">
        <v>4</v>
      </c>
      <c r="B10" s="677" t="s">
        <v>745</v>
      </c>
      <c r="C10" s="832" t="s">
        <v>701</v>
      </c>
      <c r="D10" s="992" t="s">
        <v>746</v>
      </c>
      <c r="E10" s="225">
        <v>0</v>
      </c>
      <c r="F10" s="225">
        <v>100</v>
      </c>
      <c r="G10" s="225">
        <v>250</v>
      </c>
      <c r="H10" s="225">
        <v>250</v>
      </c>
      <c r="I10" s="225">
        <v>300</v>
      </c>
      <c r="J10" s="225">
        <v>300</v>
      </c>
      <c r="K10" s="225">
        <f t="shared" si="0"/>
        <v>1200</v>
      </c>
      <c r="L10" s="216">
        <v>10000</v>
      </c>
      <c r="M10" s="216">
        <v>2</v>
      </c>
      <c r="N10" s="216">
        <v>2</v>
      </c>
      <c r="O10" s="216">
        <v>1</v>
      </c>
      <c r="P10" s="829">
        <v>75</v>
      </c>
      <c r="V10" s="132" t="s">
        <v>492</v>
      </c>
      <c r="W10" s="132" t="s">
        <v>493</v>
      </c>
    </row>
    <row r="11" spans="1:23" s="132" customFormat="1" ht="17.25" customHeight="1">
      <c r="A11" s="677">
        <v>5</v>
      </c>
      <c r="B11" s="677" t="s">
        <v>745</v>
      </c>
      <c r="C11" s="832" t="s">
        <v>570</v>
      </c>
      <c r="D11" s="991" t="s">
        <v>747</v>
      </c>
      <c r="E11" s="225">
        <v>0</v>
      </c>
      <c r="F11" s="225">
        <v>200</v>
      </c>
      <c r="G11" s="225">
        <v>500</v>
      </c>
      <c r="H11" s="225">
        <v>550</v>
      </c>
      <c r="I11" s="225">
        <v>450</v>
      </c>
      <c r="J11" s="225">
        <v>350</v>
      </c>
      <c r="K11" s="225">
        <f t="shared" si="0"/>
        <v>2050</v>
      </c>
      <c r="L11" s="216">
        <v>10000</v>
      </c>
      <c r="M11" s="216">
        <v>2</v>
      </c>
      <c r="N11" s="216">
        <v>2</v>
      </c>
      <c r="O11" s="216">
        <v>2</v>
      </c>
      <c r="P11" s="829">
        <v>120</v>
      </c>
      <c r="V11" s="132" t="s">
        <v>492</v>
      </c>
      <c r="W11" s="132" t="s">
        <v>493</v>
      </c>
    </row>
    <row r="12" spans="1:23" s="132" customFormat="1" ht="17.25" customHeight="1">
      <c r="A12" s="677">
        <v>6</v>
      </c>
      <c r="B12" s="677" t="s">
        <v>745</v>
      </c>
      <c r="C12" s="832" t="s">
        <v>748</v>
      </c>
      <c r="D12" s="991" t="s">
        <v>749</v>
      </c>
      <c r="E12" s="225">
        <v>0</v>
      </c>
      <c r="F12" s="225">
        <v>150</v>
      </c>
      <c r="G12" s="225">
        <v>300</v>
      </c>
      <c r="H12" s="225">
        <v>400</v>
      </c>
      <c r="I12" s="225">
        <v>350</v>
      </c>
      <c r="J12" s="225">
        <v>350</v>
      </c>
      <c r="K12" s="225">
        <f t="shared" si="0"/>
        <v>1550</v>
      </c>
      <c r="L12" s="216">
        <v>10000</v>
      </c>
      <c r="M12" s="216">
        <v>2</v>
      </c>
      <c r="N12" s="216">
        <v>2</v>
      </c>
      <c r="O12" s="216">
        <v>2</v>
      </c>
      <c r="P12" s="829">
        <v>130</v>
      </c>
      <c r="V12" s="132" t="s">
        <v>492</v>
      </c>
      <c r="W12" s="132" t="s">
        <v>493</v>
      </c>
    </row>
    <row r="13" spans="1:23" s="132" customFormat="1" ht="17.25" customHeight="1">
      <c r="A13" s="677">
        <v>7</v>
      </c>
      <c r="B13" s="677" t="s">
        <v>750</v>
      </c>
      <c r="C13" s="832" t="s">
        <v>751</v>
      </c>
      <c r="D13" s="992" t="s">
        <v>752</v>
      </c>
      <c r="E13" s="225">
        <v>0</v>
      </c>
      <c r="F13" s="225">
        <v>100</v>
      </c>
      <c r="G13" s="225">
        <v>300</v>
      </c>
      <c r="H13" s="225">
        <v>400</v>
      </c>
      <c r="I13" s="225">
        <v>350</v>
      </c>
      <c r="J13" s="225">
        <v>350</v>
      </c>
      <c r="K13" s="225">
        <f t="shared" ref="K13:K14" si="1">F13+G13+H13+I13+J13</f>
        <v>1500</v>
      </c>
      <c r="L13" s="216">
        <v>10000</v>
      </c>
      <c r="M13" s="216">
        <v>2</v>
      </c>
      <c r="N13" s="216">
        <v>2</v>
      </c>
      <c r="O13" s="216">
        <v>1</v>
      </c>
      <c r="P13" s="829">
        <v>105</v>
      </c>
      <c r="V13" s="132" t="s">
        <v>492</v>
      </c>
      <c r="W13" s="132" t="s">
        <v>493</v>
      </c>
    </row>
    <row r="14" spans="1:23" s="132" customFormat="1" ht="17.25" customHeight="1">
      <c r="A14" s="677">
        <v>8</v>
      </c>
      <c r="B14" s="677" t="s">
        <v>750</v>
      </c>
      <c r="C14" s="832" t="s">
        <v>753</v>
      </c>
      <c r="D14" s="992" t="s">
        <v>746</v>
      </c>
      <c r="E14" s="225">
        <v>0</v>
      </c>
      <c r="F14" s="225">
        <v>100</v>
      </c>
      <c r="G14" s="225">
        <v>300</v>
      </c>
      <c r="H14" s="225">
        <v>400</v>
      </c>
      <c r="I14" s="225">
        <v>350</v>
      </c>
      <c r="J14" s="225">
        <v>350</v>
      </c>
      <c r="K14" s="225">
        <f t="shared" si="1"/>
        <v>1500</v>
      </c>
      <c r="L14" s="216">
        <v>10000</v>
      </c>
      <c r="M14" s="216">
        <v>2</v>
      </c>
      <c r="N14" s="216">
        <v>2</v>
      </c>
      <c r="O14" s="216">
        <v>1</v>
      </c>
      <c r="P14" s="829">
        <v>55</v>
      </c>
      <c r="V14" s="132" t="s">
        <v>492</v>
      </c>
      <c r="W14" s="132" t="s">
        <v>493</v>
      </c>
    </row>
    <row r="15" spans="1:23" s="132" customFormat="1" ht="17.25" customHeight="1">
      <c r="A15" s="677">
        <v>9</v>
      </c>
      <c r="B15" s="677" t="s">
        <v>756</v>
      </c>
      <c r="C15" s="832" t="s">
        <v>757</v>
      </c>
      <c r="D15" s="993" t="s">
        <v>758</v>
      </c>
      <c r="E15" s="225">
        <v>0</v>
      </c>
      <c r="F15" s="225">
        <v>150</v>
      </c>
      <c r="G15" s="225">
        <v>400</v>
      </c>
      <c r="H15" s="225">
        <v>300</v>
      </c>
      <c r="I15" s="225">
        <v>350</v>
      </c>
      <c r="J15" s="225">
        <v>200</v>
      </c>
      <c r="K15" s="225">
        <f t="shared" ref="K15:K20" si="2">F15+G15+H15+I15+J15</f>
        <v>1400</v>
      </c>
      <c r="L15" s="216"/>
      <c r="M15" s="216"/>
      <c r="N15" s="216"/>
      <c r="O15" s="216"/>
      <c r="P15" s="829">
        <v>75</v>
      </c>
    </row>
    <row r="16" spans="1:23" s="132" customFormat="1" ht="17.25" customHeight="1">
      <c r="A16" s="677">
        <v>10</v>
      </c>
      <c r="B16" s="677" t="s">
        <v>760</v>
      </c>
      <c r="C16" s="832" t="s">
        <v>759</v>
      </c>
      <c r="D16" s="992" t="s">
        <v>761</v>
      </c>
      <c r="E16" s="225">
        <v>0</v>
      </c>
      <c r="F16" s="225">
        <v>150</v>
      </c>
      <c r="G16" s="225">
        <v>450</v>
      </c>
      <c r="H16" s="225">
        <v>400</v>
      </c>
      <c r="I16" s="225">
        <v>300</v>
      </c>
      <c r="J16" s="225">
        <v>300</v>
      </c>
      <c r="K16" s="225">
        <f t="shared" si="2"/>
        <v>1600</v>
      </c>
      <c r="L16" s="216">
        <v>10000</v>
      </c>
      <c r="M16" s="216">
        <v>2</v>
      </c>
      <c r="N16" s="216">
        <v>2</v>
      </c>
      <c r="O16" s="216">
        <v>1</v>
      </c>
      <c r="P16" s="829">
        <v>75</v>
      </c>
      <c r="R16" s="100" t="s">
        <v>759</v>
      </c>
      <c r="V16" s="132" t="s">
        <v>492</v>
      </c>
      <c r="W16" s="132" t="s">
        <v>493</v>
      </c>
    </row>
    <row r="17" spans="1:23" s="132" customFormat="1" ht="17.25" customHeight="1">
      <c r="A17" s="677">
        <v>11</v>
      </c>
      <c r="B17" s="677" t="s">
        <v>760</v>
      </c>
      <c r="C17" s="832" t="s">
        <v>762</v>
      </c>
      <c r="D17" s="994" t="s">
        <v>763</v>
      </c>
      <c r="E17" s="225">
        <v>0</v>
      </c>
      <c r="F17" s="225">
        <v>150</v>
      </c>
      <c r="G17" s="225">
        <v>450</v>
      </c>
      <c r="H17" s="225">
        <v>550</v>
      </c>
      <c r="I17" s="225">
        <v>350</v>
      </c>
      <c r="J17" s="225">
        <v>300</v>
      </c>
      <c r="K17" s="225">
        <f t="shared" si="2"/>
        <v>1800</v>
      </c>
      <c r="L17" s="216">
        <v>10000</v>
      </c>
      <c r="M17" s="216">
        <v>2</v>
      </c>
      <c r="N17" s="216">
        <v>2</v>
      </c>
      <c r="O17" s="216">
        <v>1</v>
      </c>
      <c r="P17" s="829">
        <v>95</v>
      </c>
      <c r="R17" s="100" t="s">
        <v>762</v>
      </c>
      <c r="V17" s="132" t="s">
        <v>492</v>
      </c>
      <c r="W17" s="132" t="s">
        <v>493</v>
      </c>
    </row>
    <row r="18" spans="1:23" s="132" customFormat="1" ht="17.25" customHeight="1">
      <c r="A18" s="677">
        <v>12</v>
      </c>
      <c r="B18" s="677" t="s">
        <v>760</v>
      </c>
      <c r="C18" s="832" t="s">
        <v>764</v>
      </c>
      <c r="D18" s="992" t="s">
        <v>765</v>
      </c>
      <c r="E18" s="225">
        <v>0</v>
      </c>
      <c r="F18" s="225">
        <v>200</v>
      </c>
      <c r="G18" s="225">
        <v>500</v>
      </c>
      <c r="H18" s="225">
        <v>550</v>
      </c>
      <c r="I18" s="225">
        <v>450</v>
      </c>
      <c r="J18" s="225">
        <v>400</v>
      </c>
      <c r="K18" s="225">
        <f t="shared" si="2"/>
        <v>2100</v>
      </c>
      <c r="L18" s="216">
        <v>10000</v>
      </c>
      <c r="M18" s="216">
        <v>2</v>
      </c>
      <c r="N18" s="216">
        <v>2</v>
      </c>
      <c r="O18" s="216">
        <v>1</v>
      </c>
      <c r="P18" s="829">
        <v>95</v>
      </c>
      <c r="R18" s="100" t="s">
        <v>764</v>
      </c>
      <c r="V18" s="132" t="s">
        <v>492</v>
      </c>
      <c r="W18" s="132" t="s">
        <v>493</v>
      </c>
    </row>
    <row r="19" spans="1:23" s="132" customFormat="1" ht="17.25" customHeight="1">
      <c r="A19" s="677">
        <v>13</v>
      </c>
      <c r="B19" s="677" t="s">
        <v>760</v>
      </c>
      <c r="C19" s="832" t="s">
        <v>766</v>
      </c>
      <c r="D19" s="992" t="s">
        <v>763</v>
      </c>
      <c r="E19" s="225">
        <v>0</v>
      </c>
      <c r="F19" s="225">
        <v>150</v>
      </c>
      <c r="G19" s="225">
        <v>450</v>
      </c>
      <c r="H19" s="225">
        <v>550</v>
      </c>
      <c r="I19" s="225">
        <v>350</v>
      </c>
      <c r="J19" s="225">
        <v>350</v>
      </c>
      <c r="K19" s="225">
        <f t="shared" si="2"/>
        <v>1850</v>
      </c>
      <c r="L19" s="216">
        <v>10000</v>
      </c>
      <c r="M19" s="216">
        <v>2</v>
      </c>
      <c r="N19" s="216">
        <v>2</v>
      </c>
      <c r="O19" s="216">
        <v>1</v>
      </c>
      <c r="P19" s="829">
        <v>105</v>
      </c>
      <c r="R19" s="100" t="s">
        <v>766</v>
      </c>
      <c r="V19" s="132" t="s">
        <v>492</v>
      </c>
      <c r="W19" s="132" t="s">
        <v>493</v>
      </c>
    </row>
    <row r="20" spans="1:23" s="132" customFormat="1" ht="17.25" customHeight="1">
      <c r="A20" s="677">
        <v>14</v>
      </c>
      <c r="B20" s="677" t="s">
        <v>760</v>
      </c>
      <c r="C20" s="832" t="s">
        <v>767</v>
      </c>
      <c r="D20" s="994" t="s">
        <v>768</v>
      </c>
      <c r="E20" s="225">
        <v>0</v>
      </c>
      <c r="F20" s="225">
        <v>150</v>
      </c>
      <c r="G20" s="225">
        <v>450</v>
      </c>
      <c r="H20" s="225">
        <v>400</v>
      </c>
      <c r="I20" s="225">
        <v>300</v>
      </c>
      <c r="J20" s="225">
        <v>300</v>
      </c>
      <c r="K20" s="225">
        <f t="shared" si="2"/>
        <v>1600</v>
      </c>
      <c r="L20" s="216">
        <v>10000</v>
      </c>
      <c r="M20" s="216">
        <v>2</v>
      </c>
      <c r="N20" s="216">
        <v>2</v>
      </c>
      <c r="O20" s="216">
        <v>2</v>
      </c>
      <c r="P20" s="829">
        <v>95</v>
      </c>
      <c r="R20" s="100" t="s">
        <v>767</v>
      </c>
      <c r="V20" s="132" t="s">
        <v>492</v>
      </c>
      <c r="W20" s="132" t="s">
        <v>493</v>
      </c>
    </row>
    <row r="21" spans="1:23" s="132" customFormat="1" ht="17.25" customHeight="1">
      <c r="A21" s="677">
        <v>15</v>
      </c>
      <c r="B21" s="677" t="s">
        <v>760</v>
      </c>
      <c r="C21" s="832" t="s">
        <v>769</v>
      </c>
      <c r="D21" s="992" t="s">
        <v>770</v>
      </c>
      <c r="E21" s="225">
        <v>0</v>
      </c>
      <c r="F21" s="225">
        <v>150</v>
      </c>
      <c r="G21" s="225">
        <v>450</v>
      </c>
      <c r="H21" s="225">
        <v>400</v>
      </c>
      <c r="I21" s="225">
        <v>300</v>
      </c>
      <c r="J21" s="225">
        <v>300</v>
      </c>
      <c r="K21" s="225">
        <f t="shared" ref="K21" si="3">F21+G21+H21+I21+J21</f>
        <v>1600</v>
      </c>
      <c r="L21" s="216">
        <v>10000</v>
      </c>
      <c r="M21" s="216">
        <v>2</v>
      </c>
      <c r="N21" s="216">
        <v>2</v>
      </c>
      <c r="O21" s="216">
        <v>1</v>
      </c>
      <c r="P21" s="829">
        <v>80</v>
      </c>
      <c r="R21" s="100" t="s">
        <v>769</v>
      </c>
      <c r="V21" s="132" t="s">
        <v>492</v>
      </c>
      <c r="W21" s="132" t="s">
        <v>493</v>
      </c>
    </row>
    <row r="22" spans="1:23" s="132" customFormat="1" ht="17.25" customHeight="1">
      <c r="A22" s="677">
        <v>16</v>
      </c>
      <c r="B22" s="832" t="s">
        <v>771</v>
      </c>
      <c r="C22" s="677" t="s">
        <v>772</v>
      </c>
      <c r="D22" s="991" t="s">
        <v>743</v>
      </c>
      <c r="E22" s="225"/>
      <c r="F22" s="225">
        <v>100</v>
      </c>
      <c r="G22" s="225">
        <v>300</v>
      </c>
      <c r="H22" s="225">
        <v>350</v>
      </c>
      <c r="I22" s="225">
        <v>250</v>
      </c>
      <c r="J22" s="225">
        <v>200</v>
      </c>
      <c r="K22" s="225">
        <f>F22+G22+H22+I22+J22</f>
        <v>1200</v>
      </c>
      <c r="L22" s="216"/>
      <c r="M22" s="216"/>
      <c r="N22" s="216"/>
      <c r="O22" s="216"/>
      <c r="P22" s="829">
        <v>80</v>
      </c>
      <c r="R22" s="677" t="s">
        <v>772</v>
      </c>
    </row>
    <row r="23" spans="1:23" s="132" customFormat="1" ht="17.25" customHeight="1">
      <c r="A23" s="677">
        <v>17</v>
      </c>
      <c r="B23" s="677" t="s">
        <v>773</v>
      </c>
      <c r="C23" s="677" t="s">
        <v>775</v>
      </c>
      <c r="D23" s="991" t="s">
        <v>774</v>
      </c>
      <c r="E23" s="225"/>
      <c r="F23" s="225">
        <v>200</v>
      </c>
      <c r="G23" s="225">
        <v>500</v>
      </c>
      <c r="H23" s="225">
        <v>550</v>
      </c>
      <c r="I23" s="225">
        <v>500</v>
      </c>
      <c r="J23" s="225">
        <v>450</v>
      </c>
      <c r="K23" s="225">
        <v>2200</v>
      </c>
      <c r="L23" s="216"/>
      <c r="M23" s="216"/>
      <c r="N23" s="216"/>
      <c r="O23" s="216"/>
      <c r="P23" s="829">
        <v>150</v>
      </c>
      <c r="R23" s="677" t="s">
        <v>775</v>
      </c>
    </row>
    <row r="24" spans="1:23" s="132" customFormat="1" ht="17.25" customHeight="1">
      <c r="A24" s="677">
        <v>18</v>
      </c>
      <c r="B24" s="677" t="s">
        <v>776</v>
      </c>
      <c r="C24" s="832" t="s">
        <v>777</v>
      </c>
      <c r="D24" s="992" t="s">
        <v>746</v>
      </c>
      <c r="E24" s="225">
        <v>0</v>
      </c>
      <c r="F24" s="225">
        <v>100</v>
      </c>
      <c r="G24" s="225">
        <v>200</v>
      </c>
      <c r="H24" s="225">
        <v>200</v>
      </c>
      <c r="I24" s="225">
        <v>250</v>
      </c>
      <c r="J24" s="225">
        <v>300</v>
      </c>
      <c r="K24" s="225">
        <f>F24+G24+H24+I24+J24</f>
        <v>1050</v>
      </c>
      <c r="L24" s="216">
        <v>10000</v>
      </c>
      <c r="M24" s="216">
        <v>2</v>
      </c>
      <c r="N24" s="216">
        <v>2</v>
      </c>
      <c r="O24" s="216">
        <v>1</v>
      </c>
      <c r="P24" s="829">
        <v>75</v>
      </c>
      <c r="V24" s="132" t="s">
        <v>492</v>
      </c>
      <c r="W24" s="132" t="s">
        <v>493</v>
      </c>
    </row>
    <row r="25" spans="1:23" s="132" customFormat="1" ht="17.25" customHeight="1">
      <c r="A25" s="677">
        <v>19</v>
      </c>
      <c r="B25" s="677" t="s">
        <v>776</v>
      </c>
      <c r="C25" s="832" t="s">
        <v>764</v>
      </c>
      <c r="D25" s="991" t="s">
        <v>778</v>
      </c>
      <c r="E25" s="225">
        <v>0</v>
      </c>
      <c r="F25" s="225">
        <v>100</v>
      </c>
      <c r="G25" s="225">
        <v>200</v>
      </c>
      <c r="H25" s="225">
        <v>250</v>
      </c>
      <c r="I25" s="225">
        <v>250</v>
      </c>
      <c r="J25" s="225">
        <v>200</v>
      </c>
      <c r="K25" s="225">
        <f>F25+G25+H25+I25+J25</f>
        <v>1000</v>
      </c>
      <c r="L25" s="216">
        <v>10000</v>
      </c>
      <c r="M25" s="216">
        <v>2</v>
      </c>
      <c r="N25" s="216">
        <v>2</v>
      </c>
      <c r="O25" s="216">
        <v>2</v>
      </c>
      <c r="P25" s="829">
        <v>50</v>
      </c>
      <c r="V25" s="132" t="s">
        <v>492</v>
      </c>
      <c r="W25" s="132" t="s">
        <v>493</v>
      </c>
    </row>
    <row r="26" spans="1:23" s="132" customFormat="1" ht="17.25" customHeight="1">
      <c r="A26" s="677">
        <v>20</v>
      </c>
      <c r="B26" s="677" t="s">
        <v>776</v>
      </c>
      <c r="C26" s="832" t="s">
        <v>570</v>
      </c>
      <c r="D26" s="991" t="s">
        <v>779</v>
      </c>
      <c r="E26" s="225">
        <v>0</v>
      </c>
      <c r="F26" s="225">
        <v>150</v>
      </c>
      <c r="G26" s="225">
        <v>500</v>
      </c>
      <c r="H26" s="225">
        <v>550</v>
      </c>
      <c r="I26" s="225">
        <v>450</v>
      </c>
      <c r="J26" s="225">
        <v>350</v>
      </c>
      <c r="K26" s="225">
        <f>F26+G26+H26+I26+J26</f>
        <v>2000</v>
      </c>
      <c r="L26" s="216">
        <v>10000</v>
      </c>
      <c r="M26" s="216">
        <v>2</v>
      </c>
      <c r="N26" s="216">
        <v>2</v>
      </c>
      <c r="O26" s="216">
        <v>2</v>
      </c>
      <c r="P26" s="829">
        <v>120</v>
      </c>
      <c r="V26" s="132" t="s">
        <v>492</v>
      </c>
      <c r="W26" s="132" t="s">
        <v>493</v>
      </c>
    </row>
    <row r="27" spans="1:23" s="132" customFormat="1" ht="17.25" customHeight="1">
      <c r="A27" s="677">
        <v>21</v>
      </c>
      <c r="B27" s="677" t="s">
        <v>780</v>
      </c>
      <c r="C27" s="832" t="s">
        <v>781</v>
      </c>
      <c r="D27" s="991" t="s">
        <v>782</v>
      </c>
      <c r="E27" s="225">
        <v>0</v>
      </c>
      <c r="F27" s="225">
        <v>150</v>
      </c>
      <c r="G27" s="225">
        <v>450</v>
      </c>
      <c r="H27" s="225">
        <v>550</v>
      </c>
      <c r="I27" s="225">
        <v>350</v>
      </c>
      <c r="J27" s="225">
        <v>300</v>
      </c>
      <c r="K27" s="225">
        <f t="shared" ref="K27:K28" si="4">F27+G27+H27+I27+J27</f>
        <v>1800</v>
      </c>
      <c r="L27" s="216">
        <v>10000</v>
      </c>
      <c r="M27" s="216">
        <v>2</v>
      </c>
      <c r="N27" s="216">
        <v>2</v>
      </c>
      <c r="O27" s="216">
        <v>1</v>
      </c>
      <c r="P27" s="829">
        <v>95</v>
      </c>
      <c r="V27" s="132" t="s">
        <v>492</v>
      </c>
      <c r="W27" s="132" t="s">
        <v>493</v>
      </c>
    </row>
    <row r="28" spans="1:23" s="132" customFormat="1" ht="17.25" customHeight="1">
      <c r="A28" s="677">
        <v>22</v>
      </c>
      <c r="B28" s="677" t="s">
        <v>780</v>
      </c>
      <c r="C28" s="832" t="s">
        <v>701</v>
      </c>
      <c r="D28" s="991" t="s">
        <v>801</v>
      </c>
      <c r="E28" s="225">
        <v>0</v>
      </c>
      <c r="F28" s="225">
        <v>100</v>
      </c>
      <c r="G28" s="225">
        <v>200</v>
      </c>
      <c r="H28" s="225">
        <v>300</v>
      </c>
      <c r="I28" s="225">
        <v>300</v>
      </c>
      <c r="J28" s="225">
        <v>300</v>
      </c>
      <c r="K28" s="225">
        <f t="shared" si="4"/>
        <v>1200</v>
      </c>
      <c r="L28" s="216">
        <v>10000</v>
      </c>
      <c r="M28" s="216">
        <v>2</v>
      </c>
      <c r="N28" s="216">
        <v>2</v>
      </c>
      <c r="O28" s="216">
        <v>1</v>
      </c>
      <c r="P28" s="829">
        <v>75</v>
      </c>
      <c r="V28" s="132" t="s">
        <v>492</v>
      </c>
      <c r="W28" s="132" t="s">
        <v>493</v>
      </c>
    </row>
    <row r="29" spans="1:23" s="132" customFormat="1" ht="17.25" customHeight="1">
      <c r="A29" s="677">
        <v>23</v>
      </c>
      <c r="B29" s="677" t="s">
        <v>780</v>
      </c>
      <c r="C29" s="832" t="s">
        <v>630</v>
      </c>
      <c r="D29" s="991" t="s">
        <v>920</v>
      </c>
      <c r="E29" s="225">
        <v>0</v>
      </c>
      <c r="F29" s="225">
        <v>150</v>
      </c>
      <c r="G29" s="225">
        <v>350</v>
      </c>
      <c r="H29" s="225">
        <v>300</v>
      </c>
      <c r="I29" s="225">
        <v>200</v>
      </c>
      <c r="J29" s="225">
        <v>200</v>
      </c>
      <c r="K29" s="225">
        <v>1200</v>
      </c>
      <c r="L29" s="216">
        <v>10000</v>
      </c>
      <c r="M29" s="216">
        <v>2</v>
      </c>
      <c r="N29" s="216">
        <v>2</v>
      </c>
      <c r="O29" s="216">
        <v>2</v>
      </c>
      <c r="P29" s="829">
        <v>75</v>
      </c>
      <c r="V29" s="132" t="s">
        <v>492</v>
      </c>
      <c r="W29" s="132" t="s">
        <v>493</v>
      </c>
    </row>
    <row r="30" spans="1:23" s="132" customFormat="1" ht="17.25" customHeight="1">
      <c r="A30" s="677">
        <v>24</v>
      </c>
      <c r="B30" s="677" t="s">
        <v>780</v>
      </c>
      <c r="C30" s="832" t="s">
        <v>755</v>
      </c>
      <c r="D30" s="991" t="s">
        <v>921</v>
      </c>
      <c r="E30" s="225">
        <v>0</v>
      </c>
      <c r="F30" s="225">
        <v>150</v>
      </c>
      <c r="G30" s="225">
        <v>350</v>
      </c>
      <c r="H30" s="225">
        <v>300</v>
      </c>
      <c r="I30" s="225">
        <v>200</v>
      </c>
      <c r="J30" s="225">
        <v>200</v>
      </c>
      <c r="K30" s="225">
        <v>1200</v>
      </c>
      <c r="L30" s="216">
        <v>10000</v>
      </c>
      <c r="M30" s="216">
        <v>2</v>
      </c>
      <c r="N30" s="216">
        <v>2</v>
      </c>
      <c r="O30" s="216">
        <v>2</v>
      </c>
      <c r="P30" s="829">
        <v>70</v>
      </c>
      <c r="V30" s="132" t="s">
        <v>492</v>
      </c>
      <c r="W30" s="132" t="s">
        <v>493</v>
      </c>
    </row>
    <row r="31" spans="1:23" s="132" customFormat="1" ht="17.25" customHeight="1">
      <c r="A31" s="677">
        <v>25</v>
      </c>
      <c r="B31" s="677" t="s">
        <v>783</v>
      </c>
      <c r="C31" s="832" t="s">
        <v>784</v>
      </c>
      <c r="D31" s="992" t="s">
        <v>785</v>
      </c>
      <c r="E31" s="225">
        <v>0</v>
      </c>
      <c r="F31" s="225">
        <v>250</v>
      </c>
      <c r="G31" s="225">
        <v>700</v>
      </c>
      <c r="H31" s="225">
        <v>800</v>
      </c>
      <c r="I31" s="225">
        <v>400</v>
      </c>
      <c r="J31" s="225">
        <v>400</v>
      </c>
      <c r="K31" s="225">
        <f t="shared" ref="K31:K32" si="5">F31+G31+H31+I31+J31</f>
        <v>2550</v>
      </c>
      <c r="L31" s="216">
        <v>10000</v>
      </c>
      <c r="M31" s="216">
        <v>2</v>
      </c>
      <c r="N31" s="216">
        <v>2</v>
      </c>
      <c r="O31" s="216">
        <v>1</v>
      </c>
      <c r="P31" s="829">
        <v>75</v>
      </c>
      <c r="V31" s="132" t="s">
        <v>492</v>
      </c>
      <c r="W31" s="132" t="s">
        <v>493</v>
      </c>
    </row>
    <row r="32" spans="1:23" s="132" customFormat="1" ht="17.25" customHeight="1">
      <c r="A32" s="677">
        <v>26</v>
      </c>
      <c r="B32" s="677" t="s">
        <v>783</v>
      </c>
      <c r="C32" s="832" t="s">
        <v>479</v>
      </c>
      <c r="D32" s="992" t="s">
        <v>786</v>
      </c>
      <c r="E32" s="225">
        <v>0</v>
      </c>
      <c r="F32" s="225">
        <v>150</v>
      </c>
      <c r="G32" s="225">
        <v>450</v>
      </c>
      <c r="H32" s="225">
        <v>400</v>
      </c>
      <c r="I32" s="225">
        <v>300</v>
      </c>
      <c r="J32" s="225">
        <v>300</v>
      </c>
      <c r="K32" s="225">
        <f t="shared" si="5"/>
        <v>1600</v>
      </c>
      <c r="L32" s="216">
        <v>10000</v>
      </c>
      <c r="M32" s="216">
        <v>2</v>
      </c>
      <c r="N32" s="216">
        <v>2</v>
      </c>
      <c r="O32" s="216">
        <v>1</v>
      </c>
      <c r="P32" s="829">
        <v>95</v>
      </c>
      <c r="V32" s="132" t="s">
        <v>492</v>
      </c>
      <c r="W32" s="132" t="s">
        <v>493</v>
      </c>
    </row>
    <row r="33" spans="1:23" s="132" customFormat="1" ht="17.25" customHeight="1">
      <c r="A33" s="677">
        <v>27</v>
      </c>
      <c r="B33" s="677" t="s">
        <v>787</v>
      </c>
      <c r="C33" s="832" t="s">
        <v>788</v>
      </c>
      <c r="D33" s="991" t="s">
        <v>752</v>
      </c>
      <c r="E33" s="225">
        <v>0</v>
      </c>
      <c r="F33" s="225">
        <v>150</v>
      </c>
      <c r="G33" s="225">
        <v>450</v>
      </c>
      <c r="H33" s="225">
        <v>550</v>
      </c>
      <c r="I33" s="225">
        <v>350</v>
      </c>
      <c r="J33" s="225">
        <v>300</v>
      </c>
      <c r="K33" s="225">
        <v>1800</v>
      </c>
      <c r="L33" s="216">
        <v>10000</v>
      </c>
      <c r="M33" s="216">
        <v>2</v>
      </c>
      <c r="N33" s="216">
        <v>2</v>
      </c>
      <c r="O33" s="216">
        <v>1</v>
      </c>
      <c r="P33" s="829">
        <v>110</v>
      </c>
      <c r="V33" s="132" t="s">
        <v>492</v>
      </c>
      <c r="W33" s="132" t="s">
        <v>493</v>
      </c>
    </row>
    <row r="34" spans="1:23" s="132" customFormat="1" ht="17.25" customHeight="1">
      <c r="A34" s="677">
        <v>28</v>
      </c>
      <c r="B34" s="677" t="s">
        <v>789</v>
      </c>
      <c r="C34" s="832" t="s">
        <v>751</v>
      </c>
      <c r="D34" s="991" t="s">
        <v>790</v>
      </c>
      <c r="E34" s="225">
        <v>0</v>
      </c>
      <c r="F34" s="225">
        <v>150</v>
      </c>
      <c r="G34" s="225">
        <v>450</v>
      </c>
      <c r="H34" s="225">
        <v>550</v>
      </c>
      <c r="I34" s="225">
        <v>350</v>
      </c>
      <c r="J34" s="225">
        <v>300</v>
      </c>
      <c r="K34" s="225">
        <v>1800</v>
      </c>
      <c r="L34" s="216">
        <v>10000</v>
      </c>
      <c r="M34" s="216">
        <v>2</v>
      </c>
      <c r="N34" s="216">
        <v>2</v>
      </c>
      <c r="O34" s="216">
        <v>1</v>
      </c>
      <c r="P34" s="829">
        <v>100</v>
      </c>
      <c r="V34" s="132" t="s">
        <v>492</v>
      </c>
      <c r="W34" s="132" t="s">
        <v>493</v>
      </c>
    </row>
    <row r="35" spans="1:23" s="132" customFormat="1" ht="17.25" customHeight="1">
      <c r="A35" s="677">
        <v>29</v>
      </c>
      <c r="B35" s="677" t="s">
        <v>791</v>
      </c>
      <c r="C35" s="832" t="s">
        <v>735</v>
      </c>
      <c r="D35" s="991" t="s">
        <v>752</v>
      </c>
      <c r="E35" s="225"/>
      <c r="F35" s="225">
        <v>100</v>
      </c>
      <c r="G35" s="225">
        <v>200</v>
      </c>
      <c r="H35" s="225">
        <v>250</v>
      </c>
      <c r="I35" s="225">
        <v>250</v>
      </c>
      <c r="J35" s="225">
        <v>200</v>
      </c>
      <c r="K35" s="225">
        <f>F35+G35+H35+I35+J35</f>
        <v>1000</v>
      </c>
      <c r="L35" s="216"/>
      <c r="M35" s="216"/>
      <c r="N35" s="216"/>
      <c r="O35" s="216"/>
      <c r="P35" s="829">
        <v>50</v>
      </c>
    </row>
    <row r="36" spans="1:23" s="132" customFormat="1" ht="17.25" customHeight="1">
      <c r="A36" s="677">
        <v>30</v>
      </c>
      <c r="B36" s="677" t="s">
        <v>792</v>
      </c>
      <c r="C36" s="832" t="s">
        <v>793</v>
      </c>
      <c r="D36" s="992" t="s">
        <v>786</v>
      </c>
      <c r="E36" s="225">
        <v>0</v>
      </c>
      <c r="F36" s="225">
        <v>150</v>
      </c>
      <c r="G36" s="225">
        <v>300</v>
      </c>
      <c r="H36" s="225">
        <v>350</v>
      </c>
      <c r="I36" s="225">
        <v>350</v>
      </c>
      <c r="J36" s="225">
        <v>300</v>
      </c>
      <c r="K36" s="225">
        <f>F36+G36+H36+I36+J36</f>
        <v>1450</v>
      </c>
      <c r="L36" s="216">
        <v>10000</v>
      </c>
      <c r="M36" s="216">
        <v>2</v>
      </c>
      <c r="N36" s="216">
        <v>2</v>
      </c>
      <c r="O36" s="216">
        <v>1</v>
      </c>
      <c r="P36" s="829">
        <v>95</v>
      </c>
      <c r="V36" s="132" t="s">
        <v>492</v>
      </c>
      <c r="W36" s="132" t="s">
        <v>493</v>
      </c>
    </row>
    <row r="37" spans="1:23" s="132" customFormat="1" ht="17.25" customHeight="1">
      <c r="A37" s="677">
        <v>31</v>
      </c>
      <c r="B37" s="677" t="s">
        <v>792</v>
      </c>
      <c r="C37" s="832" t="s">
        <v>701</v>
      </c>
      <c r="D37" s="991" t="s">
        <v>794</v>
      </c>
      <c r="E37" s="225">
        <v>0</v>
      </c>
      <c r="F37" s="225">
        <v>150</v>
      </c>
      <c r="G37" s="225">
        <v>500</v>
      </c>
      <c r="H37" s="225">
        <v>550</v>
      </c>
      <c r="I37" s="225">
        <v>350</v>
      </c>
      <c r="J37" s="225">
        <v>300</v>
      </c>
      <c r="K37" s="225">
        <f>F37+G37+H37+I37+J37</f>
        <v>1850</v>
      </c>
      <c r="L37" s="216">
        <v>10000</v>
      </c>
      <c r="M37" s="216">
        <v>2</v>
      </c>
      <c r="N37" s="216">
        <v>2</v>
      </c>
      <c r="O37" s="216">
        <v>2</v>
      </c>
      <c r="P37" s="829">
        <v>120</v>
      </c>
      <c r="V37" s="132" t="s">
        <v>492</v>
      </c>
      <c r="W37" s="132" t="s">
        <v>493</v>
      </c>
    </row>
    <row r="38" spans="1:23" s="132" customFormat="1" ht="17.25" customHeight="1">
      <c r="A38" s="677">
        <v>32</v>
      </c>
      <c r="B38" s="677" t="s">
        <v>792</v>
      </c>
      <c r="C38" s="832" t="s">
        <v>754</v>
      </c>
      <c r="D38" s="991" t="s">
        <v>794</v>
      </c>
      <c r="E38" s="225">
        <v>0</v>
      </c>
      <c r="F38" s="225">
        <v>100</v>
      </c>
      <c r="G38" s="225">
        <v>300</v>
      </c>
      <c r="H38" s="225">
        <v>250</v>
      </c>
      <c r="I38" s="225">
        <v>200</v>
      </c>
      <c r="J38" s="225">
        <v>250</v>
      </c>
      <c r="K38" s="225">
        <f>F38+G38+H38+I38+J38</f>
        <v>1100</v>
      </c>
      <c r="L38" s="216">
        <v>10000</v>
      </c>
      <c r="M38" s="216">
        <v>2</v>
      </c>
      <c r="N38" s="216">
        <v>2</v>
      </c>
      <c r="O38" s="216">
        <v>2</v>
      </c>
      <c r="P38" s="829">
        <v>65</v>
      </c>
      <c r="V38" s="132" t="s">
        <v>492</v>
      </c>
      <c r="W38" s="132" t="s">
        <v>493</v>
      </c>
    </row>
    <row r="39" spans="1:23" s="132" customFormat="1" ht="17.25" customHeight="1">
      <c r="A39" s="677">
        <v>33</v>
      </c>
      <c r="B39" s="677" t="s">
        <v>795</v>
      </c>
      <c r="C39" s="832" t="s">
        <v>748</v>
      </c>
      <c r="D39" s="992" t="s">
        <v>796</v>
      </c>
      <c r="E39" s="225">
        <v>0</v>
      </c>
      <c r="F39" s="225">
        <v>100</v>
      </c>
      <c r="G39" s="225">
        <v>200</v>
      </c>
      <c r="H39" s="225">
        <v>300</v>
      </c>
      <c r="I39" s="225">
        <v>350</v>
      </c>
      <c r="J39" s="225">
        <v>250</v>
      </c>
      <c r="K39" s="225">
        <f t="shared" ref="K39" si="6">F39+G39+H39+I39+J39</f>
        <v>1200</v>
      </c>
      <c r="L39" s="216">
        <v>10000</v>
      </c>
      <c r="M39" s="216">
        <v>2</v>
      </c>
      <c r="N39" s="216">
        <v>2</v>
      </c>
      <c r="O39" s="216">
        <v>1</v>
      </c>
      <c r="P39" s="829">
        <v>70</v>
      </c>
      <c r="V39" s="132" t="s">
        <v>492</v>
      </c>
      <c r="W39" s="132" t="s">
        <v>493</v>
      </c>
    </row>
    <row r="40" spans="1:23" s="132" customFormat="1" ht="27.75" customHeight="1">
      <c r="A40" s="677">
        <v>34</v>
      </c>
      <c r="B40" s="677" t="s">
        <v>797</v>
      </c>
      <c r="C40" s="832" t="s">
        <v>798</v>
      </c>
      <c r="D40" s="992" t="s">
        <v>786</v>
      </c>
      <c r="E40" s="225">
        <v>0</v>
      </c>
      <c r="F40" s="225">
        <v>100</v>
      </c>
      <c r="G40" s="225">
        <v>200</v>
      </c>
      <c r="H40" s="225">
        <v>250</v>
      </c>
      <c r="I40" s="225">
        <v>250</v>
      </c>
      <c r="J40" s="225">
        <v>200</v>
      </c>
      <c r="K40" s="225">
        <f t="shared" ref="K40:K42" si="7">F40+G40+H40+I40+J40</f>
        <v>1000</v>
      </c>
      <c r="L40" s="216">
        <v>10000</v>
      </c>
      <c r="M40" s="216">
        <v>2</v>
      </c>
      <c r="N40" s="216">
        <v>2</v>
      </c>
      <c r="O40" s="216">
        <v>1</v>
      </c>
      <c r="P40" s="829">
        <v>50</v>
      </c>
      <c r="V40" s="132" t="s">
        <v>492</v>
      </c>
      <c r="W40" s="132" t="s">
        <v>493</v>
      </c>
    </row>
    <row r="41" spans="1:23" s="132" customFormat="1" ht="17.25" customHeight="1">
      <c r="A41" s="677">
        <v>35</v>
      </c>
      <c r="B41" s="677" t="s">
        <v>802</v>
      </c>
      <c r="C41" s="832" t="s">
        <v>736</v>
      </c>
      <c r="D41" s="992" t="s">
        <v>786</v>
      </c>
      <c r="E41" s="225"/>
      <c r="F41" s="225">
        <v>100</v>
      </c>
      <c r="G41" s="225">
        <v>200</v>
      </c>
      <c r="H41" s="225">
        <v>300</v>
      </c>
      <c r="I41" s="225">
        <v>300</v>
      </c>
      <c r="J41" s="225">
        <v>300</v>
      </c>
      <c r="K41" s="225">
        <f t="shared" si="7"/>
        <v>1200</v>
      </c>
      <c r="L41" s="216">
        <v>10000</v>
      </c>
      <c r="M41" s="216">
        <v>2</v>
      </c>
      <c r="N41" s="216">
        <v>2</v>
      </c>
      <c r="O41" s="216">
        <v>1</v>
      </c>
      <c r="P41" s="829">
        <v>150</v>
      </c>
      <c r="V41" s="132" t="s">
        <v>492</v>
      </c>
      <c r="W41" s="132" t="s">
        <v>493</v>
      </c>
    </row>
    <row r="42" spans="1:23" s="132" customFormat="1" ht="17.25" customHeight="1">
      <c r="A42" s="677">
        <v>36</v>
      </c>
      <c r="B42" s="677" t="s">
        <v>803</v>
      </c>
      <c r="C42" s="832" t="s">
        <v>570</v>
      </c>
      <c r="D42" s="992" t="s">
        <v>786</v>
      </c>
      <c r="E42" s="225"/>
      <c r="F42" s="225">
        <v>200</v>
      </c>
      <c r="G42" s="225">
        <v>400</v>
      </c>
      <c r="H42" s="225">
        <v>500</v>
      </c>
      <c r="I42" s="225">
        <v>450</v>
      </c>
      <c r="J42" s="225">
        <v>450</v>
      </c>
      <c r="K42" s="225">
        <f t="shared" si="7"/>
        <v>2000</v>
      </c>
      <c r="L42" s="216">
        <v>10000</v>
      </c>
      <c r="M42" s="216">
        <v>2</v>
      </c>
      <c r="N42" s="216">
        <v>2</v>
      </c>
      <c r="O42" s="216">
        <v>1</v>
      </c>
      <c r="P42" s="829">
        <v>165</v>
      </c>
      <c r="V42" s="132" t="s">
        <v>492</v>
      </c>
      <c r="W42" s="132" t="s">
        <v>493</v>
      </c>
    </row>
    <row r="43" spans="1:23" s="132" customFormat="1" ht="17.25" customHeight="1">
      <c r="A43" s="677">
        <v>37</v>
      </c>
      <c r="B43" s="677" t="s">
        <v>803</v>
      </c>
      <c r="C43" s="832" t="s">
        <v>744</v>
      </c>
      <c r="D43" s="992" t="s">
        <v>786</v>
      </c>
      <c r="E43" s="225"/>
      <c r="F43" s="225">
        <v>200</v>
      </c>
      <c r="G43" s="225">
        <v>400</v>
      </c>
      <c r="H43" s="225">
        <v>500</v>
      </c>
      <c r="I43" s="225">
        <v>450</v>
      </c>
      <c r="J43" s="225">
        <v>450</v>
      </c>
      <c r="K43" s="225">
        <f t="shared" ref="K43" si="8">F43+G43+H43+I43+J43</f>
        <v>2000</v>
      </c>
      <c r="L43" s="216">
        <v>10000</v>
      </c>
      <c r="M43" s="216">
        <v>2</v>
      </c>
      <c r="N43" s="216">
        <v>2</v>
      </c>
      <c r="O43" s="216">
        <v>1</v>
      </c>
      <c r="P43" s="829">
        <v>160</v>
      </c>
      <c r="V43" s="132" t="s">
        <v>492</v>
      </c>
      <c r="W43" s="132" t="s">
        <v>493</v>
      </c>
    </row>
    <row r="44" spans="1:23" s="132" customFormat="1" ht="17.25" customHeight="1">
      <c r="A44" s="677">
        <v>38</v>
      </c>
      <c r="B44" s="677" t="s">
        <v>803</v>
      </c>
      <c r="C44" s="832" t="s">
        <v>479</v>
      </c>
      <c r="D44" s="992" t="s">
        <v>786</v>
      </c>
      <c r="E44" s="225"/>
      <c r="F44" s="225">
        <v>200</v>
      </c>
      <c r="G44" s="225">
        <v>500</v>
      </c>
      <c r="H44" s="225">
        <v>600</v>
      </c>
      <c r="I44" s="225">
        <v>450</v>
      </c>
      <c r="J44" s="225">
        <v>450</v>
      </c>
      <c r="K44" s="225">
        <f t="shared" ref="K44" si="9">F44+G44+H44+I44+J44</f>
        <v>2200</v>
      </c>
      <c r="L44" s="216">
        <v>10000</v>
      </c>
      <c r="M44" s="216">
        <v>2</v>
      </c>
      <c r="N44" s="216">
        <v>2</v>
      </c>
      <c r="O44" s="216">
        <v>1</v>
      </c>
      <c r="P44" s="829">
        <v>160</v>
      </c>
      <c r="V44" s="132" t="s">
        <v>492</v>
      </c>
      <c r="W44" s="132" t="s">
        <v>493</v>
      </c>
    </row>
    <row r="45" spans="1:23" s="132" customFormat="1" ht="57" customHeight="1">
      <c r="A45" s="1343" t="s">
        <v>10</v>
      </c>
      <c r="B45" s="1343"/>
      <c r="C45" s="1343"/>
      <c r="D45" s="1343"/>
      <c r="E45" s="829">
        <f>SUM(E7:E9)</f>
        <v>0</v>
      </c>
      <c r="F45" s="831">
        <f>SUM(F7:F44)</f>
        <v>5400</v>
      </c>
      <c r="G45" s="831">
        <f>SUM(G7:G44)</f>
        <v>13900</v>
      </c>
      <c r="H45" s="831">
        <f>SUM(H7:H44)</f>
        <v>15550</v>
      </c>
      <c r="I45" s="831">
        <f>SUM(I7:I44)</f>
        <v>12500</v>
      </c>
      <c r="J45" s="831">
        <f>SUM(J7:J44)</f>
        <v>11700</v>
      </c>
      <c r="K45" s="831">
        <f t="shared" ref="K45:P45" si="10">SUM(K7:K44)</f>
        <v>59050</v>
      </c>
      <c r="L45" s="831">
        <f t="shared" si="10"/>
        <v>340000</v>
      </c>
      <c r="M45" s="831">
        <f t="shared" si="10"/>
        <v>68</v>
      </c>
      <c r="N45" s="831">
        <f t="shared" si="10"/>
        <v>68</v>
      </c>
      <c r="O45" s="831">
        <f t="shared" si="10"/>
        <v>45</v>
      </c>
      <c r="P45" s="831">
        <f t="shared" si="10"/>
        <v>3615</v>
      </c>
    </row>
    <row r="46" spans="1:23">
      <c r="J46" s="847"/>
    </row>
    <row r="51" spans="1:16">
      <c r="A51" s="29" t="s">
        <v>729</v>
      </c>
      <c r="F51" s="29" t="s">
        <v>730</v>
      </c>
      <c r="P51" s="29" t="s">
        <v>799</v>
      </c>
    </row>
  </sheetData>
  <mergeCells count="13">
    <mergeCell ref="A45:D45"/>
    <mergeCell ref="A1:P1"/>
    <mergeCell ref="A2:P2"/>
    <mergeCell ref="A3:P3"/>
    <mergeCell ref="A5:A6"/>
    <mergeCell ref="C5:C6"/>
    <mergeCell ref="D5:D6"/>
    <mergeCell ref="E5:K5"/>
    <mergeCell ref="L5:L6"/>
    <mergeCell ref="M5:O5"/>
    <mergeCell ref="P5:P6"/>
    <mergeCell ref="A4:P4"/>
    <mergeCell ref="B5:B6"/>
  </mergeCells>
  <pageMargins left="0.43307086614173229" right="0.23622047244094491" top="0.47244094488188981" bottom="0.74803149606299213" header="0.39370078740157483" footer="0.31496062992125984"/>
  <pageSetup paperSize="9" scale="85" orientation="portrait" r:id="rId1"/>
</worksheet>
</file>

<file path=xl/worksheets/sheet15.xml><?xml version="1.0" encoding="utf-8"?>
<worksheet xmlns="http://schemas.openxmlformats.org/spreadsheetml/2006/main" xmlns:r="http://schemas.openxmlformats.org/officeDocument/2006/relationships">
  <sheetPr>
    <tabColor rgb="FFFFFF00"/>
  </sheetPr>
  <dimension ref="A1:S74"/>
  <sheetViews>
    <sheetView view="pageBreakPreview" topLeftCell="A60" zoomScale="130" zoomScaleSheetLayoutView="13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742</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1550</v>
      </c>
      <c r="D13" s="591"/>
      <c r="E13" s="591"/>
      <c r="F13" s="588"/>
      <c r="G13" s="584">
        <f>SUM(G6:G12)</f>
        <v>511.5</v>
      </c>
      <c r="H13" s="688" t="s">
        <v>12</v>
      </c>
      <c r="I13" s="690"/>
      <c r="J13" s="383"/>
      <c r="K13" s="585"/>
    </row>
    <row r="14" spans="1:15" s="289" customFormat="1" ht="14.25">
      <c r="A14" s="686"/>
      <c r="B14" s="1375" t="s">
        <v>79</v>
      </c>
      <c r="C14" s="1375"/>
      <c r="D14" s="1375"/>
      <c r="E14" s="1375"/>
      <c r="F14" s="1375"/>
      <c r="G14" s="584">
        <f>G13*0.05</f>
        <v>25.575000000000003</v>
      </c>
      <c r="H14" s="688" t="s">
        <v>12</v>
      </c>
      <c r="I14" s="690"/>
      <c r="J14" s="587"/>
      <c r="K14" s="587"/>
    </row>
    <row r="15" spans="1:15" s="289" customFormat="1" ht="14.25">
      <c r="A15" s="686"/>
      <c r="B15" s="591"/>
      <c r="C15" s="591"/>
      <c r="D15" s="591"/>
      <c r="E15" s="591"/>
      <c r="F15" s="593"/>
      <c r="G15" s="584">
        <f>SUM(G13:G14)</f>
        <v>537.07500000000005</v>
      </c>
      <c r="H15" s="688" t="s">
        <v>12</v>
      </c>
      <c r="I15" s="690" t="s">
        <v>5</v>
      </c>
      <c r="J15" s="383">
        <v>360.7</v>
      </c>
      <c r="K15" s="585">
        <f>G15*J15</f>
        <v>193722.95250000001</v>
      </c>
    </row>
    <row r="16" spans="1:15" s="289" customFormat="1" ht="81" customHeight="1">
      <c r="A16" s="686" t="s">
        <v>235</v>
      </c>
      <c r="B16" s="1372" t="s">
        <v>32</v>
      </c>
      <c r="C16" s="1372"/>
      <c r="D16" s="1372"/>
      <c r="E16" s="1372"/>
      <c r="F16" s="1372"/>
      <c r="G16" s="594">
        <f>G15*0.98</f>
        <v>526.33350000000007</v>
      </c>
      <c r="H16" s="595" t="s">
        <v>12</v>
      </c>
      <c r="I16" s="687" t="s">
        <v>5</v>
      </c>
      <c r="J16" s="604">
        <v>123.9</v>
      </c>
      <c r="K16" s="596">
        <f>G16*J16</f>
        <v>65212.72065000001</v>
      </c>
    </row>
    <row r="17" spans="1:16" s="274" customFormat="1" ht="39" customHeight="1">
      <c r="A17" s="1366" t="s">
        <v>236</v>
      </c>
      <c r="B17" s="1354" t="s">
        <v>232</v>
      </c>
      <c r="C17" s="1354"/>
      <c r="D17" s="1354"/>
      <c r="E17" s="1354"/>
      <c r="F17" s="1354"/>
      <c r="G17" s="689"/>
      <c r="H17" s="688"/>
      <c r="I17" s="690"/>
      <c r="J17" s="698"/>
      <c r="K17" s="1376">
        <f>G19*J19</f>
        <v>20316.0825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465</v>
      </c>
      <c r="D19" s="599">
        <f>D9</f>
        <v>0.3</v>
      </c>
      <c r="E19" s="599">
        <v>0.15</v>
      </c>
      <c r="F19" s="699" t="s">
        <v>31</v>
      </c>
      <c r="G19" s="584">
        <f>C19*D19*E19</f>
        <v>20.925000000000001</v>
      </c>
      <c r="H19" s="688" t="s">
        <v>12</v>
      </c>
      <c r="I19" s="690" t="s">
        <v>5</v>
      </c>
      <c r="J19" s="604">
        <v>970.9</v>
      </c>
      <c r="K19" s="1376"/>
    </row>
    <row r="20" spans="1:16" s="274" customFormat="1" ht="45.6" customHeight="1">
      <c r="A20" s="1366" t="s">
        <v>237</v>
      </c>
      <c r="B20" s="1354" t="s">
        <v>231</v>
      </c>
      <c r="C20" s="1354"/>
      <c r="D20" s="1354"/>
      <c r="E20" s="1354"/>
      <c r="F20" s="1354"/>
      <c r="G20" s="1370">
        <f>G19</f>
        <v>20.925000000000001</v>
      </c>
      <c r="H20" s="1371" t="s">
        <v>12</v>
      </c>
      <c r="I20" s="1371" t="s">
        <v>5</v>
      </c>
      <c r="J20" s="1360">
        <v>3998.1</v>
      </c>
      <c r="K20" s="1360">
        <f>G20*J20</f>
        <v>83660.242500000008</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9.6255000000000006</v>
      </c>
      <c r="H23" s="687" t="s">
        <v>676</v>
      </c>
      <c r="I23" s="687" t="s">
        <v>677</v>
      </c>
      <c r="J23" s="604">
        <v>1160.6199999999999</v>
      </c>
      <c r="K23" s="604">
        <f>G23*J23</f>
        <v>11171.54781</v>
      </c>
    </row>
    <row r="24" spans="1:16" s="274" customFormat="1" ht="27.75" customHeight="1">
      <c r="A24" s="686"/>
      <c r="B24" s="1367" t="s">
        <v>675</v>
      </c>
      <c r="C24" s="1368"/>
      <c r="D24" s="1368"/>
      <c r="E24" s="1368"/>
      <c r="F24" s="1369"/>
      <c r="G24" s="594">
        <f>G23*2</f>
        <v>19.251000000000001</v>
      </c>
      <c r="H24" s="687" t="s">
        <v>676</v>
      </c>
      <c r="I24" s="687" t="s">
        <v>677</v>
      </c>
      <c r="J24" s="604">
        <v>4291.17</v>
      </c>
      <c r="K24" s="604">
        <f>G24*J24</f>
        <v>82609.313670000003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7.25" customHeight="1">
      <c r="A62" s="583"/>
      <c r="B62" s="1357" t="s">
        <v>208</v>
      </c>
      <c r="C62" s="1357"/>
      <c r="D62" s="1357"/>
      <c r="E62" s="1357"/>
      <c r="F62" s="1357"/>
      <c r="G62" s="584">
        <v>150</v>
      </c>
      <c r="H62" s="688" t="s">
        <v>11</v>
      </c>
      <c r="I62" s="690" t="s">
        <v>3</v>
      </c>
      <c r="J62" s="383">
        <f>Report!I23</f>
        <v>437.96</v>
      </c>
      <c r="K62" s="585">
        <f>J62*G62</f>
        <v>65694</v>
      </c>
    </row>
    <row r="63" spans="1:11" s="289" customFormat="1" ht="19.899999999999999" customHeight="1">
      <c r="A63" s="686"/>
      <c r="B63" s="1357" t="s">
        <v>218</v>
      </c>
      <c r="C63" s="1357"/>
      <c r="D63" s="1357"/>
      <c r="E63" s="1357"/>
      <c r="F63" s="1357"/>
      <c r="G63" s="584">
        <v>300</v>
      </c>
      <c r="H63" s="688" t="s">
        <v>11</v>
      </c>
      <c r="I63" s="690" t="s">
        <v>3</v>
      </c>
      <c r="J63" s="383">
        <f>Report!I24</f>
        <v>306.31</v>
      </c>
      <c r="K63" s="585">
        <f>J63*G63</f>
        <v>91893</v>
      </c>
    </row>
    <row r="64" spans="1:11" s="289" customFormat="1" ht="19.149999999999999" customHeight="1">
      <c r="A64" s="686"/>
      <c r="B64" s="1357" t="s">
        <v>275</v>
      </c>
      <c r="C64" s="1357"/>
      <c r="D64" s="1357"/>
      <c r="E64" s="1357"/>
      <c r="F64" s="1357"/>
      <c r="G64" s="584">
        <v>400</v>
      </c>
      <c r="H64" s="688" t="s">
        <v>11</v>
      </c>
      <c r="I64" s="690" t="s">
        <v>3</v>
      </c>
      <c r="J64" s="383">
        <f>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Report!I26</f>
        <v>116.25</v>
      </c>
      <c r="K66" s="585">
        <f>J66*G66</f>
        <v>40687.5</v>
      </c>
    </row>
    <row r="67" spans="1:12" s="289" customFormat="1" ht="17.25" customHeight="1">
      <c r="A67" s="583"/>
      <c r="B67" s="1357" t="s">
        <v>216</v>
      </c>
      <c r="C67" s="1357"/>
      <c r="D67" s="1357"/>
      <c r="E67" s="1357"/>
      <c r="F67" s="1357"/>
      <c r="G67" s="584">
        <v>350</v>
      </c>
      <c r="H67" s="688" t="s">
        <v>11</v>
      </c>
      <c r="I67" s="690" t="s">
        <v>3</v>
      </c>
      <c r="J67" s="383">
        <f>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15625.400000000001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976399.60875500017</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J73:K73"/>
    <mergeCell ref="B29:F29"/>
    <mergeCell ref="J74:K74"/>
    <mergeCell ref="B28:F28"/>
    <mergeCell ref="B30:F30"/>
    <mergeCell ref="B53:F53"/>
    <mergeCell ref="B34:F34"/>
    <mergeCell ref="B35:F35"/>
    <mergeCell ref="B36:F36"/>
    <mergeCell ref="B42:F42"/>
    <mergeCell ref="B70:J70"/>
    <mergeCell ref="B54:F54"/>
    <mergeCell ref="B55:F55"/>
    <mergeCell ref="B43:F43"/>
    <mergeCell ref="B57:J57"/>
    <mergeCell ref="B64:F64"/>
    <mergeCell ref="B16:F16"/>
    <mergeCell ref="B25:F25"/>
    <mergeCell ref="B26:F26"/>
    <mergeCell ref="A1:K1"/>
    <mergeCell ref="A3:K3"/>
    <mergeCell ref="B4:F4"/>
    <mergeCell ref="G4:H4"/>
    <mergeCell ref="B6:F6"/>
    <mergeCell ref="B14:F14"/>
    <mergeCell ref="A17:A19"/>
    <mergeCell ref="B17:F17"/>
    <mergeCell ref="K17:K19"/>
    <mergeCell ref="B18:F18"/>
    <mergeCell ref="B22:F22"/>
    <mergeCell ref="B23:F23"/>
    <mergeCell ref="A2:K2"/>
    <mergeCell ref="B27:F27"/>
    <mergeCell ref="K20:K21"/>
    <mergeCell ref="A51:A52"/>
    <mergeCell ref="A45:A46"/>
    <mergeCell ref="B45:F45"/>
    <mergeCell ref="A47:A50"/>
    <mergeCell ref="A20:A21"/>
    <mergeCell ref="B20:F20"/>
    <mergeCell ref="B21:F21"/>
    <mergeCell ref="B49:F49"/>
    <mergeCell ref="B24:F24"/>
    <mergeCell ref="B32:F32"/>
    <mergeCell ref="B33:F33"/>
    <mergeCell ref="G20:G21"/>
    <mergeCell ref="H20:H21"/>
    <mergeCell ref="I20:I21"/>
    <mergeCell ref="B61:F61"/>
    <mergeCell ref="B62:F62"/>
    <mergeCell ref="B51:F51"/>
    <mergeCell ref="B47:F47"/>
    <mergeCell ref="B48:F48"/>
    <mergeCell ref="B68:F68"/>
    <mergeCell ref="B44:F44"/>
    <mergeCell ref="B5:F5"/>
    <mergeCell ref="B69:J69"/>
    <mergeCell ref="B63:F63"/>
    <mergeCell ref="B65:F65"/>
    <mergeCell ref="B66:F66"/>
    <mergeCell ref="B67:F67"/>
    <mergeCell ref="B58:F58"/>
    <mergeCell ref="B59:F59"/>
    <mergeCell ref="J20:J21"/>
    <mergeCell ref="B56:F56"/>
    <mergeCell ref="B31:F31"/>
    <mergeCell ref="B46:F46"/>
    <mergeCell ref="B50:F50"/>
    <mergeCell ref="B60:F60"/>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16.xml><?xml version="1.0" encoding="utf-8"?>
<worksheet xmlns="http://schemas.openxmlformats.org/spreadsheetml/2006/main" xmlns:r="http://schemas.openxmlformats.org/officeDocument/2006/relationships">
  <sheetPr>
    <tabColor rgb="FFFFFF00"/>
  </sheetPr>
  <dimension ref="A1:U33"/>
  <sheetViews>
    <sheetView topLeftCell="A16" workbookViewId="0">
      <selection activeCell="G75" sqref="G75"/>
    </sheetView>
  </sheetViews>
  <sheetFormatPr defaultRowHeight="12.75"/>
  <cols>
    <col min="1" max="1" width="6.7109375" style="515" customWidth="1"/>
    <col min="2" max="2" width="17" style="515" customWidth="1"/>
    <col min="3" max="3" width="12.5703125" style="515" customWidth="1"/>
    <col min="4" max="4" width="42.28515625" style="515" customWidth="1"/>
    <col min="5" max="5" width="19.85546875" style="515" customWidth="1"/>
    <col min="6" max="6" width="20" style="515" customWidth="1"/>
    <col min="7" max="7" width="14.140625" style="515" customWidth="1"/>
    <col min="8" max="8" width="16.7109375" style="515" customWidth="1"/>
    <col min="9" max="9" width="12.28515625" style="515" bestFit="1" customWidth="1"/>
    <col min="10" max="10" width="20.140625" style="515" customWidth="1"/>
    <col min="11" max="11" width="29.42578125" style="515" hidden="1" customWidth="1"/>
    <col min="12" max="12" width="21.5703125" style="515" customWidth="1"/>
    <col min="13" max="15" width="9.140625" style="515" customWidth="1"/>
    <col min="16" max="18" width="9.140625" style="516" customWidth="1"/>
  </cols>
  <sheetData>
    <row r="1" spans="1:21" ht="28.15" customHeight="1">
      <c r="A1" s="1392" t="s">
        <v>598</v>
      </c>
      <c r="B1" s="1392"/>
      <c r="C1" s="1392"/>
      <c r="D1" s="1392"/>
      <c r="E1" s="1392"/>
      <c r="F1" s="1392"/>
      <c r="G1" s="1392"/>
      <c r="H1" s="1392"/>
      <c r="I1" s="1392"/>
      <c r="J1" s="1392"/>
      <c r="K1" s="706"/>
    </row>
    <row r="2" spans="1:21" ht="28.15" customHeight="1">
      <c r="A2" s="1392" t="str">
        <f>'Bajitpur Saidat 03B'!A2</f>
        <v>Bajitpur Saidat Ward No. :-03B</v>
      </c>
      <c r="B2" s="1392"/>
      <c r="C2" s="1392"/>
      <c r="D2" s="1392"/>
      <c r="E2" s="1392"/>
      <c r="F2" s="1392"/>
      <c r="G2" s="1392"/>
      <c r="H2" s="1392"/>
      <c r="I2" s="1392"/>
      <c r="J2" s="1392"/>
      <c r="K2" s="785"/>
    </row>
    <row r="3" spans="1:21" ht="20.25" customHeight="1">
      <c r="A3" s="1393" t="s">
        <v>518</v>
      </c>
      <c r="B3" s="1393"/>
      <c r="C3" s="1393"/>
      <c r="D3" s="1393"/>
      <c r="E3" s="1393"/>
      <c r="F3" s="1393"/>
      <c r="G3" s="1393"/>
      <c r="H3" s="1393"/>
      <c r="I3" s="1393"/>
      <c r="J3" s="1393"/>
      <c r="K3" s="707"/>
      <c r="L3" s="517"/>
      <c r="M3" s="517"/>
      <c r="N3" s="517"/>
      <c r="O3" s="517"/>
      <c r="P3" s="517"/>
    </row>
    <row r="4" spans="1:21" s="790" customFormat="1" ht="87.75" customHeight="1">
      <c r="A4" s="677" t="s">
        <v>519</v>
      </c>
      <c r="B4" s="677" t="s">
        <v>16</v>
      </c>
      <c r="C4" s="677" t="s">
        <v>0</v>
      </c>
      <c r="D4" s="677" t="s">
        <v>520</v>
      </c>
      <c r="E4" s="677" t="s">
        <v>579</v>
      </c>
      <c r="F4" s="677" t="s">
        <v>521</v>
      </c>
      <c r="G4" s="677" t="s">
        <v>580</v>
      </c>
      <c r="H4" s="677" t="s">
        <v>7</v>
      </c>
      <c r="I4" s="677" t="s">
        <v>1</v>
      </c>
      <c r="J4" s="677" t="s">
        <v>21</v>
      </c>
      <c r="K4" s="789"/>
      <c r="L4" s="789"/>
      <c r="M4" s="789"/>
      <c r="N4" s="789"/>
      <c r="O4" s="789"/>
      <c r="P4" s="722"/>
      <c r="Q4" s="722"/>
      <c r="R4" s="722"/>
      <c r="S4" s="722"/>
      <c r="T4" s="722"/>
      <c r="U4" s="722"/>
    </row>
    <row r="5" spans="1:21" s="790" customFormat="1" ht="15.75">
      <c r="A5" s="677">
        <v>1</v>
      </c>
      <c r="B5" s="677">
        <v>2</v>
      </c>
      <c r="C5" s="677">
        <v>3</v>
      </c>
      <c r="D5" s="677">
        <v>4</v>
      </c>
      <c r="E5" s="677">
        <v>5</v>
      </c>
      <c r="F5" s="677"/>
      <c r="G5" s="677">
        <v>6</v>
      </c>
      <c r="H5" s="677">
        <v>7</v>
      </c>
      <c r="I5" s="677">
        <v>8</v>
      </c>
      <c r="J5" s="677">
        <v>9</v>
      </c>
      <c r="K5" s="789"/>
      <c r="L5" s="791"/>
      <c r="M5" s="791"/>
      <c r="N5" s="791"/>
      <c r="O5" s="791"/>
    </row>
    <row r="6" spans="1:21" s="790" customFormat="1" ht="57.75" customHeight="1">
      <c r="A6" s="1266" t="s">
        <v>636</v>
      </c>
      <c r="B6" s="1268"/>
      <c r="C6" s="1398" t="s">
        <v>691</v>
      </c>
      <c r="D6" s="1399"/>
      <c r="E6" s="786" t="s">
        <v>637</v>
      </c>
      <c r="F6" s="99">
        <v>5</v>
      </c>
      <c r="G6" s="787" t="s">
        <v>638</v>
      </c>
      <c r="H6" s="1400" t="s">
        <v>639</v>
      </c>
      <c r="I6" s="1400"/>
      <c r="J6" s="1400"/>
      <c r="K6" s="788"/>
      <c r="L6" s="792"/>
      <c r="M6" s="791"/>
      <c r="N6" s="791"/>
      <c r="O6" s="791"/>
    </row>
    <row r="7" spans="1:21" s="790" customFormat="1" ht="15.75">
      <c r="A7" s="1394" t="s">
        <v>583</v>
      </c>
      <c r="B7" s="1395"/>
      <c r="C7" s="1395"/>
      <c r="D7" s="1396"/>
      <c r="E7" s="677">
        <f>Quantity!O6</f>
        <v>75</v>
      </c>
      <c r="F7" s="796"/>
      <c r="G7" s="1397" t="s">
        <v>522</v>
      </c>
      <c r="H7" s="1397"/>
      <c r="I7" s="677">
        <f>E7*5</f>
        <v>375</v>
      </c>
      <c r="J7" s="677"/>
      <c r="K7" s="789"/>
      <c r="L7" s="791"/>
      <c r="M7" s="791"/>
      <c r="N7" s="791"/>
      <c r="O7" s="791"/>
    </row>
    <row r="8" spans="1:21" s="790" customFormat="1" ht="92.25" customHeight="1">
      <c r="A8" s="796" t="s">
        <v>192</v>
      </c>
      <c r="B8" s="677" t="s">
        <v>690</v>
      </c>
      <c r="C8" s="677" t="s">
        <v>620</v>
      </c>
      <c r="D8" s="677"/>
      <c r="E8" s="677"/>
      <c r="F8" s="677"/>
      <c r="G8" s="677"/>
      <c r="H8" s="677">
        <v>12</v>
      </c>
      <c r="I8" s="797">
        <v>4000</v>
      </c>
      <c r="J8" s="797">
        <f>I8*H8</f>
        <v>48000</v>
      </c>
      <c r="K8" s="798"/>
      <c r="L8" s="791"/>
      <c r="M8" s="791"/>
      <c r="N8" s="791"/>
      <c r="O8" s="791"/>
    </row>
    <row r="9" spans="1:21" s="790" customFormat="1" ht="36" customHeight="1">
      <c r="A9" s="796"/>
      <c r="B9" s="1389" t="s">
        <v>523</v>
      </c>
      <c r="C9" s="1390"/>
      <c r="D9" s="1390"/>
      <c r="E9" s="1390"/>
      <c r="F9" s="1390"/>
      <c r="G9" s="1390"/>
      <c r="H9" s="1390"/>
      <c r="I9" s="1390"/>
      <c r="J9" s="797">
        <f>J8</f>
        <v>48000</v>
      </c>
      <c r="K9" s="799" t="s">
        <v>643</v>
      </c>
      <c r="L9" s="791"/>
      <c r="M9" s="791"/>
      <c r="N9" s="791"/>
      <c r="O9" s="791"/>
    </row>
    <row r="10" spans="1:21" s="790" customFormat="1" ht="36" customHeight="1">
      <c r="A10" s="677" t="s">
        <v>524</v>
      </c>
      <c r="B10" s="1383" t="s">
        <v>525</v>
      </c>
      <c r="C10" s="1384"/>
      <c r="D10" s="1384"/>
      <c r="E10" s="1384"/>
      <c r="F10" s="1384"/>
      <c r="G10" s="1384"/>
      <c r="H10" s="1384"/>
      <c r="I10" s="1384"/>
      <c r="J10" s="800"/>
      <c r="K10" s="162"/>
      <c r="L10" s="791"/>
      <c r="M10" s="791"/>
      <c r="N10" s="791"/>
      <c r="O10" s="791"/>
    </row>
    <row r="11" spans="1:21" s="790" customFormat="1" ht="36" customHeight="1">
      <c r="A11" s="801"/>
      <c r="B11" s="1383" t="s">
        <v>645</v>
      </c>
      <c r="C11" s="1384"/>
      <c r="D11" s="1384"/>
      <c r="E11" s="1384"/>
      <c r="F11" s="1384"/>
      <c r="G11" s="1384"/>
      <c r="H11" s="1384"/>
      <c r="I11" s="1384"/>
      <c r="J11" s="1385"/>
      <c r="K11" s="162"/>
      <c r="L11" s="791"/>
      <c r="M11" s="791"/>
      <c r="N11" s="791"/>
      <c r="O11" s="791"/>
    </row>
    <row r="12" spans="1:21" s="790" customFormat="1" ht="36" customHeight="1">
      <c r="A12" s="802"/>
      <c r="B12" s="677" t="s">
        <v>606</v>
      </c>
      <c r="C12" s="677" t="s">
        <v>526</v>
      </c>
      <c r="D12" s="797">
        <f>Abstract!R11</f>
        <v>14535</v>
      </c>
      <c r="E12" s="803">
        <v>0.01</v>
      </c>
      <c r="F12" s="804">
        <v>2</v>
      </c>
      <c r="G12" s="677">
        <f t="shared" ref="G12:G18" si="0">D12*E12</f>
        <v>145.35</v>
      </c>
      <c r="H12" s="797">
        <f t="shared" ref="H12:H18" si="1">(1+F12/100)^5*G12</f>
        <v>160.47814474512001</v>
      </c>
      <c r="I12" s="677"/>
      <c r="J12" s="797">
        <f t="shared" ref="J12:J18" si="2">H12</f>
        <v>160.47814474512001</v>
      </c>
      <c r="K12" s="797"/>
      <c r="L12" s="791"/>
      <c r="M12" s="791"/>
      <c r="N12" s="791"/>
      <c r="O12" s="791"/>
    </row>
    <row r="13" spans="1:21" s="790" customFormat="1" ht="36" customHeight="1">
      <c r="A13" s="802"/>
      <c r="B13" s="677" t="s">
        <v>607</v>
      </c>
      <c r="C13" s="677" t="s">
        <v>526</v>
      </c>
      <c r="D13" s="797">
        <f>Abstract!R15</f>
        <v>697000</v>
      </c>
      <c r="E13" s="805">
        <v>5.0000000000000001E-3</v>
      </c>
      <c r="F13" s="804">
        <v>1.5</v>
      </c>
      <c r="G13" s="677">
        <f t="shared" si="0"/>
        <v>3485</v>
      </c>
      <c r="H13" s="797">
        <f t="shared" si="1"/>
        <v>3754.3347535370444</v>
      </c>
      <c r="I13" s="677"/>
      <c r="J13" s="797">
        <f t="shared" si="2"/>
        <v>3754.3347535370444</v>
      </c>
      <c r="K13" s="797"/>
      <c r="L13" s="791"/>
      <c r="M13" s="791"/>
      <c r="N13" s="791"/>
      <c r="O13" s="791"/>
    </row>
    <row r="14" spans="1:21" s="790" customFormat="1" ht="36" customHeight="1">
      <c r="A14" s="802"/>
      <c r="B14" s="677" t="s">
        <v>605</v>
      </c>
      <c r="C14" s="677" t="s">
        <v>526</v>
      </c>
      <c r="D14" s="797">
        <f>Abstract!R12</f>
        <v>976399.60875500017</v>
      </c>
      <c r="E14" s="805">
        <v>2.5000000000000001E-3</v>
      </c>
      <c r="F14" s="804">
        <v>2</v>
      </c>
      <c r="G14" s="797">
        <f t="shared" si="0"/>
        <v>2440.9990218875005</v>
      </c>
      <c r="H14" s="797">
        <f t="shared" si="1"/>
        <v>2695.0601606959658</v>
      </c>
      <c r="I14" s="677"/>
      <c r="J14" s="797">
        <f t="shared" si="2"/>
        <v>2695.0601606959658</v>
      </c>
      <c r="K14" s="797"/>
      <c r="L14" s="791" t="s">
        <v>527</v>
      </c>
      <c r="M14" s="791"/>
      <c r="N14" s="791"/>
      <c r="O14" s="791"/>
    </row>
    <row r="15" spans="1:21" s="790" customFormat="1" ht="36" customHeight="1">
      <c r="A15" s="802"/>
      <c r="B15" s="677" t="s">
        <v>528</v>
      </c>
      <c r="C15" s="677" t="s">
        <v>526</v>
      </c>
      <c r="D15" s="797">
        <f>Abstract!R13</f>
        <v>186750</v>
      </c>
      <c r="E15" s="803">
        <v>0.01</v>
      </c>
      <c r="F15" s="804">
        <v>5</v>
      </c>
      <c r="G15" s="677">
        <f t="shared" si="0"/>
        <v>1867.5</v>
      </c>
      <c r="H15" s="797">
        <f t="shared" si="1"/>
        <v>2383.4558179687501</v>
      </c>
      <c r="I15" s="677"/>
      <c r="J15" s="797">
        <f t="shared" si="2"/>
        <v>2383.4558179687501</v>
      </c>
      <c r="K15" s="797"/>
      <c r="L15" s="791"/>
      <c r="M15" s="791"/>
      <c r="N15" s="791"/>
      <c r="O15" s="791"/>
    </row>
    <row r="16" spans="1:21" s="790" customFormat="1" ht="36" customHeight="1">
      <c r="A16" s="802"/>
      <c r="B16" s="677" t="s">
        <v>529</v>
      </c>
      <c r="C16" s="677" t="s">
        <v>526</v>
      </c>
      <c r="D16" s="797">
        <f>Abstract!Q18</f>
        <v>23515</v>
      </c>
      <c r="E16" s="805">
        <v>5.0000000000000001E-3</v>
      </c>
      <c r="F16" s="804">
        <v>2.5</v>
      </c>
      <c r="G16" s="797">
        <f t="shared" si="0"/>
        <v>117.575</v>
      </c>
      <c r="H16" s="797">
        <f t="shared" si="1"/>
        <v>133.0253206306152</v>
      </c>
      <c r="I16" s="677"/>
      <c r="J16" s="797">
        <f t="shared" si="2"/>
        <v>133.0253206306152</v>
      </c>
      <c r="K16" s="797"/>
      <c r="L16" s="791"/>
      <c r="M16" s="791"/>
      <c r="N16" s="791"/>
      <c r="O16" s="791"/>
    </row>
    <row r="17" spans="1:18" s="790" customFormat="1" ht="36" customHeight="1">
      <c r="A17" s="802"/>
      <c r="B17" s="677"/>
      <c r="C17" s="677"/>
      <c r="D17" s="797"/>
      <c r="E17" s="805"/>
      <c r="F17" s="677" t="s">
        <v>640</v>
      </c>
      <c r="G17" s="806">
        <f>SUM(G12:G16)</f>
        <v>8056.4240218875002</v>
      </c>
      <c r="H17" s="806">
        <f>SUM(H12:H16)</f>
        <v>9126.3541975774951</v>
      </c>
      <c r="I17" s="677"/>
      <c r="J17" s="806">
        <f>SUM(J12:J16)</f>
        <v>9126.3541975774951</v>
      </c>
      <c r="K17" s="807" t="s">
        <v>641</v>
      </c>
      <c r="L17" s="791"/>
      <c r="M17" s="791"/>
      <c r="N17" s="791"/>
      <c r="O17" s="791"/>
    </row>
    <row r="18" spans="1:18" s="790" customFormat="1" ht="15.75">
      <c r="A18" s="808"/>
      <c r="B18" s="677" t="s">
        <v>530</v>
      </c>
      <c r="C18" s="677" t="s">
        <v>526</v>
      </c>
      <c r="D18" s="797">
        <f>Abstract!R17</f>
        <v>105000</v>
      </c>
      <c r="E18" s="805">
        <v>2.5000000000000001E-2</v>
      </c>
      <c r="F18" s="677">
        <v>5</v>
      </c>
      <c r="G18" s="797">
        <f t="shared" si="0"/>
        <v>2625</v>
      </c>
      <c r="H18" s="797">
        <f t="shared" si="1"/>
        <v>3350.2391015625003</v>
      </c>
      <c r="I18" s="677"/>
      <c r="J18" s="797">
        <f t="shared" si="2"/>
        <v>3350.2391015625003</v>
      </c>
      <c r="K18" s="807" t="s">
        <v>642</v>
      </c>
      <c r="L18" s="791"/>
      <c r="M18" s="791"/>
      <c r="N18" s="791"/>
      <c r="O18" s="791"/>
    </row>
    <row r="19" spans="1:18" s="790" customFormat="1" ht="15.75">
      <c r="A19" s="808"/>
      <c r="B19" s="1389" t="s">
        <v>647</v>
      </c>
      <c r="C19" s="1390"/>
      <c r="D19" s="1390"/>
      <c r="E19" s="1390"/>
      <c r="F19" s="1390"/>
      <c r="G19" s="1390"/>
      <c r="H19" s="1390"/>
      <c r="I19" s="1390"/>
      <c r="J19" s="806">
        <f>J17+J18</f>
        <v>12476.593299139995</v>
      </c>
      <c r="K19" s="806"/>
      <c r="L19" s="791"/>
      <c r="M19" s="791"/>
      <c r="N19" s="791"/>
      <c r="O19" s="791"/>
    </row>
    <row r="20" spans="1:18" s="790" customFormat="1" ht="15.75">
      <c r="A20" s="808"/>
      <c r="B20" s="793"/>
      <c r="C20" s="794"/>
      <c r="D20" s="806">
        <f>SUM(D12:D19)</f>
        <v>2003199.6087550002</v>
      </c>
      <c r="E20" s="794"/>
      <c r="F20" s="809" t="s">
        <v>646</v>
      </c>
      <c r="G20" s="810">
        <f>G17+G18</f>
        <v>10681.4240218875</v>
      </c>
      <c r="H20" s="806">
        <f>H17+H18</f>
        <v>12476.593299139995</v>
      </c>
      <c r="I20" s="811"/>
      <c r="J20" s="806">
        <f>J17+J18</f>
        <v>12476.593299139995</v>
      </c>
      <c r="K20" s="807"/>
      <c r="L20" s="791"/>
      <c r="M20" s="791"/>
      <c r="N20" s="791"/>
      <c r="O20" s="791"/>
    </row>
    <row r="21" spans="1:18" s="790" customFormat="1" ht="43.5" customHeight="1">
      <c r="A21" s="677" t="s">
        <v>193</v>
      </c>
      <c r="B21" s="1383" t="s">
        <v>531</v>
      </c>
      <c r="C21" s="1384"/>
      <c r="D21" s="1384"/>
      <c r="E21" s="1384"/>
      <c r="F21" s="1384"/>
      <c r="G21" s="1384"/>
      <c r="H21" s="1384"/>
      <c r="I21" s="1384"/>
      <c r="J21" s="812"/>
      <c r="K21" s="813"/>
      <c r="L21" s="791"/>
      <c r="M21" s="791"/>
      <c r="N21" s="791"/>
      <c r="O21" s="791"/>
    </row>
    <row r="22" spans="1:18" s="790" customFormat="1" ht="68.25" customHeight="1">
      <c r="A22" s="677"/>
      <c r="B22" s="677" t="s">
        <v>532</v>
      </c>
      <c r="C22" s="677" t="s">
        <v>581</v>
      </c>
      <c r="D22" s="677"/>
      <c r="E22" s="677"/>
      <c r="F22" s="677"/>
      <c r="G22" s="677"/>
      <c r="H22" s="677">
        <f>(I7*81*2/1000000)*(100/30)*365</f>
        <v>73.912500000000009</v>
      </c>
      <c r="I22" s="797">
        <v>150</v>
      </c>
      <c r="J22" s="797">
        <f>I22*H22</f>
        <v>11086.875000000002</v>
      </c>
      <c r="K22" s="797"/>
      <c r="L22" s="791"/>
      <c r="M22" s="791"/>
      <c r="N22" s="1382">
        <f>3350.24+13634.11</f>
        <v>16984.349999999999</v>
      </c>
      <c r="O22" s="1382"/>
      <c r="P22" s="1382">
        <f>N22*18%</f>
        <v>3057.1829999999995</v>
      </c>
      <c r="Q22" s="1382">
        <f>N22-P22</f>
        <v>13927.166999999999</v>
      </c>
      <c r="R22" s="790">
        <f>N22-P22</f>
        <v>13927.166999999999</v>
      </c>
    </row>
    <row r="23" spans="1:18" s="790" customFormat="1" ht="15.75">
      <c r="A23" s="677"/>
      <c r="B23" s="1389" t="s">
        <v>584</v>
      </c>
      <c r="C23" s="1390"/>
      <c r="D23" s="1390"/>
      <c r="E23" s="1390"/>
      <c r="F23" s="1390"/>
      <c r="G23" s="1390"/>
      <c r="H23" s="1390"/>
      <c r="I23" s="1391"/>
      <c r="J23" s="806">
        <f>J22</f>
        <v>11086.875000000002</v>
      </c>
      <c r="K23" s="797"/>
      <c r="L23" s="791"/>
      <c r="M23" s="791"/>
      <c r="N23" s="791"/>
      <c r="O23" s="791"/>
    </row>
    <row r="24" spans="1:18" s="790" customFormat="1" ht="94.5">
      <c r="A24" s="677" t="s">
        <v>533</v>
      </c>
      <c r="B24" s="677" t="s">
        <v>624</v>
      </c>
      <c r="C24" s="677" t="s">
        <v>582</v>
      </c>
      <c r="D24" s="677"/>
      <c r="E24" s="677"/>
      <c r="F24" s="677"/>
      <c r="G24" s="677"/>
      <c r="H24" s="677">
        <v>1</v>
      </c>
      <c r="I24" s="797">
        <v>1000</v>
      </c>
      <c r="J24" s="797">
        <f>I24*H24</f>
        <v>1000</v>
      </c>
      <c r="K24" s="797"/>
    </row>
    <row r="25" spans="1:18" s="790" customFormat="1" ht="15.75">
      <c r="A25" s="677"/>
      <c r="B25" s="1389" t="s">
        <v>534</v>
      </c>
      <c r="C25" s="1390"/>
      <c r="D25" s="1390"/>
      <c r="E25" s="1390"/>
      <c r="F25" s="1390"/>
      <c r="G25" s="1390"/>
      <c r="H25" s="1390"/>
      <c r="I25" s="1391"/>
      <c r="J25" s="797">
        <f>J24</f>
        <v>1000</v>
      </c>
      <c r="K25" s="797"/>
    </row>
    <row r="26" spans="1:18" s="790" customFormat="1" ht="15.75">
      <c r="A26" s="677"/>
      <c r="B26" s="793"/>
      <c r="C26" s="794"/>
      <c r="D26" s="794"/>
      <c r="E26" s="794"/>
      <c r="F26" s="794"/>
      <c r="G26" s="794"/>
      <c r="H26" s="794"/>
      <c r="I26" s="795"/>
      <c r="J26" s="806">
        <f>J23+J25</f>
        <v>12086.875000000002</v>
      </c>
      <c r="K26" s="806" t="s">
        <v>644</v>
      </c>
    </row>
    <row r="27" spans="1:18" s="790" customFormat="1" ht="15.75">
      <c r="A27" s="677"/>
      <c r="B27" s="1389" t="s">
        <v>536</v>
      </c>
      <c r="C27" s="1390"/>
      <c r="D27" s="1390"/>
      <c r="E27" s="1390"/>
      <c r="F27" s="1390"/>
      <c r="G27" s="1390"/>
      <c r="H27" s="1390"/>
      <c r="I27" s="1391"/>
      <c r="J27" s="806">
        <f>J9+J20+J23+J25</f>
        <v>72563.468299140004</v>
      </c>
      <c r="K27" s="797"/>
      <c r="L27" s="790">
        <f>(48000+19984.35+21286.8+1000)*1.4226</f>
        <v>128419.73799000002</v>
      </c>
    </row>
    <row r="28" spans="1:18" s="790" customFormat="1" ht="18.75" customHeight="1">
      <c r="A28" s="677" t="s">
        <v>535</v>
      </c>
      <c r="B28" s="1386" t="s">
        <v>621</v>
      </c>
      <c r="C28" s="1387"/>
      <c r="D28" s="1387"/>
      <c r="E28" s="1387"/>
      <c r="F28" s="1387"/>
      <c r="G28" s="1387"/>
      <c r="H28" s="1387"/>
      <c r="I28" s="1388"/>
      <c r="J28" s="797">
        <f>J27*1.4226</f>
        <v>103228.79000235657</v>
      </c>
      <c r="K28" s="797"/>
    </row>
    <row r="29" spans="1:18" s="790" customFormat="1" ht="18.75" customHeight="1">
      <c r="A29" s="677"/>
      <c r="B29" s="1386" t="s">
        <v>622</v>
      </c>
      <c r="C29" s="1387"/>
      <c r="D29" s="1387"/>
      <c r="E29" s="1387"/>
      <c r="F29" s="1387"/>
      <c r="G29" s="1387"/>
      <c r="H29" s="1387"/>
      <c r="I29" s="1388"/>
      <c r="J29" s="797">
        <f>J28</f>
        <v>103228.79000235657</v>
      </c>
      <c r="K29" s="797"/>
    </row>
    <row r="30" spans="1:18" s="790" customFormat="1" ht="18.75" customHeight="1">
      <c r="A30" s="677" t="s">
        <v>648</v>
      </c>
      <c r="B30" s="1383" t="s">
        <v>623</v>
      </c>
      <c r="C30" s="1384"/>
      <c r="D30" s="1384"/>
      <c r="E30" s="1384"/>
      <c r="F30" s="1384"/>
      <c r="G30" s="1384"/>
      <c r="H30" s="1384"/>
      <c r="I30" s="1385"/>
      <c r="J30" s="806">
        <f>J29*5</f>
        <v>516143.95001178287</v>
      </c>
      <c r="K30" s="806"/>
    </row>
    <row r="31" spans="1:18" ht="94.5" customHeight="1">
      <c r="A31" s="518"/>
      <c r="B31" s="518"/>
      <c r="C31" s="518"/>
      <c r="D31" s="518"/>
      <c r="E31" s="518"/>
      <c r="F31" s="518"/>
      <c r="G31" s="518"/>
      <c r="H31" s="518"/>
      <c r="I31" s="518"/>
      <c r="J31" s="518"/>
      <c r="K31" s="518"/>
      <c r="L31"/>
      <c r="M31"/>
      <c r="N31"/>
      <c r="O31"/>
      <c r="P31"/>
      <c r="Q31"/>
      <c r="R31"/>
    </row>
    <row r="32" spans="1:18" ht="15">
      <c r="I32" s="1299" t="s">
        <v>191</v>
      </c>
      <c r="J32" s="1299"/>
      <c r="K32" s="704"/>
      <c r="L32" s="519"/>
    </row>
    <row r="33" spans="9:12" ht="15">
      <c r="I33" s="1300" t="s">
        <v>557</v>
      </c>
      <c r="J33" s="1300"/>
      <c r="K33" s="705"/>
      <c r="L33" s="520"/>
    </row>
  </sheetData>
  <mergeCells count="23">
    <mergeCell ref="A1:J1"/>
    <mergeCell ref="A3:J3"/>
    <mergeCell ref="A7:D7"/>
    <mergeCell ref="G7:H7"/>
    <mergeCell ref="B9:I9"/>
    <mergeCell ref="A2:J2"/>
    <mergeCell ref="C6:D6"/>
    <mergeCell ref="A6:B6"/>
    <mergeCell ref="H6:J6"/>
    <mergeCell ref="N22:O22"/>
    <mergeCell ref="P22:Q22"/>
    <mergeCell ref="B11:J11"/>
    <mergeCell ref="B10:I10"/>
    <mergeCell ref="I33:J33"/>
    <mergeCell ref="B29:I29"/>
    <mergeCell ref="B30:I30"/>
    <mergeCell ref="I32:J32"/>
    <mergeCell ref="B19:I19"/>
    <mergeCell ref="B21:I21"/>
    <mergeCell ref="B27:I27"/>
    <mergeCell ref="B23:I23"/>
    <mergeCell ref="B25:I25"/>
    <mergeCell ref="B28:I28"/>
  </mergeCells>
  <pageMargins left="0.70866141732283472" right="0.70866141732283472" top="0.74803149606299213" bottom="0.74803149606299213" header="0.31496062992125984" footer="0.31496062992125984"/>
  <pageSetup scale="50" orientation="portrait" r:id="rId1"/>
</worksheet>
</file>

<file path=xl/worksheets/sheet17.xml><?xml version="1.0" encoding="utf-8"?>
<worksheet xmlns="http://schemas.openxmlformats.org/spreadsheetml/2006/main" xmlns:r="http://schemas.openxmlformats.org/officeDocument/2006/relationships">
  <sheetPr>
    <tabColor rgb="FFFFFF00"/>
  </sheetPr>
  <dimension ref="A1:S74"/>
  <sheetViews>
    <sheetView view="pageBreakPreview" topLeftCell="A16" zoomScale="130" zoomScaleSheetLayoutView="130"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742</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1550</v>
      </c>
      <c r="D13" s="591"/>
      <c r="E13" s="591"/>
      <c r="F13" s="588"/>
      <c r="G13" s="584">
        <f>SUM(G6:G12)</f>
        <v>511.5</v>
      </c>
      <c r="H13" s="688" t="s">
        <v>12</v>
      </c>
      <c r="I13" s="690"/>
      <c r="J13" s="383"/>
      <c r="K13" s="585"/>
    </row>
    <row r="14" spans="1:15" s="289" customFormat="1" ht="14.25">
      <c r="A14" s="686"/>
      <c r="B14" s="1375" t="s">
        <v>79</v>
      </c>
      <c r="C14" s="1375"/>
      <c r="D14" s="1375"/>
      <c r="E14" s="1375"/>
      <c r="F14" s="1375"/>
      <c r="G14" s="584">
        <f>G13*0.05</f>
        <v>25.575000000000003</v>
      </c>
      <c r="H14" s="688" t="s">
        <v>12</v>
      </c>
      <c r="I14" s="690"/>
      <c r="J14" s="587"/>
      <c r="K14" s="587"/>
    </row>
    <row r="15" spans="1:15" s="289" customFormat="1" ht="14.25">
      <c r="A15" s="686"/>
      <c r="B15" s="591"/>
      <c r="C15" s="591"/>
      <c r="D15" s="591"/>
      <c r="E15" s="591"/>
      <c r="F15" s="593"/>
      <c r="G15" s="584">
        <f>SUM(G13:G14)</f>
        <v>537.07500000000005</v>
      </c>
      <c r="H15" s="688" t="s">
        <v>12</v>
      </c>
      <c r="I15" s="690" t="s">
        <v>5</v>
      </c>
      <c r="J15" s="383">
        <v>360.7</v>
      </c>
      <c r="K15" s="585">
        <f>G15*J15</f>
        <v>193722.95250000001</v>
      </c>
    </row>
    <row r="16" spans="1:15" s="289" customFormat="1" ht="81" customHeight="1">
      <c r="A16" s="686" t="s">
        <v>235</v>
      </c>
      <c r="B16" s="1372" t="s">
        <v>32</v>
      </c>
      <c r="C16" s="1372"/>
      <c r="D16" s="1372"/>
      <c r="E16" s="1372"/>
      <c r="F16" s="1372"/>
      <c r="G16" s="594">
        <f>G15*0.98</f>
        <v>526.33350000000007</v>
      </c>
      <c r="H16" s="595" t="s">
        <v>12</v>
      </c>
      <c r="I16" s="687" t="s">
        <v>5</v>
      </c>
      <c r="J16" s="604">
        <v>123.9</v>
      </c>
      <c r="K16" s="596">
        <f>G16*J16</f>
        <v>65212.72065000001</v>
      </c>
    </row>
    <row r="17" spans="1:16" s="274" customFormat="1" ht="39" customHeight="1">
      <c r="A17" s="1366" t="s">
        <v>236</v>
      </c>
      <c r="B17" s="1354" t="s">
        <v>232</v>
      </c>
      <c r="C17" s="1354"/>
      <c r="D17" s="1354"/>
      <c r="E17" s="1354"/>
      <c r="F17" s="1354"/>
      <c r="G17" s="689"/>
      <c r="H17" s="688"/>
      <c r="I17" s="690"/>
      <c r="J17" s="698"/>
      <c r="K17" s="1376">
        <f>G19*J19</f>
        <v>20316.0825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465</v>
      </c>
      <c r="D19" s="599">
        <f>D9</f>
        <v>0.3</v>
      </c>
      <c r="E19" s="599">
        <v>0.15</v>
      </c>
      <c r="F19" s="699" t="s">
        <v>31</v>
      </c>
      <c r="G19" s="584">
        <f>C19*D19*E19</f>
        <v>20.925000000000001</v>
      </c>
      <c r="H19" s="688" t="s">
        <v>12</v>
      </c>
      <c r="I19" s="690" t="s">
        <v>5</v>
      </c>
      <c r="J19" s="604">
        <v>970.9</v>
      </c>
      <c r="K19" s="1376"/>
    </row>
    <row r="20" spans="1:16" s="274" customFormat="1" ht="45.6" customHeight="1">
      <c r="A20" s="1366" t="s">
        <v>237</v>
      </c>
      <c r="B20" s="1354" t="s">
        <v>231</v>
      </c>
      <c r="C20" s="1354"/>
      <c r="D20" s="1354"/>
      <c r="E20" s="1354"/>
      <c r="F20" s="1354"/>
      <c r="G20" s="1370">
        <f>G19</f>
        <v>20.925000000000001</v>
      </c>
      <c r="H20" s="1371" t="s">
        <v>12</v>
      </c>
      <c r="I20" s="1371" t="s">
        <v>5</v>
      </c>
      <c r="J20" s="1360">
        <v>3998.1</v>
      </c>
      <c r="K20" s="1360">
        <f>G20*J20</f>
        <v>83660.242500000008</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9.6255000000000006</v>
      </c>
      <c r="H23" s="687" t="s">
        <v>676</v>
      </c>
      <c r="I23" s="687" t="s">
        <v>677</v>
      </c>
      <c r="J23" s="604">
        <v>1160.6199999999999</v>
      </c>
      <c r="K23" s="604">
        <f>G23*J23</f>
        <v>11171.54781</v>
      </c>
    </row>
    <row r="24" spans="1:16" s="274" customFormat="1" ht="27.75" customHeight="1">
      <c r="A24" s="686"/>
      <c r="B24" s="1367" t="s">
        <v>675</v>
      </c>
      <c r="C24" s="1368"/>
      <c r="D24" s="1368"/>
      <c r="E24" s="1368"/>
      <c r="F24" s="1369"/>
      <c r="G24" s="594">
        <f>G23*2</f>
        <v>19.251000000000001</v>
      </c>
      <c r="H24" s="687" t="s">
        <v>676</v>
      </c>
      <c r="I24" s="687" t="s">
        <v>677</v>
      </c>
      <c r="J24" s="604">
        <v>4291.17</v>
      </c>
      <c r="K24" s="604">
        <f>G24*J24</f>
        <v>82609.313670000003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[20]Quantity!D9</f>
        <v>0</v>
      </c>
      <c r="H61" s="688" t="s">
        <v>11</v>
      </c>
      <c r="I61" s="690" t="s">
        <v>3</v>
      </c>
      <c r="J61" s="383">
        <f>[20]Report!I22</f>
        <v>646.25</v>
      </c>
      <c r="K61" s="585">
        <f>J61*G61</f>
        <v>0</v>
      </c>
    </row>
    <row r="62" spans="1:11" s="289" customFormat="1" ht="17.25" customHeight="1">
      <c r="A62" s="583"/>
      <c r="B62" s="1357" t="s">
        <v>208</v>
      </c>
      <c r="C62" s="1357"/>
      <c r="D62" s="1357"/>
      <c r="E62" s="1357"/>
      <c r="F62" s="1357"/>
      <c r="G62" s="584">
        <v>150</v>
      </c>
      <c r="H62" s="688" t="s">
        <v>11</v>
      </c>
      <c r="I62" s="690" t="s">
        <v>3</v>
      </c>
      <c r="J62" s="383">
        <f>[20]Report!I23</f>
        <v>437.96</v>
      </c>
      <c r="K62" s="585">
        <f>J62*G62</f>
        <v>65694</v>
      </c>
    </row>
    <row r="63" spans="1:11" s="289" customFormat="1" ht="19.899999999999999" customHeight="1">
      <c r="A63" s="686"/>
      <c r="B63" s="1357" t="s">
        <v>218</v>
      </c>
      <c r="C63" s="1357"/>
      <c r="D63" s="1357"/>
      <c r="E63" s="1357"/>
      <c r="F63" s="1357"/>
      <c r="G63" s="584">
        <v>300</v>
      </c>
      <c r="H63" s="688" t="s">
        <v>11</v>
      </c>
      <c r="I63" s="690" t="s">
        <v>3</v>
      </c>
      <c r="J63" s="383">
        <f>[20]Report!I24</f>
        <v>306.31</v>
      </c>
      <c r="K63" s="585">
        <f>J63*G63</f>
        <v>91893</v>
      </c>
    </row>
    <row r="64" spans="1:11" s="289" customFormat="1" ht="19.149999999999999" customHeight="1">
      <c r="A64" s="686"/>
      <c r="B64" s="1357" t="s">
        <v>275</v>
      </c>
      <c r="C64" s="1357"/>
      <c r="D64" s="1357"/>
      <c r="E64" s="1357"/>
      <c r="F64" s="1357"/>
      <c r="G64" s="584">
        <v>400</v>
      </c>
      <c r="H64" s="688" t="s">
        <v>11</v>
      </c>
      <c r="I64" s="690" t="s">
        <v>3</v>
      </c>
      <c r="J64" s="383">
        <f>[20]Report!I25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[20]Report!I26</f>
        <v>116.25</v>
      </c>
      <c r="K66" s="585">
        <f>J66*G66</f>
        <v>40687.5</v>
      </c>
    </row>
    <row r="67" spans="1:12" s="289" customFormat="1" ht="17.25" customHeight="1">
      <c r="A67" s="583"/>
      <c r="B67" s="1357" t="s">
        <v>216</v>
      </c>
      <c r="C67" s="1357"/>
      <c r="D67" s="1357"/>
      <c r="E67" s="1357"/>
      <c r="F67" s="1357"/>
      <c r="G67" s="584">
        <v>350</v>
      </c>
      <c r="H67" s="688" t="s">
        <v>11</v>
      </c>
      <c r="I67" s="690" t="s">
        <v>3</v>
      </c>
      <c r="J67" s="383">
        <f>[20]Report!I27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15625.400000000001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976399.60875500017</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[20]Report!H36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18.xml><?xml version="1.0" encoding="utf-8"?>
<worksheet xmlns="http://schemas.openxmlformats.org/spreadsheetml/2006/main" xmlns:r="http://schemas.openxmlformats.org/officeDocument/2006/relationships">
  <sheetPr>
    <tabColor rgb="FF92D050"/>
  </sheetPr>
  <dimension ref="A1:S74"/>
  <sheetViews>
    <sheetView view="pageBreakPreview" topLeftCell="A62" zoomScale="130" zoomScaleSheetLayoutView="130"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812</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250</v>
      </c>
      <c r="D9" s="589">
        <v>0.3</v>
      </c>
      <c r="E9" s="589">
        <v>1.1000000000000001</v>
      </c>
      <c r="F9" s="590" t="s">
        <v>31</v>
      </c>
      <c r="G9" s="584">
        <f t="shared" si="0"/>
        <v>82.5</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200</v>
      </c>
      <c r="D11" s="589">
        <v>0.3</v>
      </c>
      <c r="E11" s="589">
        <v>1.1000000000000001</v>
      </c>
      <c r="F11" s="590" t="s">
        <v>31</v>
      </c>
      <c r="G11" s="584">
        <f t="shared" si="0"/>
        <v>66</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1150</v>
      </c>
      <c r="D13" s="591"/>
      <c r="E13" s="591"/>
      <c r="F13" s="588"/>
      <c r="G13" s="584">
        <f>SUM(G6:G12)</f>
        <v>379.5</v>
      </c>
      <c r="H13" s="688" t="s">
        <v>12</v>
      </c>
      <c r="I13" s="690"/>
      <c r="J13" s="383"/>
      <c r="K13" s="585"/>
    </row>
    <row r="14" spans="1:15" s="289" customFormat="1" ht="14.25">
      <c r="A14" s="686"/>
      <c r="B14" s="1375" t="s">
        <v>79</v>
      </c>
      <c r="C14" s="1375"/>
      <c r="D14" s="1375"/>
      <c r="E14" s="1375"/>
      <c r="F14" s="1375"/>
      <c r="G14" s="584">
        <f>G13*0.05</f>
        <v>18.975000000000001</v>
      </c>
      <c r="H14" s="688" t="s">
        <v>12</v>
      </c>
      <c r="I14" s="690"/>
      <c r="J14" s="587"/>
      <c r="K14" s="587"/>
    </row>
    <row r="15" spans="1:15" s="289" customFormat="1" ht="14.25">
      <c r="A15" s="686"/>
      <c r="B15" s="591"/>
      <c r="C15" s="591"/>
      <c r="D15" s="591"/>
      <c r="E15" s="591"/>
      <c r="F15" s="593"/>
      <c r="G15" s="584">
        <f>SUM(G13:G14)</f>
        <v>398.47500000000002</v>
      </c>
      <c r="H15" s="688" t="s">
        <v>12</v>
      </c>
      <c r="I15" s="690" t="s">
        <v>5</v>
      </c>
      <c r="J15" s="383">
        <v>360.7</v>
      </c>
      <c r="K15" s="585">
        <f>G15*J15</f>
        <v>143729.9325</v>
      </c>
    </row>
    <row r="16" spans="1:15" s="289" customFormat="1" ht="81" customHeight="1">
      <c r="A16" s="686" t="s">
        <v>235</v>
      </c>
      <c r="B16" s="1372" t="s">
        <v>32</v>
      </c>
      <c r="C16" s="1372"/>
      <c r="D16" s="1372"/>
      <c r="E16" s="1372"/>
      <c r="F16" s="1372"/>
      <c r="G16" s="594">
        <f>G15*0.98</f>
        <v>390.50550000000004</v>
      </c>
      <c r="H16" s="595" t="s">
        <v>12</v>
      </c>
      <c r="I16" s="687" t="s">
        <v>5</v>
      </c>
      <c r="J16" s="604">
        <v>123.9</v>
      </c>
      <c r="K16" s="596">
        <f>G16*J16</f>
        <v>48383.631450000008</v>
      </c>
    </row>
    <row r="17" spans="1:16" s="274" customFormat="1" ht="39" customHeight="1">
      <c r="A17" s="1366" t="s">
        <v>236</v>
      </c>
      <c r="B17" s="1354" t="s">
        <v>232</v>
      </c>
      <c r="C17" s="1354"/>
      <c r="D17" s="1354"/>
      <c r="E17" s="1354"/>
      <c r="F17" s="1354"/>
      <c r="G17" s="689"/>
      <c r="H17" s="688"/>
      <c r="I17" s="690"/>
      <c r="J17" s="698"/>
      <c r="K17" s="1376">
        <f>G19*J19</f>
        <v>15073.222499999998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345</v>
      </c>
      <c r="D19" s="599">
        <f>D9</f>
        <v>0.3</v>
      </c>
      <c r="E19" s="599">
        <v>0.15</v>
      </c>
      <c r="F19" s="699" t="s">
        <v>31</v>
      </c>
      <c r="G19" s="584">
        <f>C19*D19*E19</f>
        <v>15.524999999999999</v>
      </c>
      <c r="H19" s="688" t="s">
        <v>12</v>
      </c>
      <c r="I19" s="690" t="s">
        <v>5</v>
      </c>
      <c r="J19" s="604">
        <v>970.9</v>
      </c>
      <c r="K19" s="1376"/>
    </row>
    <row r="20" spans="1:16" s="274" customFormat="1" ht="45.6" customHeight="1">
      <c r="A20" s="1366" t="s">
        <v>237</v>
      </c>
      <c r="B20" s="1354" t="s">
        <v>231</v>
      </c>
      <c r="C20" s="1354"/>
      <c r="D20" s="1354"/>
      <c r="E20" s="1354"/>
      <c r="F20" s="1354"/>
      <c r="G20" s="1370">
        <f>G19</f>
        <v>15.524999999999999</v>
      </c>
      <c r="H20" s="1371" t="s">
        <v>12</v>
      </c>
      <c r="I20" s="1371" t="s">
        <v>5</v>
      </c>
      <c r="J20" s="1360">
        <v>3998.1</v>
      </c>
      <c r="K20" s="1360">
        <f>G20*J20</f>
        <v>62070.502499999995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7.1414999999999997</v>
      </c>
      <c r="H23" s="687" t="s">
        <v>676</v>
      </c>
      <c r="I23" s="687" t="s">
        <v>677</v>
      </c>
      <c r="J23" s="604">
        <v>1160.6199999999999</v>
      </c>
      <c r="K23" s="604">
        <f>G23*J23</f>
        <v>8288.5677299999988</v>
      </c>
    </row>
    <row r="24" spans="1:16" s="274" customFormat="1" ht="27.75" customHeight="1">
      <c r="A24" s="686"/>
      <c r="B24" s="1367" t="s">
        <v>675</v>
      </c>
      <c r="C24" s="1368"/>
      <c r="D24" s="1368"/>
      <c r="E24" s="1368"/>
      <c r="F24" s="1369"/>
      <c r="G24" s="594">
        <f>G23*2</f>
        <v>14.282999999999999</v>
      </c>
      <c r="H24" s="687" t="s">
        <v>676</v>
      </c>
      <c r="I24" s="687" t="s">
        <v>677</v>
      </c>
      <c r="J24" s="604">
        <v>4291.17</v>
      </c>
      <c r="K24" s="604">
        <f>G24*J24</f>
        <v>61290.781109999996</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2</v>
      </c>
      <c r="H33" s="688" t="s">
        <v>9</v>
      </c>
      <c r="I33" s="690" t="s">
        <v>4</v>
      </c>
      <c r="J33" s="383">
        <v>878.2</v>
      </c>
      <c r="K33" s="585">
        <f>G33*J33</f>
        <v>1756.4</v>
      </c>
    </row>
    <row r="34" spans="1:19" s="289" customFormat="1" ht="181.5" customHeight="1">
      <c r="A34" s="686" t="s">
        <v>628</v>
      </c>
      <c r="B34" s="1372" t="s">
        <v>81</v>
      </c>
      <c r="C34" s="1372"/>
      <c r="D34" s="1372"/>
      <c r="E34" s="1372"/>
      <c r="F34" s="1372"/>
      <c r="G34" s="603">
        <f>SUM(G30:G33)</f>
        <v>6</v>
      </c>
      <c r="H34" s="595" t="s">
        <v>9</v>
      </c>
      <c r="I34" s="687" t="s">
        <v>4</v>
      </c>
      <c r="J34" s="604">
        <v>7210.6</v>
      </c>
      <c r="K34" s="596">
        <f>G34*J34</f>
        <v>43263.600000000006</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1.7849999999999999</v>
      </c>
      <c r="H39" s="607" t="s">
        <v>12</v>
      </c>
      <c r="I39" s="608" t="s">
        <v>5</v>
      </c>
      <c r="J39" s="609">
        <v>5017.8999999999996</v>
      </c>
      <c r="K39" s="610">
        <f>G39*J39</f>
        <v>8956.9514999999992</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18.48</v>
      </c>
      <c r="H41" s="607" t="s">
        <v>51</v>
      </c>
      <c r="I41" s="608" t="s">
        <v>52</v>
      </c>
      <c r="J41" s="609">
        <v>164.3</v>
      </c>
      <c r="K41" s="610">
        <f>G41*J41</f>
        <v>3036.2640000000001</v>
      </c>
    </row>
    <row r="42" spans="1:19" s="289" customFormat="1" ht="16.5" customHeight="1">
      <c r="A42" s="686">
        <v>8</v>
      </c>
      <c r="B42" s="1380" t="s">
        <v>238</v>
      </c>
      <c r="C42" s="1380"/>
      <c r="D42" s="1380"/>
      <c r="E42" s="1380"/>
      <c r="F42" s="1380"/>
      <c r="G42" s="603"/>
      <c r="H42" s="595"/>
      <c r="I42" s="595"/>
      <c r="J42" s="604"/>
      <c r="K42" s="596">
        <f>(K34+K39+K41)*10%</f>
        <v>5525.6815500000012</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[20]Quantity!D9</f>
        <v>0</v>
      </c>
      <c r="H61" s="688" t="s">
        <v>11</v>
      </c>
      <c r="I61" s="690" t="s">
        <v>3</v>
      </c>
      <c r="J61" s="383">
        <f>[20]Report!I22</f>
        <v>646.25</v>
      </c>
      <c r="K61" s="585">
        <f>J61*G61</f>
        <v>0</v>
      </c>
    </row>
    <row r="62" spans="1:11" s="289" customFormat="1" ht="17.25" customHeight="1">
      <c r="A62" s="583"/>
      <c r="B62" s="1357" t="s">
        <v>208</v>
      </c>
      <c r="C62" s="1357"/>
      <c r="D62" s="1357"/>
      <c r="E62" s="1357"/>
      <c r="F62" s="1357"/>
      <c r="G62" s="584">
        <v>100</v>
      </c>
      <c r="H62" s="688" t="s">
        <v>11</v>
      </c>
      <c r="I62" s="690" t="s">
        <v>3</v>
      </c>
      <c r="J62" s="383">
        <f>[20]Report!I23</f>
        <v>437.96</v>
      </c>
      <c r="K62" s="585">
        <f>J62*G62</f>
        <v>43796</v>
      </c>
    </row>
    <row r="63" spans="1:11" s="289" customFormat="1" ht="19.899999999999999" customHeight="1">
      <c r="A63" s="686"/>
      <c r="B63" s="1357" t="s">
        <v>218</v>
      </c>
      <c r="C63" s="1357"/>
      <c r="D63" s="1357"/>
      <c r="E63" s="1357"/>
      <c r="F63" s="1357"/>
      <c r="G63" s="584">
        <v>250</v>
      </c>
      <c r="H63" s="688" t="s">
        <v>11</v>
      </c>
      <c r="I63" s="690" t="s">
        <v>3</v>
      </c>
      <c r="J63" s="383">
        <f>[20]Report!I24</f>
        <v>306.31</v>
      </c>
      <c r="K63" s="585">
        <f>J63*G63</f>
        <v>76577.5</v>
      </c>
    </row>
    <row r="64" spans="1:11" s="289" customFormat="1" ht="19.149999999999999" customHeight="1">
      <c r="A64" s="686"/>
      <c r="B64" s="1357" t="s">
        <v>275</v>
      </c>
      <c r="C64" s="1357"/>
      <c r="D64" s="1357"/>
      <c r="E64" s="1357"/>
      <c r="F64" s="1357"/>
      <c r="G64" s="584">
        <v>250</v>
      </c>
      <c r="H64" s="688" t="s">
        <v>11</v>
      </c>
      <c r="I64" s="690" t="s">
        <v>3</v>
      </c>
      <c r="J64" s="383">
        <f>[20]Report!I25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200</v>
      </c>
      <c r="H66" s="688" t="s">
        <v>11</v>
      </c>
      <c r="I66" s="690" t="s">
        <v>3</v>
      </c>
      <c r="J66" s="383">
        <f>[20]Report!I26</f>
        <v>116.25</v>
      </c>
      <c r="K66" s="585">
        <f>J66*G66</f>
        <v>23250</v>
      </c>
    </row>
    <row r="67" spans="1:12" s="289" customFormat="1" ht="17.25" customHeight="1">
      <c r="A67" s="583"/>
      <c r="B67" s="1357" t="s">
        <v>216</v>
      </c>
      <c r="C67" s="1357"/>
      <c r="D67" s="1357"/>
      <c r="E67" s="1357"/>
      <c r="F67" s="1357"/>
      <c r="G67" s="584">
        <v>350</v>
      </c>
      <c r="H67" s="688" t="s">
        <v>11</v>
      </c>
      <c r="I67" s="690" t="s">
        <v>3</v>
      </c>
      <c r="J67" s="383">
        <f>[20]Report!I27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11253.2</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777735.80309000018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[20]Report!H36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19.xml><?xml version="1.0" encoding="utf-8"?>
<worksheet xmlns="http://schemas.openxmlformats.org/spreadsheetml/2006/main" xmlns:r="http://schemas.openxmlformats.org/officeDocument/2006/relationships">
  <sheetPr>
    <tabColor rgb="FFFFFF00"/>
  </sheetPr>
  <dimension ref="A1:S74"/>
  <sheetViews>
    <sheetView view="pageBreakPreview" topLeftCell="A68" zoomScaleSheetLayoutView="100"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741</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250</v>
      </c>
      <c r="D9" s="589">
        <v>0.3</v>
      </c>
      <c r="E9" s="589">
        <v>1.1000000000000001</v>
      </c>
      <c r="F9" s="590" t="s">
        <v>31</v>
      </c>
      <c r="G9" s="584">
        <f t="shared" si="0"/>
        <v>82.5</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200</v>
      </c>
      <c r="D11" s="589">
        <v>0.3</v>
      </c>
      <c r="E11" s="589">
        <v>1.1000000000000001</v>
      </c>
      <c r="F11" s="590" t="s">
        <v>31</v>
      </c>
      <c r="G11" s="584">
        <f t="shared" si="0"/>
        <v>66</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1000</v>
      </c>
      <c r="D13" s="591"/>
      <c r="E13" s="591"/>
      <c r="F13" s="588"/>
      <c r="G13" s="584">
        <f>SUM(G6:G12)</f>
        <v>330</v>
      </c>
      <c r="H13" s="688" t="s">
        <v>12</v>
      </c>
      <c r="I13" s="690"/>
      <c r="J13" s="383"/>
      <c r="K13" s="585"/>
    </row>
    <row r="14" spans="1:15" s="289" customFormat="1" ht="14.25">
      <c r="A14" s="686"/>
      <c r="B14" s="1375" t="s">
        <v>79</v>
      </c>
      <c r="C14" s="1375"/>
      <c r="D14" s="1375"/>
      <c r="E14" s="1375"/>
      <c r="F14" s="1375"/>
      <c r="G14" s="584">
        <f>G13*0.05</f>
        <v>16.5</v>
      </c>
      <c r="H14" s="688" t="s">
        <v>12</v>
      </c>
      <c r="I14" s="690"/>
      <c r="J14" s="587"/>
      <c r="K14" s="587"/>
    </row>
    <row r="15" spans="1:15" s="289" customFormat="1" ht="14.25">
      <c r="A15" s="686"/>
      <c r="B15" s="591"/>
      <c r="C15" s="591"/>
      <c r="D15" s="591"/>
      <c r="E15" s="591"/>
      <c r="F15" s="593"/>
      <c r="G15" s="584">
        <f>SUM(G13:G14)</f>
        <v>346.5</v>
      </c>
      <c r="H15" s="688" t="s">
        <v>12</v>
      </c>
      <c r="I15" s="690" t="s">
        <v>5</v>
      </c>
      <c r="J15" s="383">
        <v>360.7</v>
      </c>
      <c r="K15" s="585">
        <f>G15*J15</f>
        <v>124982.55</v>
      </c>
    </row>
    <row r="16" spans="1:15" s="289" customFormat="1" ht="81" customHeight="1">
      <c r="A16" s="686" t="s">
        <v>235</v>
      </c>
      <c r="B16" s="1372" t="s">
        <v>32</v>
      </c>
      <c r="C16" s="1372"/>
      <c r="D16" s="1372"/>
      <c r="E16" s="1372"/>
      <c r="F16" s="1372"/>
      <c r="G16" s="594">
        <f>G15*0.98</f>
        <v>339.57</v>
      </c>
      <c r="H16" s="595" t="s">
        <v>12</v>
      </c>
      <c r="I16" s="687" t="s">
        <v>5</v>
      </c>
      <c r="J16" s="604">
        <v>123.9</v>
      </c>
      <c r="K16" s="596">
        <f>G16*J16</f>
        <v>42072.722999999998</v>
      </c>
    </row>
    <row r="17" spans="1:16" s="274" customFormat="1" ht="39" customHeight="1">
      <c r="A17" s="1366" t="s">
        <v>236</v>
      </c>
      <c r="B17" s="1354" t="s">
        <v>232</v>
      </c>
      <c r="C17" s="1354"/>
      <c r="D17" s="1354"/>
      <c r="E17" s="1354"/>
      <c r="F17" s="1354"/>
      <c r="G17" s="689"/>
      <c r="H17" s="688"/>
      <c r="I17" s="690"/>
      <c r="J17" s="698"/>
      <c r="K17" s="1376">
        <f>G19*J19</f>
        <v>13107.15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300</v>
      </c>
      <c r="D19" s="599">
        <f>D9</f>
        <v>0.3</v>
      </c>
      <c r="E19" s="599">
        <v>0.15</v>
      </c>
      <c r="F19" s="699" t="s">
        <v>31</v>
      </c>
      <c r="G19" s="584">
        <f>C19*D19*E19</f>
        <v>13.5</v>
      </c>
      <c r="H19" s="688" t="s">
        <v>12</v>
      </c>
      <c r="I19" s="690" t="s">
        <v>5</v>
      </c>
      <c r="J19" s="604">
        <v>970.9</v>
      </c>
      <c r="K19" s="1376"/>
    </row>
    <row r="20" spans="1:16" s="274" customFormat="1" ht="45.6" customHeight="1">
      <c r="A20" s="1366" t="s">
        <v>237</v>
      </c>
      <c r="B20" s="1354" t="s">
        <v>231</v>
      </c>
      <c r="C20" s="1354"/>
      <c r="D20" s="1354"/>
      <c r="E20" s="1354"/>
      <c r="F20" s="1354"/>
      <c r="G20" s="1370">
        <f>G19</f>
        <v>13.5</v>
      </c>
      <c r="H20" s="1371" t="s">
        <v>12</v>
      </c>
      <c r="I20" s="1371" t="s">
        <v>5</v>
      </c>
      <c r="J20" s="1360">
        <v>3998.1</v>
      </c>
      <c r="K20" s="1360">
        <f>G20*J20</f>
        <v>53974.35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6.21</v>
      </c>
      <c r="H23" s="687" t="s">
        <v>676</v>
      </c>
      <c r="I23" s="687" t="s">
        <v>677</v>
      </c>
      <c r="J23" s="604">
        <v>1160.6199999999999</v>
      </c>
      <c r="K23" s="604">
        <f>G23*J23</f>
        <v>7207.4501999999993</v>
      </c>
    </row>
    <row r="24" spans="1:16" s="274" customFormat="1" ht="27.75" customHeight="1">
      <c r="A24" s="686"/>
      <c r="B24" s="1367" t="s">
        <v>675</v>
      </c>
      <c r="C24" s="1368"/>
      <c r="D24" s="1368"/>
      <c r="E24" s="1368"/>
      <c r="F24" s="1369"/>
      <c r="G24" s="594">
        <f>G23*2</f>
        <v>12.42</v>
      </c>
      <c r="H24" s="687" t="s">
        <v>676</v>
      </c>
      <c r="I24" s="687" t="s">
        <v>677</v>
      </c>
      <c r="J24" s="604">
        <v>4291.17</v>
      </c>
      <c r="K24" s="604">
        <f>G24*J24</f>
        <v>53296.331400000003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[20]Quantity!D9</f>
        <v>0</v>
      </c>
      <c r="H61" s="688" t="s">
        <v>11</v>
      </c>
      <c r="I61" s="690" t="s">
        <v>3</v>
      </c>
      <c r="J61" s="383">
        <f>[20]Report!I22</f>
        <v>646.25</v>
      </c>
      <c r="K61" s="585">
        <f>J61*G61</f>
        <v>0</v>
      </c>
    </row>
    <row r="62" spans="1:11" s="289" customFormat="1" ht="17.25" customHeight="1">
      <c r="A62" s="583"/>
      <c r="B62" s="1357" t="s">
        <v>208</v>
      </c>
      <c r="C62" s="1357"/>
      <c r="D62" s="1357"/>
      <c r="E62" s="1357"/>
      <c r="F62" s="1357"/>
      <c r="G62" s="584">
        <v>100</v>
      </c>
      <c r="H62" s="688" t="s">
        <v>11</v>
      </c>
      <c r="I62" s="690" t="s">
        <v>3</v>
      </c>
      <c r="J62" s="383">
        <f>[20]Report!I23</f>
        <v>437.96</v>
      </c>
      <c r="K62" s="585">
        <f>J62*G62</f>
        <v>43796</v>
      </c>
    </row>
    <row r="63" spans="1:11" s="289" customFormat="1" ht="19.899999999999999" customHeight="1">
      <c r="A63" s="686"/>
      <c r="B63" s="1357" t="s">
        <v>218</v>
      </c>
      <c r="C63" s="1357"/>
      <c r="D63" s="1357"/>
      <c r="E63" s="1357"/>
      <c r="F63" s="1357"/>
      <c r="G63" s="584">
        <v>250</v>
      </c>
      <c r="H63" s="688" t="s">
        <v>11</v>
      </c>
      <c r="I63" s="690" t="s">
        <v>3</v>
      </c>
      <c r="J63" s="383">
        <f>[20]Report!I24</f>
        <v>306.31</v>
      </c>
      <c r="K63" s="585">
        <f>J63*G63</f>
        <v>76577.5</v>
      </c>
    </row>
    <row r="64" spans="1:11" s="289" customFormat="1" ht="19.149999999999999" customHeight="1">
      <c r="A64" s="686"/>
      <c r="B64" s="1357" t="s">
        <v>275</v>
      </c>
      <c r="C64" s="1357"/>
      <c r="D64" s="1357"/>
      <c r="E64" s="1357"/>
      <c r="F64" s="1357"/>
      <c r="G64" s="584">
        <v>250</v>
      </c>
      <c r="H64" s="688" t="s">
        <v>11</v>
      </c>
      <c r="I64" s="690" t="s">
        <v>3</v>
      </c>
      <c r="J64" s="383">
        <f>[20]Report!I25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200</v>
      </c>
      <c r="H66" s="688" t="s">
        <v>11</v>
      </c>
      <c r="I66" s="690" t="s">
        <v>3</v>
      </c>
      <c r="J66" s="383">
        <f>[20]Report!I26</f>
        <v>116.25</v>
      </c>
      <c r="K66" s="585">
        <f>J66*G66</f>
        <v>23250</v>
      </c>
    </row>
    <row r="67" spans="1:12" s="289" customFormat="1" ht="17.25" customHeight="1">
      <c r="A67" s="583"/>
      <c r="B67" s="1357" t="s">
        <v>216</v>
      </c>
      <c r="C67" s="1357"/>
      <c r="D67" s="1357"/>
      <c r="E67" s="1357"/>
      <c r="F67" s="1357"/>
      <c r="G67" s="584">
        <v>200</v>
      </c>
      <c r="H67" s="688" t="s">
        <v>11</v>
      </c>
      <c r="I67" s="690" t="s">
        <v>3</v>
      </c>
      <c r="J67" s="383">
        <f>[20]Report!I27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10679.225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698856.51254999998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[20]Report!H36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0.xml><?xml version="1.0" encoding="utf-8"?>
<worksheet xmlns="http://schemas.openxmlformats.org/spreadsheetml/2006/main" xmlns:r="http://schemas.openxmlformats.org/officeDocument/2006/relationships">
  <sheetPr>
    <tabColor rgb="FFFFFF00"/>
  </sheetPr>
  <dimension ref="A1:S74"/>
  <sheetViews>
    <sheetView topLeftCell="A62" workbookViewId="0">
      <selection activeCell="I6" sqref="I6"/>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
        <v>813</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250</v>
      </c>
      <c r="D11" s="589">
        <v>0.3</v>
      </c>
      <c r="E11" s="589">
        <v>1.1000000000000001</v>
      </c>
      <c r="F11" s="590" t="s">
        <v>31</v>
      </c>
      <c r="G11" s="584">
        <f t="shared" si="0"/>
        <v>82.5</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1000</v>
      </c>
      <c r="D13" s="591"/>
      <c r="E13" s="591"/>
      <c r="F13" s="588"/>
      <c r="G13" s="584">
        <f>SUM(G6:G12)</f>
        <v>330</v>
      </c>
      <c r="H13" s="688" t="s">
        <v>12</v>
      </c>
      <c r="I13" s="690"/>
      <c r="J13" s="383"/>
      <c r="K13" s="585"/>
    </row>
    <row r="14" spans="1:15" s="289" customFormat="1" ht="14.25">
      <c r="A14" s="686"/>
      <c r="B14" s="1375" t="s">
        <v>79</v>
      </c>
      <c r="C14" s="1375"/>
      <c r="D14" s="1375"/>
      <c r="E14" s="1375"/>
      <c r="F14" s="1375"/>
      <c r="G14" s="584">
        <f>G13*0.05</f>
        <v>16.5</v>
      </c>
      <c r="H14" s="688" t="s">
        <v>12</v>
      </c>
      <c r="I14" s="690"/>
      <c r="J14" s="587"/>
      <c r="K14" s="587"/>
    </row>
    <row r="15" spans="1:15" s="289" customFormat="1" ht="14.25">
      <c r="A15" s="686"/>
      <c r="B15" s="591"/>
      <c r="C15" s="591"/>
      <c r="D15" s="591"/>
      <c r="E15" s="591"/>
      <c r="F15" s="593"/>
      <c r="G15" s="584">
        <f>SUM(G13:G14)</f>
        <v>346.5</v>
      </c>
      <c r="H15" s="688" t="s">
        <v>12</v>
      </c>
      <c r="I15" s="690" t="s">
        <v>5</v>
      </c>
      <c r="J15" s="383">
        <v>360.7</v>
      </c>
      <c r="K15" s="585">
        <f>G15*J15</f>
        <v>124982.55</v>
      </c>
    </row>
    <row r="16" spans="1:15" s="289" customFormat="1" ht="81" customHeight="1">
      <c r="A16" s="686" t="s">
        <v>235</v>
      </c>
      <c r="B16" s="1372" t="s">
        <v>32</v>
      </c>
      <c r="C16" s="1372"/>
      <c r="D16" s="1372"/>
      <c r="E16" s="1372"/>
      <c r="F16" s="1372"/>
      <c r="G16" s="594">
        <f>G15*0.98</f>
        <v>339.57</v>
      </c>
      <c r="H16" s="595" t="s">
        <v>12</v>
      </c>
      <c r="I16" s="687" t="s">
        <v>5</v>
      </c>
      <c r="J16" s="604">
        <v>123.9</v>
      </c>
      <c r="K16" s="596">
        <f>G16*J16</f>
        <v>42072.722999999998</v>
      </c>
    </row>
    <row r="17" spans="1:16" s="274" customFormat="1" ht="39" customHeight="1">
      <c r="A17" s="1366" t="s">
        <v>236</v>
      </c>
      <c r="B17" s="1354" t="s">
        <v>232</v>
      </c>
      <c r="C17" s="1354"/>
      <c r="D17" s="1354"/>
      <c r="E17" s="1354"/>
      <c r="F17" s="1354"/>
      <c r="G17" s="689"/>
      <c r="H17" s="688"/>
      <c r="I17" s="690"/>
      <c r="J17" s="698"/>
      <c r="K17" s="1376">
        <f>G19*J19</f>
        <v>13107.15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300</v>
      </c>
      <c r="D19" s="599">
        <f>D9</f>
        <v>0.3</v>
      </c>
      <c r="E19" s="599">
        <v>0.15</v>
      </c>
      <c r="F19" s="699" t="s">
        <v>31</v>
      </c>
      <c r="G19" s="584">
        <f>C19*D19*E19</f>
        <v>13.5</v>
      </c>
      <c r="H19" s="688" t="s">
        <v>12</v>
      </c>
      <c r="I19" s="690" t="s">
        <v>5</v>
      </c>
      <c r="J19" s="604">
        <v>970.9</v>
      </c>
      <c r="K19" s="1376"/>
    </row>
    <row r="20" spans="1:16" s="274" customFormat="1" ht="45.6" customHeight="1">
      <c r="A20" s="1366" t="s">
        <v>237</v>
      </c>
      <c r="B20" s="1354" t="s">
        <v>231</v>
      </c>
      <c r="C20" s="1354"/>
      <c r="D20" s="1354"/>
      <c r="E20" s="1354"/>
      <c r="F20" s="1354"/>
      <c r="G20" s="1370">
        <f>G19</f>
        <v>13.5</v>
      </c>
      <c r="H20" s="1371" t="s">
        <v>12</v>
      </c>
      <c r="I20" s="1371" t="s">
        <v>5</v>
      </c>
      <c r="J20" s="1360">
        <v>3998.1</v>
      </c>
      <c r="K20" s="1360">
        <f>G20*J20</f>
        <v>53974.35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6.21</v>
      </c>
      <c r="H23" s="687" t="s">
        <v>676</v>
      </c>
      <c r="I23" s="687" t="s">
        <v>677</v>
      </c>
      <c r="J23" s="604">
        <v>1160.6199999999999</v>
      </c>
      <c r="K23" s="604">
        <f>G23*J23</f>
        <v>7207.4501999999993</v>
      </c>
    </row>
    <row r="24" spans="1:16" s="274" customFormat="1" ht="27.75" customHeight="1">
      <c r="A24" s="686"/>
      <c r="B24" s="1367" t="s">
        <v>675</v>
      </c>
      <c r="C24" s="1368"/>
      <c r="D24" s="1368"/>
      <c r="E24" s="1368"/>
      <c r="F24" s="1369"/>
      <c r="G24" s="594">
        <f>G23*2</f>
        <v>12.42</v>
      </c>
      <c r="H24" s="687" t="s">
        <v>676</v>
      </c>
      <c r="I24" s="687" t="s">
        <v>677</v>
      </c>
      <c r="J24" s="604">
        <v>4291.17</v>
      </c>
      <c r="K24" s="604">
        <f>G24*J24</f>
        <v>53296.331400000003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f>[21]Quantity!O12</f>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f>[21]Quantity!O13</f>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f>[21]Quantity!O14</f>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f>[21]Quantity!L9</f>
        <v>2</v>
      </c>
      <c r="H31" s="688" t="s">
        <v>9</v>
      </c>
      <c r="I31" s="690" t="s">
        <v>4</v>
      </c>
      <c r="J31" s="383">
        <v>2227.6</v>
      </c>
      <c r="K31" s="585">
        <f>G31*J31</f>
        <v>4455.2</v>
      </c>
    </row>
    <row r="32" spans="1:16" s="289" customFormat="1" ht="20.25" customHeight="1">
      <c r="A32" s="690"/>
      <c r="B32" s="1357" t="s">
        <v>566</v>
      </c>
      <c r="C32" s="1357"/>
      <c r="D32" s="1357"/>
      <c r="E32" s="1357"/>
      <c r="F32" s="1357"/>
      <c r="G32" s="588">
        <f>[21]Quantity!M9</f>
        <v>2</v>
      </c>
      <c r="H32" s="688" t="s">
        <v>9</v>
      </c>
      <c r="I32" s="690" t="s">
        <v>4</v>
      </c>
      <c r="J32" s="637">
        <v>1490.7</v>
      </c>
      <c r="K32" s="585">
        <f>G32*J32</f>
        <v>2981.4</v>
      </c>
    </row>
    <row r="33" spans="1:19" s="289" customFormat="1" ht="20.25" customHeight="1">
      <c r="A33" s="690"/>
      <c r="B33" s="1357" t="s">
        <v>567</v>
      </c>
      <c r="C33" s="1357"/>
      <c r="D33" s="1357"/>
      <c r="E33" s="1357"/>
      <c r="F33" s="1357"/>
      <c r="G33" s="588">
        <f>[21]Quantity!N9</f>
        <v>2</v>
      </c>
      <c r="H33" s="688" t="s">
        <v>9</v>
      </c>
      <c r="I33" s="690" t="s">
        <v>4</v>
      </c>
      <c r="J33" s="383">
        <v>878.2</v>
      </c>
      <c r="K33" s="585">
        <f>G33*J33</f>
        <v>1756.4</v>
      </c>
    </row>
    <row r="34" spans="1:19" s="289" customFormat="1" ht="181.5" customHeight="1">
      <c r="A34" s="686" t="s">
        <v>628</v>
      </c>
      <c r="B34" s="1372" t="s">
        <v>81</v>
      </c>
      <c r="C34" s="1372"/>
      <c r="D34" s="1372"/>
      <c r="E34" s="1372"/>
      <c r="F34" s="1372"/>
      <c r="G34" s="603">
        <f>SUM(G30:G33)</f>
        <v>6</v>
      </c>
      <c r="H34" s="595" t="s">
        <v>9</v>
      </c>
      <c r="I34" s="687" t="s">
        <v>4</v>
      </c>
      <c r="J34" s="604">
        <v>7210.6</v>
      </c>
      <c r="K34" s="596">
        <f>G34*J34</f>
        <v>43263.600000000006</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1.7849999999999999</v>
      </c>
      <c r="H39" s="607" t="s">
        <v>12</v>
      </c>
      <c r="I39" s="608" t="s">
        <v>5</v>
      </c>
      <c r="J39" s="609">
        <v>5017.8999999999996</v>
      </c>
      <c r="K39" s="610">
        <f>G39*J39</f>
        <v>8956.9514999999992</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18.48</v>
      </c>
      <c r="H41" s="607" t="s">
        <v>51</v>
      </c>
      <c r="I41" s="608" t="s">
        <v>52</v>
      </c>
      <c r="J41" s="609">
        <v>164.3</v>
      </c>
      <c r="K41" s="610">
        <f>G41*J41</f>
        <v>3036.2640000000001</v>
      </c>
    </row>
    <row r="42" spans="1:19" s="289" customFormat="1" ht="16.5" customHeight="1">
      <c r="A42" s="686">
        <v>8</v>
      </c>
      <c r="B42" s="1380" t="s">
        <v>238</v>
      </c>
      <c r="C42" s="1380"/>
      <c r="D42" s="1380"/>
      <c r="E42" s="1380"/>
      <c r="F42" s="1380"/>
      <c r="G42" s="603"/>
      <c r="H42" s="595"/>
      <c r="I42" s="595"/>
      <c r="J42" s="604"/>
      <c r="K42" s="596">
        <f>(K34+K39+K41)*10%</f>
        <v>5525.6815500000012</v>
      </c>
    </row>
    <row r="43" spans="1:19" s="621" customFormat="1" ht="70.150000000000006" customHeight="1">
      <c r="A43" s="616" t="s">
        <v>629</v>
      </c>
      <c r="B43" s="1354" t="s">
        <v>83</v>
      </c>
      <c r="C43" s="1354"/>
      <c r="D43" s="1354"/>
      <c r="E43" s="1354"/>
      <c r="F43" s="1354"/>
      <c r="G43" s="617">
        <f>[21]Quantity!K9</f>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f>[21]Quantity!O17</f>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f>[21]Quantity!O18</f>
        <v>1</v>
      </c>
      <c r="H48" s="623" t="s">
        <v>225</v>
      </c>
      <c r="I48" s="624" t="s">
        <v>4</v>
      </c>
      <c r="J48" s="625">
        <v>225</v>
      </c>
      <c r="K48" s="625">
        <f>G48*J48</f>
        <v>225</v>
      </c>
    </row>
    <row r="49" spans="1:11" s="627" customFormat="1" ht="19.149999999999999" customHeight="1">
      <c r="A49" s="1364"/>
      <c r="B49" s="1362" t="s">
        <v>267</v>
      </c>
      <c r="C49" s="1362"/>
      <c r="D49" s="1362"/>
      <c r="E49" s="1362"/>
      <c r="F49" s="1362"/>
      <c r="G49" s="622">
        <f>[21]Quantity!O19</f>
        <v>3</v>
      </c>
      <c r="H49" s="623" t="s">
        <v>225</v>
      </c>
      <c r="I49" s="624" t="s">
        <v>4</v>
      </c>
      <c r="J49" s="625">
        <v>175</v>
      </c>
      <c r="K49" s="625">
        <f>G49*J49</f>
        <v>525</v>
      </c>
    </row>
    <row r="50" spans="1:11" s="627" customFormat="1" ht="28.5" customHeight="1">
      <c r="A50" s="1364"/>
      <c r="B50" s="1362" t="s">
        <v>268</v>
      </c>
      <c r="C50" s="1362"/>
      <c r="D50" s="1362"/>
      <c r="E50" s="1362"/>
      <c r="F50" s="1362"/>
      <c r="G50" s="622">
        <f>[21]Quantity!O20</f>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f>C52*D52*E52</f>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f>[21]Quantity!O23</f>
        <v>2</v>
      </c>
      <c r="H54" s="631" t="s">
        <v>9</v>
      </c>
      <c r="I54" s="407" t="s">
        <v>88</v>
      </c>
      <c r="J54" s="632">
        <v>300</v>
      </c>
      <c r="K54" s="632">
        <f>J54*G54</f>
        <v>600</v>
      </c>
    </row>
    <row r="55" spans="1:11" s="633" customFormat="1" ht="18" customHeight="1">
      <c r="A55" s="387"/>
      <c r="B55" s="1361" t="s">
        <v>219</v>
      </c>
      <c r="C55" s="1361"/>
      <c r="D55" s="1361"/>
      <c r="E55" s="1361"/>
      <c r="F55" s="1361"/>
      <c r="G55" s="630">
        <f>[21]Quantity!O24</f>
        <v>1</v>
      </c>
      <c r="H55" s="631" t="s">
        <v>8</v>
      </c>
      <c r="I55" s="407" t="s">
        <v>88</v>
      </c>
      <c r="J55" s="632">
        <v>350</v>
      </c>
      <c r="K55" s="632">
        <f>J55*G55</f>
        <v>350</v>
      </c>
    </row>
    <row r="56" spans="1:11" s="633" customFormat="1" ht="18" customHeight="1">
      <c r="A56" s="387"/>
      <c r="B56" s="1361" t="s">
        <v>261</v>
      </c>
      <c r="C56" s="1361"/>
      <c r="D56" s="1361"/>
      <c r="E56" s="1361"/>
      <c r="F56" s="1361"/>
      <c r="G56" s="630">
        <f>[21]Quantity!O25</f>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[21]Quantity!D9</f>
        <v>0</v>
      </c>
      <c r="H61" s="688" t="s">
        <v>11</v>
      </c>
      <c r="I61" s="690" t="s">
        <v>3</v>
      </c>
      <c r="J61" s="383">
        <f>[21]Report!I22</f>
        <v>646.25</v>
      </c>
      <c r="K61" s="585">
        <f>J61*G61</f>
        <v>0</v>
      </c>
    </row>
    <row r="62" spans="1:11" s="289" customFormat="1" ht="17.25" customHeight="1">
      <c r="A62" s="583"/>
      <c r="B62" s="1357" t="s">
        <v>208</v>
      </c>
      <c r="C62" s="1357"/>
      <c r="D62" s="1357"/>
      <c r="E62" s="1357"/>
      <c r="F62" s="1357"/>
      <c r="G62" s="584">
        <f>[21]Quantity!E9</f>
        <v>100</v>
      </c>
      <c r="H62" s="688" t="s">
        <v>11</v>
      </c>
      <c r="I62" s="690" t="s">
        <v>3</v>
      </c>
      <c r="J62" s="383">
        <f>[21]Report!I23</f>
        <v>437.96</v>
      </c>
      <c r="K62" s="585">
        <f>J62*G62</f>
        <v>43796</v>
      </c>
    </row>
    <row r="63" spans="1:11" s="289" customFormat="1" ht="19.899999999999999" customHeight="1">
      <c r="A63" s="686"/>
      <c r="B63" s="1357" t="s">
        <v>218</v>
      </c>
      <c r="C63" s="1357"/>
      <c r="D63" s="1357"/>
      <c r="E63" s="1357"/>
      <c r="F63" s="1357"/>
      <c r="G63" s="584">
        <f>[21]Quantity!F9</f>
        <v>200</v>
      </c>
      <c r="H63" s="688" t="s">
        <v>11</v>
      </c>
      <c r="I63" s="690" t="s">
        <v>3</v>
      </c>
      <c r="J63" s="383">
        <f>[21]Report!I24</f>
        <v>306.31</v>
      </c>
      <c r="K63" s="585">
        <f>J63*G63</f>
        <v>61262</v>
      </c>
    </row>
    <row r="64" spans="1:11" s="289" customFormat="1" ht="19.149999999999999" customHeight="1">
      <c r="A64" s="686"/>
      <c r="B64" s="1357" t="s">
        <v>275</v>
      </c>
      <c r="C64" s="1357"/>
      <c r="D64" s="1357"/>
      <c r="E64" s="1357"/>
      <c r="F64" s="1357"/>
      <c r="G64" s="584">
        <f>[21]Quantity!G9</f>
        <v>250</v>
      </c>
      <c r="H64" s="688" t="s">
        <v>11</v>
      </c>
      <c r="I64" s="690" t="s">
        <v>3</v>
      </c>
      <c r="J64" s="383">
        <f>[21]Report!I25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f>[21]Quantity!H9</f>
        <v>250</v>
      </c>
      <c r="H66" s="688" t="s">
        <v>11</v>
      </c>
      <c r="I66" s="690" t="s">
        <v>3</v>
      </c>
      <c r="J66" s="383">
        <f>[21]Report!I26</f>
        <v>116.25</v>
      </c>
      <c r="K66" s="585">
        <f>J66*G66</f>
        <v>29062.5</v>
      </c>
    </row>
    <row r="67" spans="1:12" s="289" customFormat="1" ht="17.25" customHeight="1">
      <c r="A67" s="583"/>
      <c r="B67" s="1357" t="s">
        <v>216</v>
      </c>
      <c r="C67" s="1357"/>
      <c r="D67" s="1357"/>
      <c r="E67" s="1357"/>
      <c r="F67" s="1357"/>
      <c r="G67" s="584">
        <f>[21]Quantity!I9</f>
        <v>200</v>
      </c>
      <c r="H67" s="688" t="s">
        <v>11</v>
      </c>
      <c r="I67" s="690" t="s">
        <v>3</v>
      </c>
      <c r="J67" s="383">
        <f>[21]Report!I27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10204.075000000001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711508.09490000014</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J73" s="1378" t="s">
        <v>191</v>
      </c>
      <c r="K73" s="1378"/>
    </row>
    <row r="74" spans="1:12" ht="16.5" customHeight="1">
      <c r="J74" s="1378" t="str">
        <f>[21]Report!H36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1.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30" zoomScaleSheetLayoutView="130"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814</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250</v>
      </c>
      <c r="D9" s="589">
        <v>0.3</v>
      </c>
      <c r="E9" s="589">
        <v>1.1000000000000001</v>
      </c>
      <c r="F9" s="590" t="s">
        <v>31</v>
      </c>
      <c r="G9" s="584">
        <f t="shared" si="0"/>
        <v>82.5</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1200</v>
      </c>
      <c r="D13" s="591"/>
      <c r="E13" s="591"/>
      <c r="F13" s="588"/>
      <c r="G13" s="584">
        <f>SUM(G6:G12)</f>
        <v>396</v>
      </c>
      <c r="H13" s="688" t="s">
        <v>12</v>
      </c>
      <c r="I13" s="690"/>
      <c r="J13" s="383"/>
      <c r="K13" s="585"/>
    </row>
    <row r="14" spans="1:15" s="289" customFormat="1" ht="14.25">
      <c r="A14" s="686"/>
      <c r="B14" s="1375" t="s">
        <v>79</v>
      </c>
      <c r="C14" s="1375"/>
      <c r="D14" s="1375"/>
      <c r="E14" s="1375"/>
      <c r="F14" s="1375"/>
      <c r="G14" s="584">
        <f>G13*0.05</f>
        <v>19.8</v>
      </c>
      <c r="H14" s="688" t="s">
        <v>12</v>
      </c>
      <c r="I14" s="690"/>
      <c r="J14" s="587"/>
      <c r="K14" s="587"/>
    </row>
    <row r="15" spans="1:15" s="289" customFormat="1" ht="14.25">
      <c r="A15" s="686"/>
      <c r="B15" s="591"/>
      <c r="C15" s="591"/>
      <c r="D15" s="591"/>
      <c r="E15" s="591"/>
      <c r="F15" s="593"/>
      <c r="G15" s="584">
        <f>SUM(G13:G14)</f>
        <v>415.8</v>
      </c>
      <c r="H15" s="688" t="s">
        <v>12</v>
      </c>
      <c r="I15" s="690" t="s">
        <v>5</v>
      </c>
      <c r="J15" s="383">
        <v>360.7</v>
      </c>
      <c r="K15" s="585">
        <f>G15*J15</f>
        <v>149979.06</v>
      </c>
    </row>
    <row r="16" spans="1:15" s="289" customFormat="1" ht="81" customHeight="1">
      <c r="A16" s="686" t="s">
        <v>235</v>
      </c>
      <c r="B16" s="1372" t="s">
        <v>32</v>
      </c>
      <c r="C16" s="1372"/>
      <c r="D16" s="1372"/>
      <c r="E16" s="1372"/>
      <c r="F16" s="1372"/>
      <c r="G16" s="594">
        <f>G15*0.98</f>
        <v>407.48399999999998</v>
      </c>
      <c r="H16" s="595" t="s">
        <v>12</v>
      </c>
      <c r="I16" s="687" t="s">
        <v>5</v>
      </c>
      <c r="J16" s="604">
        <v>123.9</v>
      </c>
      <c r="K16" s="596">
        <f>G16*J16</f>
        <v>50487.267599999999</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ht="27.75" customHeigh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[22]Quantity!D9</f>
        <v>0</v>
      </c>
      <c r="H61" s="688" t="s">
        <v>11</v>
      </c>
      <c r="I61" s="690" t="s">
        <v>3</v>
      </c>
      <c r="J61" s="383">
        <f>[22]Report!I22</f>
        <v>646.25</v>
      </c>
      <c r="K61" s="585">
        <f>J61*G61</f>
        <v>0</v>
      </c>
    </row>
    <row r="62" spans="1:11" s="289" customFormat="1" ht="17.25" customHeight="1">
      <c r="A62" s="583"/>
      <c r="B62" s="1357" t="s">
        <v>208</v>
      </c>
      <c r="C62" s="1357"/>
      <c r="D62" s="1357"/>
      <c r="E62" s="1357"/>
      <c r="F62" s="1357"/>
      <c r="G62" s="584">
        <v>100</v>
      </c>
      <c r="H62" s="688" t="s">
        <v>11</v>
      </c>
      <c r="I62" s="690" t="s">
        <v>3</v>
      </c>
      <c r="J62" s="383">
        <f>[22]Report!I23</f>
        <v>437.96</v>
      </c>
      <c r="K62" s="585">
        <f>J62*G62</f>
        <v>43796</v>
      </c>
    </row>
    <row r="63" spans="1:11" s="289" customFormat="1" ht="19.899999999999999" customHeight="1">
      <c r="A63" s="686"/>
      <c r="B63" s="1357" t="s">
        <v>218</v>
      </c>
      <c r="C63" s="1357"/>
      <c r="D63" s="1357"/>
      <c r="E63" s="1357"/>
      <c r="F63" s="1357"/>
      <c r="G63" s="584">
        <v>250</v>
      </c>
      <c r="H63" s="688" t="s">
        <v>11</v>
      </c>
      <c r="I63" s="690" t="s">
        <v>3</v>
      </c>
      <c r="J63" s="383">
        <f>[22]Report!I24</f>
        <v>306.31</v>
      </c>
      <c r="K63" s="585">
        <f>J63*G63</f>
        <v>76577.5</v>
      </c>
    </row>
    <row r="64" spans="1:11" s="289" customFormat="1" ht="19.149999999999999" customHeight="1">
      <c r="A64" s="686"/>
      <c r="B64" s="1357" t="s">
        <v>275</v>
      </c>
      <c r="C64" s="1357"/>
      <c r="D64" s="1357"/>
      <c r="E64" s="1357"/>
      <c r="F64" s="1357"/>
      <c r="G64" s="584">
        <v>250</v>
      </c>
      <c r="H64" s="688" t="s">
        <v>11</v>
      </c>
      <c r="I64" s="690" t="s">
        <v>3</v>
      </c>
      <c r="J64" s="383">
        <f>[22]Report!I25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300</v>
      </c>
      <c r="H66" s="688" t="s">
        <v>11</v>
      </c>
      <c r="I66" s="690" t="s">
        <v>3</v>
      </c>
      <c r="J66" s="383">
        <f>[22]Report!I26</f>
        <v>116.25</v>
      </c>
      <c r="K66" s="585">
        <f>J66*G66</f>
        <v>34875</v>
      </c>
    </row>
    <row r="67" spans="1:12" s="289" customFormat="1" ht="17.25" customHeight="1">
      <c r="A67" s="583"/>
      <c r="B67" s="1357" t="s">
        <v>216</v>
      </c>
      <c r="C67" s="1357"/>
      <c r="D67" s="1357"/>
      <c r="E67" s="1357"/>
      <c r="F67" s="1357"/>
      <c r="G67" s="584">
        <v>300</v>
      </c>
      <c r="H67" s="688" t="s">
        <v>11</v>
      </c>
      <c r="I67" s="690" t="s">
        <v>3</v>
      </c>
      <c r="J67" s="383">
        <f>[22]Report!I27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11643.125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789647.63964499999</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[22]Report!H36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2.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30" zoomScaleSheetLayoutView="130"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815</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200</v>
      </c>
      <c r="D8" s="589">
        <v>0.3</v>
      </c>
      <c r="E8" s="589">
        <v>1.1000000000000001</v>
      </c>
      <c r="F8" s="590" t="s">
        <v>31</v>
      </c>
      <c r="G8" s="584">
        <f t="shared" si="0"/>
        <v>66</v>
      </c>
      <c r="H8" s="688"/>
      <c r="I8" s="690"/>
      <c r="J8" s="587"/>
      <c r="K8" s="587"/>
      <c r="O8" s="289">
        <f>1.9*80000</f>
        <v>152000</v>
      </c>
    </row>
    <row r="9" spans="1:15" s="289" customFormat="1">
      <c r="A9" s="686"/>
      <c r="B9" s="588" t="s">
        <v>218</v>
      </c>
      <c r="C9" s="589">
        <f>G63</f>
        <v>500</v>
      </c>
      <c r="D9" s="589">
        <v>0.3</v>
      </c>
      <c r="E9" s="589">
        <v>1.1000000000000001</v>
      </c>
      <c r="F9" s="590" t="s">
        <v>31</v>
      </c>
      <c r="G9" s="584">
        <f t="shared" si="0"/>
        <v>165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450</v>
      </c>
      <c r="D11" s="589">
        <v>0.3</v>
      </c>
      <c r="E11" s="589">
        <v>1.1000000000000001</v>
      </c>
      <c r="F11" s="590" t="s">
        <v>31</v>
      </c>
      <c r="G11" s="584">
        <f t="shared" si="0"/>
        <v>148.5</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2050</v>
      </c>
      <c r="D13" s="591"/>
      <c r="E13" s="591"/>
      <c r="F13" s="588"/>
      <c r="G13" s="584">
        <f>SUM(G6:G12)</f>
        <v>676.5</v>
      </c>
      <c r="H13" s="688" t="s">
        <v>12</v>
      </c>
      <c r="I13" s="690"/>
      <c r="J13" s="383"/>
      <c r="K13" s="585"/>
    </row>
    <row r="14" spans="1:15" s="289" customFormat="1" ht="14.25">
      <c r="A14" s="686"/>
      <c r="B14" s="1375" t="s">
        <v>79</v>
      </c>
      <c r="C14" s="1375"/>
      <c r="D14" s="1375"/>
      <c r="E14" s="1375"/>
      <c r="F14" s="1375"/>
      <c r="G14" s="584">
        <f>G13*0.05</f>
        <v>33.825000000000003</v>
      </c>
      <c r="H14" s="688" t="s">
        <v>12</v>
      </c>
      <c r="I14" s="690"/>
      <c r="J14" s="587"/>
      <c r="K14" s="587"/>
    </row>
    <row r="15" spans="1:15" s="289" customFormat="1" ht="14.25">
      <c r="A15" s="686"/>
      <c r="B15" s="591"/>
      <c r="C15" s="591"/>
      <c r="D15" s="591"/>
      <c r="E15" s="591"/>
      <c r="F15" s="593"/>
      <c r="G15" s="584">
        <f>SUM(G13:G14)</f>
        <v>710.32500000000005</v>
      </c>
      <c r="H15" s="688" t="s">
        <v>12</v>
      </c>
      <c r="I15" s="690" t="s">
        <v>5</v>
      </c>
      <c r="J15" s="383">
        <v>360.7</v>
      </c>
      <c r="K15" s="585">
        <f>G15*J15</f>
        <v>256214.22750000001</v>
      </c>
    </row>
    <row r="16" spans="1:15" s="289" customFormat="1" ht="81" customHeight="1">
      <c r="A16" s="686" t="s">
        <v>235</v>
      </c>
      <c r="B16" s="1372" t="s">
        <v>32</v>
      </c>
      <c r="C16" s="1372"/>
      <c r="D16" s="1372"/>
      <c r="E16" s="1372"/>
      <c r="F16" s="1372"/>
      <c r="G16" s="594">
        <f>G15*0.98</f>
        <v>696.11850000000004</v>
      </c>
      <c r="H16" s="595" t="s">
        <v>12</v>
      </c>
      <c r="I16" s="687" t="s">
        <v>5</v>
      </c>
      <c r="J16" s="604">
        <v>123.9</v>
      </c>
      <c r="K16" s="596">
        <f>G16*J16</f>
        <v>86249.082150000002</v>
      </c>
    </row>
    <row r="17" spans="1:16" s="274" customFormat="1" ht="39" customHeight="1">
      <c r="A17" s="1366" t="s">
        <v>236</v>
      </c>
      <c r="B17" s="1354" t="s">
        <v>232</v>
      </c>
      <c r="C17" s="1354"/>
      <c r="D17" s="1354"/>
      <c r="E17" s="1354"/>
      <c r="F17" s="1354"/>
      <c r="G17" s="689"/>
      <c r="H17" s="688"/>
      <c r="I17" s="690"/>
      <c r="J17" s="698"/>
      <c r="K17" s="1376">
        <f>G19*J19</f>
        <v>26869.657500000001</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615</v>
      </c>
      <c r="D19" s="599">
        <f>D9</f>
        <v>0.3</v>
      </c>
      <c r="E19" s="599">
        <v>0.15</v>
      </c>
      <c r="F19" s="699" t="s">
        <v>31</v>
      </c>
      <c r="G19" s="584">
        <f>C19*D19*E19</f>
        <v>27.675000000000001</v>
      </c>
      <c r="H19" s="688" t="s">
        <v>12</v>
      </c>
      <c r="I19" s="690" t="s">
        <v>5</v>
      </c>
      <c r="J19" s="604">
        <v>970.9</v>
      </c>
      <c r="K19" s="1376"/>
    </row>
    <row r="20" spans="1:16" s="274" customFormat="1" ht="45.6" customHeight="1">
      <c r="A20" s="1366" t="s">
        <v>237</v>
      </c>
      <c r="B20" s="1354" t="s">
        <v>231</v>
      </c>
      <c r="C20" s="1354"/>
      <c r="D20" s="1354"/>
      <c r="E20" s="1354"/>
      <c r="F20" s="1354"/>
      <c r="G20" s="1370">
        <f>G19</f>
        <v>27.675000000000001</v>
      </c>
      <c r="H20" s="1371" t="s">
        <v>12</v>
      </c>
      <c r="I20" s="1371" t="s">
        <v>5</v>
      </c>
      <c r="J20" s="1360">
        <v>3998.1</v>
      </c>
      <c r="K20" s="1360">
        <f>G20*J20</f>
        <v>110647.4175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12.730500000000001</v>
      </c>
      <c r="H23" s="687" t="s">
        <v>676</v>
      </c>
      <c r="I23" s="687" t="s">
        <v>677</v>
      </c>
      <c r="J23" s="604">
        <v>1160.6199999999999</v>
      </c>
      <c r="K23" s="604">
        <f>G23*J23</f>
        <v>14775.27291</v>
      </c>
    </row>
    <row r="24" spans="1:16" s="274" customFormat="1" ht="27.75" customHeight="1">
      <c r="A24" s="686"/>
      <c r="B24" s="1367" t="s">
        <v>675</v>
      </c>
      <c r="C24" s="1368"/>
      <c r="D24" s="1368"/>
      <c r="E24" s="1368"/>
      <c r="F24" s="1369"/>
      <c r="G24" s="594">
        <f>G23*2</f>
        <v>25.461000000000002</v>
      </c>
      <c r="H24" s="687" t="s">
        <v>676</v>
      </c>
      <c r="I24" s="687" t="s">
        <v>677</v>
      </c>
      <c r="J24" s="604">
        <v>4291.17</v>
      </c>
      <c r="K24" s="604">
        <f>G24*J24</f>
        <v>109257.47937000002</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[22]Quantity!D9</f>
        <v>0</v>
      </c>
      <c r="H61" s="688" t="s">
        <v>11</v>
      </c>
      <c r="I61" s="690" t="s">
        <v>3</v>
      </c>
      <c r="J61" s="383">
        <f>[22]Report!I22</f>
        <v>646.25</v>
      </c>
      <c r="K61" s="585">
        <f>J61*G61</f>
        <v>0</v>
      </c>
    </row>
    <row r="62" spans="1:11" s="289" customFormat="1" ht="17.25" customHeight="1">
      <c r="A62" s="583"/>
      <c r="B62" s="1357" t="s">
        <v>208</v>
      </c>
      <c r="C62" s="1357"/>
      <c r="D62" s="1357"/>
      <c r="E62" s="1357"/>
      <c r="F62" s="1357"/>
      <c r="G62" s="584">
        <v>200</v>
      </c>
      <c r="H62" s="688" t="s">
        <v>11</v>
      </c>
      <c r="I62" s="690" t="s">
        <v>3</v>
      </c>
      <c r="J62" s="383">
        <f>[22]Report!I23</f>
        <v>437.96</v>
      </c>
      <c r="K62" s="585">
        <f>J62*G62</f>
        <v>87592</v>
      </c>
    </row>
    <row r="63" spans="1:11" s="289" customFormat="1" ht="19.899999999999999" customHeight="1">
      <c r="A63" s="686"/>
      <c r="B63" s="1357" t="s">
        <v>218</v>
      </c>
      <c r="C63" s="1357"/>
      <c r="D63" s="1357"/>
      <c r="E63" s="1357"/>
      <c r="F63" s="1357"/>
      <c r="G63" s="584">
        <v>500</v>
      </c>
      <c r="H63" s="688" t="s">
        <v>11</v>
      </c>
      <c r="I63" s="690" t="s">
        <v>3</v>
      </c>
      <c r="J63" s="383">
        <f>[22]Report!I24</f>
        <v>306.31</v>
      </c>
      <c r="K63" s="585">
        <f>J63*G63</f>
        <v>153155</v>
      </c>
    </row>
    <row r="64" spans="1:11" s="289" customFormat="1" ht="19.149999999999999" customHeight="1">
      <c r="A64" s="686"/>
      <c r="B64" s="1357" t="s">
        <v>275</v>
      </c>
      <c r="C64" s="1357"/>
      <c r="D64" s="1357"/>
      <c r="E64" s="1357"/>
      <c r="F64" s="1357"/>
      <c r="G64" s="584">
        <v>550</v>
      </c>
      <c r="H64" s="688" t="s">
        <v>11</v>
      </c>
      <c r="I64" s="690" t="s">
        <v>3</v>
      </c>
      <c r="J64" s="383">
        <f>[22]Report!I25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450</v>
      </c>
      <c r="H66" s="688" t="s">
        <v>11</v>
      </c>
      <c r="I66" s="690" t="s">
        <v>3</v>
      </c>
      <c r="J66" s="383">
        <f>[22]Report!I26</f>
        <v>116.25</v>
      </c>
      <c r="K66" s="585">
        <f>J66*G66</f>
        <v>52312.5</v>
      </c>
    </row>
    <row r="67" spans="1:12" s="289" customFormat="1" ht="17.25" customHeight="1">
      <c r="A67" s="583"/>
      <c r="B67" s="1357" t="s">
        <v>216</v>
      </c>
      <c r="C67" s="1357"/>
      <c r="D67" s="1357"/>
      <c r="E67" s="1357"/>
      <c r="F67" s="1357"/>
      <c r="G67" s="584">
        <v>350</v>
      </c>
      <c r="H67" s="688" t="s">
        <v>11</v>
      </c>
      <c r="I67" s="690" t="s">
        <v>3</v>
      </c>
      <c r="J67" s="383">
        <f>[22]Report!I27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22004.300000000003</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1246055.6698800002</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[22]Report!H36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3.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SheetLayoutView="100"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816</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1550</v>
      </c>
      <c r="D13" s="591"/>
      <c r="E13" s="591"/>
      <c r="F13" s="588"/>
      <c r="G13" s="584">
        <f>SUM(G6:G12)</f>
        <v>511.5</v>
      </c>
      <c r="H13" s="688" t="s">
        <v>12</v>
      </c>
      <c r="I13" s="690"/>
      <c r="J13" s="383"/>
      <c r="K13" s="585"/>
    </row>
    <row r="14" spans="1:15" s="289" customFormat="1" ht="14.25">
      <c r="A14" s="686"/>
      <c r="B14" s="1375" t="s">
        <v>79</v>
      </c>
      <c r="C14" s="1375"/>
      <c r="D14" s="1375"/>
      <c r="E14" s="1375"/>
      <c r="F14" s="1375"/>
      <c r="G14" s="584">
        <f>G13*0.05</f>
        <v>25.575000000000003</v>
      </c>
      <c r="H14" s="688" t="s">
        <v>12</v>
      </c>
      <c r="I14" s="690"/>
      <c r="J14" s="587"/>
      <c r="K14" s="587"/>
    </row>
    <row r="15" spans="1:15" s="289" customFormat="1" ht="14.25">
      <c r="A15" s="686"/>
      <c r="B15" s="591"/>
      <c r="C15" s="591"/>
      <c r="D15" s="591"/>
      <c r="E15" s="591"/>
      <c r="F15" s="593"/>
      <c r="G15" s="584">
        <f>SUM(G13:G14)</f>
        <v>537.07500000000005</v>
      </c>
      <c r="H15" s="688" t="s">
        <v>12</v>
      </c>
      <c r="I15" s="690" t="s">
        <v>5</v>
      </c>
      <c r="J15" s="383">
        <v>360.7</v>
      </c>
      <c r="K15" s="585">
        <f>G15*J15</f>
        <v>193722.95250000001</v>
      </c>
    </row>
    <row r="16" spans="1:15" s="289" customFormat="1" ht="81" customHeight="1">
      <c r="A16" s="686" t="s">
        <v>235</v>
      </c>
      <c r="B16" s="1372" t="s">
        <v>32</v>
      </c>
      <c r="C16" s="1372"/>
      <c r="D16" s="1372"/>
      <c r="E16" s="1372"/>
      <c r="F16" s="1372"/>
      <c r="G16" s="594">
        <f>G15*0.98</f>
        <v>526.33350000000007</v>
      </c>
      <c r="H16" s="595" t="s">
        <v>12</v>
      </c>
      <c r="I16" s="687" t="s">
        <v>5</v>
      </c>
      <c r="J16" s="604">
        <v>123.9</v>
      </c>
      <c r="K16" s="596">
        <f>G16*J16</f>
        <v>65212.72065000001</v>
      </c>
    </row>
    <row r="17" spans="1:16" s="274" customFormat="1" ht="39" customHeight="1">
      <c r="A17" s="1366" t="s">
        <v>236</v>
      </c>
      <c r="B17" s="1354" t="s">
        <v>232</v>
      </c>
      <c r="C17" s="1354"/>
      <c r="D17" s="1354"/>
      <c r="E17" s="1354"/>
      <c r="F17" s="1354"/>
      <c r="G17" s="689"/>
      <c r="H17" s="688"/>
      <c r="I17" s="690"/>
      <c r="J17" s="698"/>
      <c r="K17" s="1376">
        <f>G19*J19</f>
        <v>20316.0825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465</v>
      </c>
      <c r="D19" s="599">
        <f>D9</f>
        <v>0.3</v>
      </c>
      <c r="E19" s="599">
        <v>0.15</v>
      </c>
      <c r="F19" s="699" t="s">
        <v>31</v>
      </c>
      <c r="G19" s="584">
        <f>C19*D19*E19</f>
        <v>20.925000000000001</v>
      </c>
      <c r="H19" s="688" t="s">
        <v>12</v>
      </c>
      <c r="I19" s="690" t="s">
        <v>5</v>
      </c>
      <c r="J19" s="604">
        <v>970.9</v>
      </c>
      <c r="K19" s="1376"/>
    </row>
    <row r="20" spans="1:16" s="274" customFormat="1" ht="45.6" customHeight="1">
      <c r="A20" s="1366" t="s">
        <v>237</v>
      </c>
      <c r="B20" s="1354" t="s">
        <v>231</v>
      </c>
      <c r="C20" s="1354"/>
      <c r="D20" s="1354"/>
      <c r="E20" s="1354"/>
      <c r="F20" s="1354"/>
      <c r="G20" s="1370">
        <f>G19</f>
        <v>20.925000000000001</v>
      </c>
      <c r="H20" s="1371" t="s">
        <v>12</v>
      </c>
      <c r="I20" s="1371" t="s">
        <v>5</v>
      </c>
      <c r="J20" s="1360">
        <v>3998.1</v>
      </c>
      <c r="K20" s="1360">
        <f>G20*J20</f>
        <v>83660.242500000008</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9.6255000000000006</v>
      </c>
      <c r="H23" s="687" t="s">
        <v>676</v>
      </c>
      <c r="I23" s="687" t="s">
        <v>677</v>
      </c>
      <c r="J23" s="604">
        <v>1160.6199999999999</v>
      </c>
      <c r="K23" s="604">
        <f>G23*J23</f>
        <v>11171.54781</v>
      </c>
    </row>
    <row r="24" spans="1:16" s="274" customFormat="1" ht="27.75" customHeight="1">
      <c r="A24" s="686"/>
      <c r="B24" s="1367" t="s">
        <v>675</v>
      </c>
      <c r="C24" s="1368"/>
      <c r="D24" s="1368"/>
      <c r="E24" s="1368"/>
      <c r="F24" s="1369"/>
      <c r="G24" s="594">
        <f>G23*2</f>
        <v>19.251000000000001</v>
      </c>
      <c r="H24" s="687" t="s">
        <v>676</v>
      </c>
      <c r="I24" s="687" t="s">
        <v>677</v>
      </c>
      <c r="J24" s="604">
        <v>4291.17</v>
      </c>
      <c r="K24" s="604">
        <f>G24*J24</f>
        <v>82609.313670000003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[22]Quantity!D9</f>
        <v>0</v>
      </c>
      <c r="H61" s="688" t="s">
        <v>11</v>
      </c>
      <c r="I61" s="690" t="s">
        <v>3</v>
      </c>
      <c r="J61" s="383">
        <f>[22]Report!I22</f>
        <v>646.25</v>
      </c>
      <c r="K61" s="585">
        <f>J61*G61</f>
        <v>0</v>
      </c>
    </row>
    <row r="62" spans="1:11" s="289" customFormat="1" ht="17.25" customHeight="1">
      <c r="A62" s="583"/>
      <c r="B62" s="1357" t="s">
        <v>208</v>
      </c>
      <c r="C62" s="1357"/>
      <c r="D62" s="1357"/>
      <c r="E62" s="1357"/>
      <c r="F62" s="1357"/>
      <c r="G62" s="584">
        <v>150</v>
      </c>
      <c r="H62" s="688" t="s">
        <v>11</v>
      </c>
      <c r="I62" s="690" t="s">
        <v>3</v>
      </c>
      <c r="J62" s="383">
        <f>[22]Report!I23</f>
        <v>437.96</v>
      </c>
      <c r="K62" s="585">
        <f>J62*G62</f>
        <v>65694</v>
      </c>
    </row>
    <row r="63" spans="1:11" s="289" customFormat="1" ht="19.899999999999999" customHeight="1">
      <c r="A63" s="686"/>
      <c r="B63" s="1357" t="s">
        <v>218</v>
      </c>
      <c r="C63" s="1357"/>
      <c r="D63" s="1357"/>
      <c r="E63" s="1357"/>
      <c r="F63" s="1357"/>
      <c r="G63" s="584">
        <v>300</v>
      </c>
      <c r="H63" s="688" t="s">
        <v>11</v>
      </c>
      <c r="I63" s="690" t="s">
        <v>3</v>
      </c>
      <c r="J63" s="383">
        <f>[22]Report!I24</f>
        <v>306.31</v>
      </c>
      <c r="K63" s="585">
        <f>J63*G63</f>
        <v>91893</v>
      </c>
    </row>
    <row r="64" spans="1:11" s="289" customFormat="1" ht="19.149999999999999" customHeight="1">
      <c r="A64" s="686"/>
      <c r="B64" s="1357" t="s">
        <v>275</v>
      </c>
      <c r="C64" s="1357"/>
      <c r="D64" s="1357"/>
      <c r="E64" s="1357"/>
      <c r="F64" s="1357"/>
      <c r="G64" s="584">
        <v>400</v>
      </c>
      <c r="H64" s="688" t="s">
        <v>11</v>
      </c>
      <c r="I64" s="690" t="s">
        <v>3</v>
      </c>
      <c r="J64" s="383">
        <f>[22]Report!I25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[22]Report!I26</f>
        <v>116.25</v>
      </c>
      <c r="K66" s="585">
        <f>J66*G66</f>
        <v>40687.5</v>
      </c>
    </row>
    <row r="67" spans="1:12" s="289" customFormat="1" ht="17.25" customHeight="1">
      <c r="A67" s="583"/>
      <c r="B67" s="1357" t="s">
        <v>216</v>
      </c>
      <c r="C67" s="1357"/>
      <c r="D67" s="1357"/>
      <c r="E67" s="1357"/>
      <c r="F67" s="1357"/>
      <c r="G67" s="584">
        <v>350</v>
      </c>
      <c r="H67" s="688" t="s">
        <v>11</v>
      </c>
      <c r="I67" s="690" t="s">
        <v>3</v>
      </c>
      <c r="J67" s="383">
        <f>[22]Report!I27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15625.400000000001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964778.49258000019</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[22]Report!H36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4.xml><?xml version="1.0" encoding="utf-8"?>
<worksheet xmlns="http://schemas.openxmlformats.org/spreadsheetml/2006/main" xmlns:r="http://schemas.openxmlformats.org/officeDocument/2006/relationships">
  <sheetPr>
    <tabColor rgb="FFFFFF00"/>
  </sheetPr>
  <dimension ref="A1:S74"/>
  <sheetViews>
    <sheetView topLeftCell="A68" workbookViewId="0">
      <selection activeCell="B20" sqref="B20:F20"/>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817</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1500</v>
      </c>
      <c r="D13" s="591"/>
      <c r="E13" s="591"/>
      <c r="F13" s="588"/>
      <c r="G13" s="584">
        <f>SUM(G6:G12)</f>
        <v>495</v>
      </c>
      <c r="H13" s="688" t="s">
        <v>12</v>
      </c>
      <c r="I13" s="690"/>
      <c r="J13" s="383"/>
      <c r="K13" s="585"/>
    </row>
    <row r="14" spans="1:15" s="289" customFormat="1" ht="14.25">
      <c r="A14" s="686"/>
      <c r="B14" s="1375" t="s">
        <v>79</v>
      </c>
      <c r="C14" s="1375"/>
      <c r="D14" s="1375"/>
      <c r="E14" s="1375"/>
      <c r="F14" s="1375"/>
      <c r="G14" s="584">
        <f>G13*0.05</f>
        <v>24.75</v>
      </c>
      <c r="H14" s="688" t="s">
        <v>12</v>
      </c>
      <c r="I14" s="690"/>
      <c r="J14" s="587"/>
      <c r="K14" s="587"/>
    </row>
    <row r="15" spans="1:15" s="289" customFormat="1" ht="14.25">
      <c r="A15" s="686"/>
      <c r="B15" s="591"/>
      <c r="C15" s="591"/>
      <c r="D15" s="591"/>
      <c r="E15" s="591"/>
      <c r="F15" s="593"/>
      <c r="G15" s="584">
        <f>SUM(G13:G14)</f>
        <v>519.75</v>
      </c>
      <c r="H15" s="688" t="s">
        <v>12</v>
      </c>
      <c r="I15" s="690" t="s">
        <v>5</v>
      </c>
      <c r="J15" s="383">
        <v>360.7</v>
      </c>
      <c r="K15" s="585">
        <f>G15*J15</f>
        <v>187473.82499999998</v>
      </c>
    </row>
    <row r="16" spans="1:15" s="289" customFormat="1" ht="81" customHeight="1">
      <c r="A16" s="686" t="s">
        <v>235</v>
      </c>
      <c r="B16" s="1372" t="s">
        <v>32</v>
      </c>
      <c r="C16" s="1372"/>
      <c r="D16" s="1372"/>
      <c r="E16" s="1372"/>
      <c r="F16" s="1372"/>
      <c r="G16" s="594">
        <f>G15*0.98</f>
        <v>509.35500000000002</v>
      </c>
      <c r="H16" s="595" t="s">
        <v>12</v>
      </c>
      <c r="I16" s="687" t="s">
        <v>5</v>
      </c>
      <c r="J16" s="604">
        <v>123.9</v>
      </c>
      <c r="K16" s="596">
        <f>G16*J16</f>
        <v>63109.084500000004</v>
      </c>
    </row>
    <row r="17" spans="1:16" s="274" customFormat="1" ht="39" customHeight="1">
      <c r="A17" s="1366" t="s">
        <v>236</v>
      </c>
      <c r="B17" s="1354" t="s">
        <v>232</v>
      </c>
      <c r="C17" s="1354"/>
      <c r="D17" s="1354"/>
      <c r="E17" s="1354"/>
      <c r="F17" s="1354"/>
      <c r="G17" s="689"/>
      <c r="H17" s="688"/>
      <c r="I17" s="690"/>
      <c r="J17" s="698"/>
      <c r="K17" s="1376">
        <f>G19*J19</f>
        <v>19660.724999999999</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450</v>
      </c>
      <c r="D19" s="599">
        <f>D9</f>
        <v>0.3</v>
      </c>
      <c r="E19" s="599">
        <v>0.15</v>
      </c>
      <c r="F19" s="699" t="s">
        <v>31</v>
      </c>
      <c r="G19" s="584">
        <f>C19*D19*E19</f>
        <v>20.25</v>
      </c>
      <c r="H19" s="688" t="s">
        <v>12</v>
      </c>
      <c r="I19" s="690" t="s">
        <v>5</v>
      </c>
      <c r="J19" s="604">
        <v>970.9</v>
      </c>
      <c r="K19" s="1376"/>
    </row>
    <row r="20" spans="1:16" s="274" customFormat="1" ht="45.6" customHeight="1">
      <c r="A20" s="1366" t="s">
        <v>237</v>
      </c>
      <c r="B20" s="1354" t="s">
        <v>231</v>
      </c>
      <c r="C20" s="1354"/>
      <c r="D20" s="1354"/>
      <c r="E20" s="1354"/>
      <c r="F20" s="1354"/>
      <c r="G20" s="1370">
        <f>G19</f>
        <v>20.25</v>
      </c>
      <c r="H20" s="1371" t="s">
        <v>12</v>
      </c>
      <c r="I20" s="1371" t="s">
        <v>5</v>
      </c>
      <c r="J20" s="1360">
        <v>3998.1</v>
      </c>
      <c r="K20" s="1360">
        <f>G20*J20</f>
        <v>80961.524999999994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9.3150000000000013</v>
      </c>
      <c r="H23" s="687" t="s">
        <v>676</v>
      </c>
      <c r="I23" s="687" t="s">
        <v>677</v>
      </c>
      <c r="J23" s="604">
        <v>1160.6199999999999</v>
      </c>
      <c r="K23" s="604">
        <f>G23*J23</f>
        <v>10811.175300000001</v>
      </c>
    </row>
    <row r="24" spans="1:16" s="274" customFormat="1" ht="27.75" customHeight="1">
      <c r="A24" s="686"/>
      <c r="B24" s="1367" t="s">
        <v>675</v>
      </c>
      <c r="C24" s="1368"/>
      <c r="D24" s="1368"/>
      <c r="E24" s="1368"/>
      <c r="F24" s="1369"/>
      <c r="G24" s="594">
        <f>G23*2</f>
        <v>18.630000000000003</v>
      </c>
      <c r="H24" s="687" t="s">
        <v>676</v>
      </c>
      <c r="I24" s="687" t="s">
        <v>677</v>
      </c>
      <c r="J24" s="604">
        <v>4291.17</v>
      </c>
      <c r="K24" s="604">
        <f>G24*J24</f>
        <v>79944.497100000008</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[23]Quantity!D9</f>
        <v>0</v>
      </c>
      <c r="H61" s="688" t="s">
        <v>11</v>
      </c>
      <c r="I61" s="690" t="s">
        <v>3</v>
      </c>
      <c r="J61" s="383">
        <f>[23]Report!I22</f>
        <v>646.25</v>
      </c>
      <c r="K61" s="585">
        <f>J61*G61</f>
        <v>0</v>
      </c>
    </row>
    <row r="62" spans="1:11" s="289" customFormat="1" ht="17.25" customHeight="1">
      <c r="A62" s="583"/>
      <c r="B62" s="1357" t="s">
        <v>208</v>
      </c>
      <c r="C62" s="1357"/>
      <c r="D62" s="1357"/>
      <c r="E62" s="1357"/>
      <c r="F62" s="1357"/>
      <c r="G62" s="584">
        <v>100</v>
      </c>
      <c r="H62" s="688" t="s">
        <v>11</v>
      </c>
      <c r="I62" s="690" t="s">
        <v>3</v>
      </c>
      <c r="J62" s="383">
        <f>[23]Report!I23</f>
        <v>437.96</v>
      </c>
      <c r="K62" s="585">
        <f>J62*G62</f>
        <v>43796</v>
      </c>
    </row>
    <row r="63" spans="1:11" s="289" customFormat="1" ht="19.899999999999999" customHeight="1">
      <c r="A63" s="686"/>
      <c r="B63" s="1357" t="s">
        <v>218</v>
      </c>
      <c r="C63" s="1357"/>
      <c r="D63" s="1357"/>
      <c r="E63" s="1357"/>
      <c r="F63" s="1357"/>
      <c r="G63" s="584">
        <v>300</v>
      </c>
      <c r="H63" s="688" t="s">
        <v>11</v>
      </c>
      <c r="I63" s="690" t="s">
        <v>3</v>
      </c>
      <c r="J63" s="383">
        <f>[23]Report!I24</f>
        <v>306.31</v>
      </c>
      <c r="K63" s="585">
        <f>J63*G63</f>
        <v>91893</v>
      </c>
    </row>
    <row r="64" spans="1:11" s="289" customFormat="1" ht="19.149999999999999" customHeight="1">
      <c r="A64" s="686"/>
      <c r="B64" s="1357" t="s">
        <v>275</v>
      </c>
      <c r="C64" s="1357"/>
      <c r="D64" s="1357"/>
      <c r="E64" s="1357"/>
      <c r="F64" s="1357"/>
      <c r="G64" s="584">
        <v>400</v>
      </c>
      <c r="H64" s="688" t="s">
        <v>11</v>
      </c>
      <c r="I64" s="690" t="s">
        <v>3</v>
      </c>
      <c r="J64" s="383">
        <f>[23]Report!I25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[23]Report!I26</f>
        <v>116.25</v>
      </c>
      <c r="K66" s="585">
        <f>J66*G66</f>
        <v>40687.5</v>
      </c>
    </row>
    <row r="67" spans="1:12" s="289" customFormat="1" ht="17.25" customHeight="1">
      <c r="A67" s="583"/>
      <c r="B67" s="1357" t="s">
        <v>216</v>
      </c>
      <c r="C67" s="1357"/>
      <c r="D67" s="1357"/>
      <c r="E67" s="1357"/>
      <c r="F67" s="1357"/>
      <c r="G67" s="584">
        <v>350</v>
      </c>
      <c r="H67" s="688" t="s">
        <v>11</v>
      </c>
      <c r="I67" s="690" t="s">
        <v>3</v>
      </c>
      <c r="J67" s="383">
        <f>[23]Report!I27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14530.5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927053.56485000008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[23]Report!H36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5.xml><?xml version="1.0" encoding="utf-8"?>
<worksheet xmlns="http://schemas.openxmlformats.org/spreadsheetml/2006/main" xmlns:r="http://schemas.openxmlformats.org/officeDocument/2006/relationships">
  <sheetPr>
    <tabColor rgb="FFFFFF00"/>
  </sheetPr>
  <dimension ref="A1:S74"/>
  <sheetViews>
    <sheetView topLeftCell="A68"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818</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1500</v>
      </c>
      <c r="D13" s="591"/>
      <c r="E13" s="591"/>
      <c r="F13" s="588"/>
      <c r="G13" s="584">
        <f>SUM(G6:G12)</f>
        <v>495</v>
      </c>
      <c r="H13" s="688" t="s">
        <v>12</v>
      </c>
      <c r="I13" s="690"/>
      <c r="J13" s="383"/>
      <c r="K13" s="585"/>
    </row>
    <row r="14" spans="1:15" s="289" customFormat="1" ht="14.25">
      <c r="A14" s="686"/>
      <c r="B14" s="1375" t="s">
        <v>79</v>
      </c>
      <c r="C14" s="1375"/>
      <c r="D14" s="1375"/>
      <c r="E14" s="1375"/>
      <c r="F14" s="1375"/>
      <c r="G14" s="584">
        <f>G13*0.05</f>
        <v>24.75</v>
      </c>
      <c r="H14" s="688" t="s">
        <v>12</v>
      </c>
      <c r="I14" s="690"/>
      <c r="J14" s="587"/>
      <c r="K14" s="587"/>
    </row>
    <row r="15" spans="1:15" s="289" customFormat="1" ht="14.25">
      <c r="A15" s="686"/>
      <c r="B15" s="591"/>
      <c r="C15" s="591"/>
      <c r="D15" s="591"/>
      <c r="E15" s="591"/>
      <c r="F15" s="593"/>
      <c r="G15" s="584">
        <f>SUM(G13:G14)</f>
        <v>519.75</v>
      </c>
      <c r="H15" s="688" t="s">
        <v>12</v>
      </c>
      <c r="I15" s="690" t="s">
        <v>5</v>
      </c>
      <c r="J15" s="383">
        <v>360.7</v>
      </c>
      <c r="K15" s="585">
        <f>G15*J15</f>
        <v>187473.82499999998</v>
      </c>
    </row>
    <row r="16" spans="1:15" s="289" customFormat="1" ht="81" customHeight="1">
      <c r="A16" s="686" t="s">
        <v>235</v>
      </c>
      <c r="B16" s="1372" t="s">
        <v>32</v>
      </c>
      <c r="C16" s="1372"/>
      <c r="D16" s="1372"/>
      <c r="E16" s="1372"/>
      <c r="F16" s="1372"/>
      <c r="G16" s="594">
        <f>G15*0.98</f>
        <v>509.35500000000002</v>
      </c>
      <c r="H16" s="595" t="s">
        <v>12</v>
      </c>
      <c r="I16" s="687" t="s">
        <v>5</v>
      </c>
      <c r="J16" s="604">
        <v>123.9</v>
      </c>
      <c r="K16" s="596">
        <f>G16*J16</f>
        <v>63109.084500000004</v>
      </c>
    </row>
    <row r="17" spans="1:16" s="274" customFormat="1" ht="39" customHeight="1">
      <c r="A17" s="1366" t="s">
        <v>236</v>
      </c>
      <c r="B17" s="1354" t="s">
        <v>232</v>
      </c>
      <c r="C17" s="1354"/>
      <c r="D17" s="1354"/>
      <c r="E17" s="1354"/>
      <c r="F17" s="1354"/>
      <c r="G17" s="689"/>
      <c r="H17" s="688"/>
      <c r="I17" s="690"/>
      <c r="J17" s="698"/>
      <c r="K17" s="1376">
        <f>G19*J19</f>
        <v>19660.724999999999</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450</v>
      </c>
      <c r="D19" s="599">
        <f>D9</f>
        <v>0.3</v>
      </c>
      <c r="E19" s="599">
        <v>0.15</v>
      </c>
      <c r="F19" s="699" t="s">
        <v>31</v>
      </c>
      <c r="G19" s="584">
        <f>C19*D19*E19</f>
        <v>20.25</v>
      </c>
      <c r="H19" s="688" t="s">
        <v>12</v>
      </c>
      <c r="I19" s="690" t="s">
        <v>5</v>
      </c>
      <c r="J19" s="604">
        <v>970.9</v>
      </c>
      <c r="K19" s="1376"/>
    </row>
    <row r="20" spans="1:16" s="274" customFormat="1" ht="45.6" customHeight="1">
      <c r="A20" s="1366" t="s">
        <v>237</v>
      </c>
      <c r="B20" s="1354" t="s">
        <v>231</v>
      </c>
      <c r="C20" s="1354"/>
      <c r="D20" s="1354"/>
      <c r="E20" s="1354"/>
      <c r="F20" s="1354"/>
      <c r="G20" s="1370">
        <f>G19</f>
        <v>20.25</v>
      </c>
      <c r="H20" s="1371" t="s">
        <v>12</v>
      </c>
      <c r="I20" s="1371" t="s">
        <v>5</v>
      </c>
      <c r="J20" s="1360">
        <v>3998.1</v>
      </c>
      <c r="K20" s="1360">
        <f>G20*J20</f>
        <v>80961.524999999994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9.3150000000000013</v>
      </c>
      <c r="H23" s="687" t="s">
        <v>676</v>
      </c>
      <c r="I23" s="687" t="s">
        <v>677</v>
      </c>
      <c r="J23" s="604">
        <v>1160.6199999999999</v>
      </c>
      <c r="K23" s="604">
        <f>G23*J23</f>
        <v>10811.175300000001</v>
      </c>
    </row>
    <row r="24" spans="1:16" s="274" customFormat="1" ht="27.75" customHeight="1">
      <c r="A24" s="686"/>
      <c r="B24" s="1367" t="s">
        <v>675</v>
      </c>
      <c r="C24" s="1368"/>
      <c r="D24" s="1368"/>
      <c r="E24" s="1368"/>
      <c r="F24" s="1369"/>
      <c r="G24" s="594">
        <f>G23*2</f>
        <v>18.630000000000003</v>
      </c>
      <c r="H24" s="687" t="s">
        <v>676</v>
      </c>
      <c r="I24" s="687" t="s">
        <v>677</v>
      </c>
      <c r="J24" s="604">
        <v>4291.17</v>
      </c>
      <c r="K24" s="604">
        <f>G24*J24</f>
        <v>79944.497100000008</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[23]Quantity!D9</f>
        <v>0</v>
      </c>
      <c r="H61" s="688" t="s">
        <v>11</v>
      </c>
      <c r="I61" s="690" t="s">
        <v>3</v>
      </c>
      <c r="J61" s="383">
        <f>[23]Report!I22</f>
        <v>646.25</v>
      </c>
      <c r="K61" s="585">
        <f>J61*G61</f>
        <v>0</v>
      </c>
    </row>
    <row r="62" spans="1:11" s="289" customFormat="1" ht="17.25" customHeight="1">
      <c r="A62" s="583"/>
      <c r="B62" s="1357" t="s">
        <v>208</v>
      </c>
      <c r="C62" s="1357"/>
      <c r="D62" s="1357"/>
      <c r="E62" s="1357"/>
      <c r="F62" s="1357"/>
      <c r="G62" s="584">
        <v>100</v>
      </c>
      <c r="H62" s="688" t="s">
        <v>11</v>
      </c>
      <c r="I62" s="690" t="s">
        <v>3</v>
      </c>
      <c r="J62" s="383">
        <f>[23]Report!I23</f>
        <v>437.96</v>
      </c>
      <c r="K62" s="585">
        <f>J62*G62</f>
        <v>43796</v>
      </c>
    </row>
    <row r="63" spans="1:11" s="289" customFormat="1" ht="19.899999999999999" customHeight="1">
      <c r="A63" s="686"/>
      <c r="B63" s="1357" t="s">
        <v>218</v>
      </c>
      <c r="C63" s="1357"/>
      <c r="D63" s="1357"/>
      <c r="E63" s="1357"/>
      <c r="F63" s="1357"/>
      <c r="G63" s="584">
        <v>300</v>
      </c>
      <c r="H63" s="688" t="s">
        <v>11</v>
      </c>
      <c r="I63" s="690" t="s">
        <v>3</v>
      </c>
      <c r="J63" s="383">
        <f>[23]Report!I24</f>
        <v>306.31</v>
      </c>
      <c r="K63" s="585">
        <f>J63*G63</f>
        <v>91893</v>
      </c>
    </row>
    <row r="64" spans="1:11" s="289" customFormat="1" ht="19.149999999999999" customHeight="1">
      <c r="A64" s="686"/>
      <c r="B64" s="1357" t="s">
        <v>275</v>
      </c>
      <c r="C64" s="1357"/>
      <c r="D64" s="1357"/>
      <c r="E64" s="1357"/>
      <c r="F64" s="1357"/>
      <c r="G64" s="584">
        <v>400</v>
      </c>
      <c r="H64" s="688" t="s">
        <v>11</v>
      </c>
      <c r="I64" s="690" t="s">
        <v>3</v>
      </c>
      <c r="J64" s="383">
        <f>[23]Report!I25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[23]Report!I26</f>
        <v>116.25</v>
      </c>
      <c r="K66" s="585">
        <f>J66*G66</f>
        <v>40687.5</v>
      </c>
    </row>
    <row r="67" spans="1:12" s="289" customFormat="1" ht="17.25" customHeight="1">
      <c r="A67" s="583"/>
      <c r="B67" s="1357" t="s">
        <v>216</v>
      </c>
      <c r="C67" s="1357"/>
      <c r="D67" s="1357"/>
      <c r="E67" s="1357"/>
      <c r="F67" s="1357"/>
      <c r="G67" s="584">
        <v>350</v>
      </c>
      <c r="H67" s="688" t="s">
        <v>11</v>
      </c>
      <c r="I67" s="690" t="s">
        <v>3</v>
      </c>
      <c r="J67" s="383">
        <f>[23]Report!I27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14530.5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927053.56485000008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[23]Report!H36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26.xml><?xml version="1.0" encoding="utf-8"?>
<worksheet xmlns="http://schemas.openxmlformats.org/spreadsheetml/2006/main" xmlns:r="http://schemas.openxmlformats.org/officeDocument/2006/relationships">
  <sheetPr>
    <tabColor rgb="FFFFFF00"/>
  </sheetPr>
  <dimension ref="A1:S74"/>
  <sheetViews>
    <sheetView topLeftCell="A62"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tr">
        <f>[24]Cover!K27</f>
        <v>BIDUPUR DAUDNAGAR 09B DAUDNAGAR</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400</v>
      </c>
      <c r="D9" s="589">
        <v>0.3</v>
      </c>
      <c r="E9" s="589">
        <v>1.1000000000000001</v>
      </c>
      <c r="F9" s="590" t="s">
        <v>31</v>
      </c>
      <c r="G9" s="584">
        <f t="shared" si="0"/>
        <v>132</v>
      </c>
      <c r="H9" s="688"/>
      <c r="I9" s="690"/>
      <c r="J9" s="587"/>
      <c r="K9" s="587"/>
    </row>
    <row r="10" spans="1:15" s="289" customFormat="1">
      <c r="A10" s="686"/>
      <c r="B10" s="588" t="s">
        <v>275</v>
      </c>
      <c r="C10" s="589">
        <f>G64</f>
        <v>300</v>
      </c>
      <c r="D10" s="589">
        <v>0.3</v>
      </c>
      <c r="E10" s="589">
        <v>1.1000000000000001</v>
      </c>
      <c r="F10" s="590" t="s">
        <v>31</v>
      </c>
      <c r="G10" s="584">
        <f t="shared" si="0"/>
        <v>99.000000000000014</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1400</v>
      </c>
      <c r="D13" s="591"/>
      <c r="E13" s="591"/>
      <c r="F13" s="588"/>
      <c r="G13" s="584">
        <f>SUM(G6:G12)</f>
        <v>462</v>
      </c>
      <c r="H13" s="688" t="s">
        <v>12</v>
      </c>
      <c r="I13" s="690"/>
      <c r="J13" s="383"/>
      <c r="K13" s="585"/>
    </row>
    <row r="14" spans="1:15" s="289" customFormat="1" ht="14.25">
      <c r="A14" s="686"/>
      <c r="B14" s="1375" t="s">
        <v>79</v>
      </c>
      <c r="C14" s="1375"/>
      <c r="D14" s="1375"/>
      <c r="E14" s="1375"/>
      <c r="F14" s="1375"/>
      <c r="G14" s="584">
        <f>G13*0.05</f>
        <v>23.1</v>
      </c>
      <c r="H14" s="688" t="s">
        <v>12</v>
      </c>
      <c r="I14" s="690"/>
      <c r="J14" s="587"/>
      <c r="K14" s="587"/>
    </row>
    <row r="15" spans="1:15" s="289" customFormat="1" ht="14.25">
      <c r="A15" s="686"/>
      <c r="B15" s="591"/>
      <c r="C15" s="591"/>
      <c r="D15" s="591"/>
      <c r="E15" s="591"/>
      <c r="F15" s="593"/>
      <c r="G15" s="584">
        <f>SUM(G13:G14)</f>
        <v>485.1</v>
      </c>
      <c r="H15" s="688" t="s">
        <v>12</v>
      </c>
      <c r="I15" s="690" t="s">
        <v>5</v>
      </c>
      <c r="J15" s="383">
        <v>360.7</v>
      </c>
      <c r="K15" s="585">
        <f>G15*J15</f>
        <v>174975.57</v>
      </c>
    </row>
    <row r="16" spans="1:15" s="289" customFormat="1" ht="81" customHeight="1">
      <c r="A16" s="686" t="s">
        <v>235</v>
      </c>
      <c r="B16" s="1372" t="s">
        <v>32</v>
      </c>
      <c r="C16" s="1372"/>
      <c r="D16" s="1372"/>
      <c r="E16" s="1372"/>
      <c r="F16" s="1372"/>
      <c r="G16" s="594">
        <f>G15*0.98</f>
        <v>475.39800000000002</v>
      </c>
      <c r="H16" s="595" t="s">
        <v>12</v>
      </c>
      <c r="I16" s="687" t="s">
        <v>5</v>
      </c>
      <c r="J16" s="604">
        <v>123.9</v>
      </c>
      <c r="K16" s="596">
        <f>G16*J16</f>
        <v>58901.812200000008</v>
      </c>
    </row>
    <row r="17" spans="1:16" s="274" customFormat="1" ht="39" customHeight="1">
      <c r="A17" s="1366" t="s">
        <v>236</v>
      </c>
      <c r="B17" s="1354" t="s">
        <v>232</v>
      </c>
      <c r="C17" s="1354"/>
      <c r="D17" s="1354"/>
      <c r="E17" s="1354"/>
      <c r="F17" s="1354"/>
      <c r="G17" s="689"/>
      <c r="H17" s="688"/>
      <c r="I17" s="690"/>
      <c r="J17" s="698"/>
      <c r="K17" s="1376">
        <f>G19*J19</f>
        <v>18350.009999999998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420</v>
      </c>
      <c r="D19" s="599">
        <f>D9</f>
        <v>0.3</v>
      </c>
      <c r="E19" s="599">
        <v>0.15</v>
      </c>
      <c r="F19" s="699" t="s">
        <v>31</v>
      </c>
      <c r="G19" s="584">
        <f>C19*D19*E19</f>
        <v>18.899999999999999</v>
      </c>
      <c r="H19" s="688" t="s">
        <v>12</v>
      </c>
      <c r="I19" s="690" t="s">
        <v>5</v>
      </c>
      <c r="J19" s="604">
        <v>970.9</v>
      </c>
      <c r="K19" s="1376"/>
    </row>
    <row r="20" spans="1:16" s="274" customFormat="1" ht="45.6" customHeight="1">
      <c r="A20" s="1366" t="s">
        <v>237</v>
      </c>
      <c r="B20" s="1354" t="s">
        <v>231</v>
      </c>
      <c r="C20" s="1354"/>
      <c r="D20" s="1354"/>
      <c r="E20" s="1354"/>
      <c r="F20" s="1354"/>
      <c r="G20" s="1370">
        <f>G19</f>
        <v>18.899999999999999</v>
      </c>
      <c r="H20" s="1371" t="s">
        <v>12</v>
      </c>
      <c r="I20" s="1371" t="s">
        <v>5</v>
      </c>
      <c r="J20" s="1360">
        <v>3998.1</v>
      </c>
      <c r="K20" s="1360">
        <f>G20*J20</f>
        <v>75564.09</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8.6939999999999991</v>
      </c>
      <c r="H23" s="687" t="s">
        <v>676</v>
      </c>
      <c r="I23" s="687" t="s">
        <v>677</v>
      </c>
      <c r="J23" s="604">
        <v>1160.6199999999999</v>
      </c>
      <c r="K23" s="604">
        <f>G23*J23</f>
        <v>10090.430279999999</v>
      </c>
    </row>
    <row r="24" spans="1:16" s="274" customFormat="1" ht="27.75" customHeight="1">
      <c r="A24" s="686"/>
      <c r="B24" s="1367" t="s">
        <v>675</v>
      </c>
      <c r="C24" s="1368"/>
      <c r="D24" s="1368"/>
      <c r="E24" s="1368"/>
      <c r="F24" s="1369"/>
      <c r="G24" s="594">
        <f>G23*2</f>
        <v>17.387999999999998</v>
      </c>
      <c r="H24" s="687" t="s">
        <v>676</v>
      </c>
      <c r="I24" s="687" t="s">
        <v>677</v>
      </c>
      <c r="J24" s="604">
        <v>4291.17</v>
      </c>
      <c r="K24" s="604">
        <f>G24*J24</f>
        <v>74614.863959999988</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f>[24]Quantity!O12</f>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f>[24]Quantity!O13</f>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f>[24]Quantity!O14</f>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f>[24]Quantity!L9</f>
        <v>2</v>
      </c>
      <c r="H31" s="688" t="s">
        <v>9</v>
      </c>
      <c r="I31" s="690" t="s">
        <v>4</v>
      </c>
      <c r="J31" s="383">
        <v>2227.6</v>
      </c>
      <c r="K31" s="585">
        <f>G31*J31</f>
        <v>4455.2</v>
      </c>
    </row>
    <row r="32" spans="1:16" s="289" customFormat="1" ht="20.25" customHeight="1">
      <c r="A32" s="690"/>
      <c r="B32" s="1357" t="s">
        <v>566</v>
      </c>
      <c r="C32" s="1357"/>
      <c r="D32" s="1357"/>
      <c r="E32" s="1357"/>
      <c r="F32" s="1357"/>
      <c r="G32" s="588">
        <f>[24]Quantity!M9</f>
        <v>2</v>
      </c>
      <c r="H32" s="688" t="s">
        <v>9</v>
      </c>
      <c r="I32" s="690" t="s">
        <v>4</v>
      </c>
      <c r="J32" s="637">
        <v>1490.7</v>
      </c>
      <c r="K32" s="585">
        <f>G32*J32</f>
        <v>2981.4</v>
      </c>
    </row>
    <row r="33" spans="1:19" s="289" customFormat="1" ht="20.25" customHeight="1">
      <c r="A33" s="690"/>
      <c r="B33" s="1357" t="s">
        <v>567</v>
      </c>
      <c r="C33" s="1357"/>
      <c r="D33" s="1357"/>
      <c r="E33" s="1357"/>
      <c r="F33" s="1357"/>
      <c r="G33" s="588">
        <f>[24]Quantity!N9</f>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f>[24]Quantity!K9</f>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f>[24]Quantity!O17</f>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f>[24]Quantity!O18</f>
        <v>1</v>
      </c>
      <c r="H48" s="623" t="s">
        <v>225</v>
      </c>
      <c r="I48" s="624" t="s">
        <v>4</v>
      </c>
      <c r="J48" s="625">
        <v>225</v>
      </c>
      <c r="K48" s="625">
        <f>G48*J48</f>
        <v>225</v>
      </c>
    </row>
    <row r="49" spans="1:11" s="627" customFormat="1" ht="19.149999999999999" customHeight="1">
      <c r="A49" s="1364"/>
      <c r="B49" s="1362" t="s">
        <v>267</v>
      </c>
      <c r="C49" s="1362"/>
      <c r="D49" s="1362"/>
      <c r="E49" s="1362"/>
      <c r="F49" s="1362"/>
      <c r="G49" s="622">
        <f>[24]Quantity!O19</f>
        <v>3</v>
      </c>
      <c r="H49" s="623" t="s">
        <v>225</v>
      </c>
      <c r="I49" s="624" t="s">
        <v>4</v>
      </c>
      <c r="J49" s="625">
        <v>175</v>
      </c>
      <c r="K49" s="625">
        <f>G49*J49</f>
        <v>525</v>
      </c>
    </row>
    <row r="50" spans="1:11" s="627" customFormat="1" ht="28.5" customHeight="1">
      <c r="A50" s="1364"/>
      <c r="B50" s="1362" t="s">
        <v>268</v>
      </c>
      <c r="C50" s="1362"/>
      <c r="D50" s="1362"/>
      <c r="E50" s="1362"/>
      <c r="F50" s="1362"/>
      <c r="G50" s="622">
        <f>[24]Quantity!O20</f>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f>C52*D52*E52</f>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f>[24]Quantity!O23</f>
        <v>2</v>
      </c>
      <c r="H54" s="631" t="s">
        <v>9</v>
      </c>
      <c r="I54" s="407" t="s">
        <v>88</v>
      </c>
      <c r="J54" s="632">
        <v>300</v>
      </c>
      <c r="K54" s="632">
        <f>J54*G54</f>
        <v>600</v>
      </c>
    </row>
    <row r="55" spans="1:11" s="633" customFormat="1" ht="18" customHeight="1">
      <c r="A55" s="387"/>
      <c r="B55" s="1361" t="s">
        <v>219</v>
      </c>
      <c r="C55" s="1361"/>
      <c r="D55" s="1361"/>
      <c r="E55" s="1361"/>
      <c r="F55" s="1361"/>
      <c r="G55" s="630">
        <f>[24]Quantity!O24</f>
        <v>1</v>
      </c>
      <c r="H55" s="631" t="s">
        <v>8</v>
      </c>
      <c r="I55" s="407" t="s">
        <v>88</v>
      </c>
      <c r="J55" s="632">
        <v>350</v>
      </c>
      <c r="K55" s="632">
        <f>J55*G55</f>
        <v>350</v>
      </c>
    </row>
    <row r="56" spans="1:11" s="633" customFormat="1" ht="18" customHeight="1">
      <c r="A56" s="387"/>
      <c r="B56" s="1361" t="s">
        <v>261</v>
      </c>
      <c r="C56" s="1361"/>
      <c r="D56" s="1361"/>
      <c r="E56" s="1361"/>
      <c r="F56" s="1361"/>
      <c r="G56" s="630">
        <f>[24]Quantity!O25</f>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[24]Quantity!D9</f>
        <v>0</v>
      </c>
      <c r="H61" s="688" t="s">
        <v>11</v>
      </c>
      <c r="I61" s="690" t="s">
        <v>3</v>
      </c>
      <c r="J61" s="383">
        <f>[24]Report!I22</f>
        <v>646.25</v>
      </c>
      <c r="K61" s="585">
        <f>J61*G61</f>
        <v>0</v>
      </c>
    </row>
    <row r="62" spans="1:11" s="289" customFormat="1" ht="17.25" customHeight="1">
      <c r="A62" s="583"/>
      <c r="B62" s="1357" t="s">
        <v>208</v>
      </c>
      <c r="C62" s="1357"/>
      <c r="D62" s="1357"/>
      <c r="E62" s="1357"/>
      <c r="F62" s="1357"/>
      <c r="G62" s="584">
        <f>[24]Quantity!E9</f>
        <v>150</v>
      </c>
      <c r="H62" s="688" t="s">
        <v>11</v>
      </c>
      <c r="I62" s="690" t="s">
        <v>3</v>
      </c>
      <c r="J62" s="383">
        <f>[24]Report!I23</f>
        <v>437.96</v>
      </c>
      <c r="K62" s="585">
        <f>J62*G62</f>
        <v>65694</v>
      </c>
    </row>
    <row r="63" spans="1:11" s="289" customFormat="1" ht="19.899999999999999" customHeight="1">
      <c r="A63" s="686"/>
      <c r="B63" s="1357" t="s">
        <v>218</v>
      </c>
      <c r="C63" s="1357"/>
      <c r="D63" s="1357"/>
      <c r="E63" s="1357"/>
      <c r="F63" s="1357"/>
      <c r="G63" s="584">
        <f>[24]Quantity!F9</f>
        <v>400</v>
      </c>
      <c r="H63" s="688" t="s">
        <v>11</v>
      </c>
      <c r="I63" s="690" t="s">
        <v>3</v>
      </c>
      <c r="J63" s="383">
        <f>[24]Report!I24</f>
        <v>306.31</v>
      </c>
      <c r="K63" s="585">
        <f>J63*G63</f>
        <v>122524</v>
      </c>
    </row>
    <row r="64" spans="1:11" s="289" customFormat="1" ht="19.149999999999999" customHeight="1">
      <c r="A64" s="686"/>
      <c r="B64" s="1357" t="s">
        <v>275</v>
      </c>
      <c r="C64" s="1357"/>
      <c r="D64" s="1357"/>
      <c r="E64" s="1357"/>
      <c r="F64" s="1357"/>
      <c r="G64" s="584">
        <f>[24]Quantity!G9</f>
        <v>300</v>
      </c>
      <c r="H64" s="688" t="s">
        <v>11</v>
      </c>
      <c r="I64" s="690" t="s">
        <v>3</v>
      </c>
      <c r="J64" s="383">
        <f>[24]Report!I25</f>
        <v>218.62</v>
      </c>
      <c r="K64" s="585">
        <f>J64*G64</f>
        <v>65586</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f>[24]Quantity!H9</f>
        <v>350</v>
      </c>
      <c r="H66" s="688" t="s">
        <v>11</v>
      </c>
      <c r="I66" s="690" t="s">
        <v>3</v>
      </c>
      <c r="J66" s="383">
        <f>[24]Report!I26</f>
        <v>116.25</v>
      </c>
      <c r="K66" s="585">
        <f>J66*G66</f>
        <v>40687.5</v>
      </c>
    </row>
    <row r="67" spans="1:12" s="289" customFormat="1" ht="17.25" customHeight="1">
      <c r="A67" s="583"/>
      <c r="B67" s="1357" t="s">
        <v>216</v>
      </c>
      <c r="C67" s="1357"/>
      <c r="D67" s="1357"/>
      <c r="E67" s="1357"/>
      <c r="F67" s="1357"/>
      <c r="G67" s="584">
        <f>[24]Quantity!I9</f>
        <v>200</v>
      </c>
      <c r="H67" s="688" t="s">
        <v>11</v>
      </c>
      <c r="I67" s="690" t="s">
        <v>3</v>
      </c>
      <c r="J67" s="383">
        <f>[24]Report!I27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15489.875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929357.50056500011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J73" s="1378" t="s">
        <v>191</v>
      </c>
      <c r="K73" s="1378"/>
    </row>
    <row r="74" spans="1:12" ht="16.5" customHeight="1">
      <c r="J74" s="1378" t="str">
        <f>[24]Report!H36</f>
        <v>P. H. Division, Hajipur.</v>
      </c>
      <c r="K74" s="1378"/>
      <c r="L74" s="691"/>
    </row>
  </sheetData>
  <mergeCells count="69">
    <mergeCell ref="K17:K19"/>
    <mergeCell ref="B18:F18"/>
    <mergeCell ref="A1:K1"/>
    <mergeCell ref="A2:K2"/>
    <mergeCell ref="A3:K3"/>
    <mergeCell ref="B4:F4"/>
    <mergeCell ref="G4:H4"/>
    <mergeCell ref="B5:F5"/>
    <mergeCell ref="B6:F6"/>
    <mergeCell ref="B14:F14"/>
    <mergeCell ref="B16:F16"/>
    <mergeCell ref="A17:A19"/>
    <mergeCell ref="B17:F17"/>
    <mergeCell ref="B25:F25"/>
    <mergeCell ref="A20:A21"/>
    <mergeCell ref="B20:F20"/>
    <mergeCell ref="G20:G21"/>
    <mergeCell ref="H20:H21"/>
    <mergeCell ref="K20:K21"/>
    <mergeCell ref="B21:F21"/>
    <mergeCell ref="B22:F22"/>
    <mergeCell ref="B23:F23"/>
    <mergeCell ref="B24:F24"/>
    <mergeCell ref="I20:I21"/>
    <mergeCell ref="J20:J21"/>
    <mergeCell ref="B42:F42"/>
    <mergeCell ref="B26:F26"/>
    <mergeCell ref="B27:F27"/>
    <mergeCell ref="B28:F28"/>
    <mergeCell ref="B29:F29"/>
    <mergeCell ref="B30:F30"/>
    <mergeCell ref="B31:F31"/>
    <mergeCell ref="B32:F32"/>
    <mergeCell ref="B33:F33"/>
    <mergeCell ref="B34:F34"/>
    <mergeCell ref="B35:F35"/>
    <mergeCell ref="B36:F36"/>
    <mergeCell ref="A47:A50"/>
    <mergeCell ref="B47:F47"/>
    <mergeCell ref="B48:F48"/>
    <mergeCell ref="B49:F49"/>
    <mergeCell ref="B50:F50"/>
    <mergeCell ref="B43:F43"/>
    <mergeCell ref="B44:F44"/>
    <mergeCell ref="A45:A46"/>
    <mergeCell ref="B45:F45"/>
    <mergeCell ref="B46:F46"/>
    <mergeCell ref="B62:F62"/>
    <mergeCell ref="A51:A52"/>
    <mergeCell ref="B51:F51"/>
    <mergeCell ref="B53:F53"/>
    <mergeCell ref="B54:F54"/>
    <mergeCell ref="B55:F55"/>
    <mergeCell ref="B56:F56"/>
    <mergeCell ref="B57:J57"/>
    <mergeCell ref="B58:F58"/>
    <mergeCell ref="B59:F59"/>
    <mergeCell ref="B60:F60"/>
    <mergeCell ref="B61:F61"/>
    <mergeCell ref="B69:J69"/>
    <mergeCell ref="B70:J70"/>
    <mergeCell ref="J73:K73"/>
    <mergeCell ref="J74:K74"/>
    <mergeCell ref="B63:F63"/>
    <mergeCell ref="B64:F64"/>
    <mergeCell ref="B65:F65"/>
    <mergeCell ref="B66:F66"/>
    <mergeCell ref="B67:F67"/>
    <mergeCell ref="B68:F68"/>
  </mergeCells>
  <printOptions gridLines="1"/>
  <pageMargins left="0.5" right="0.31496062992126" top="0.31" bottom="0.16" header="0.13" footer="0"/>
  <pageSetup paperSize="9" scale="83" fitToHeight="0" orientation="portrait" r:id="rId1"/>
</worksheet>
</file>

<file path=xl/worksheets/sheet27.xml><?xml version="1.0" encoding="utf-8"?>
<worksheet xmlns="http://schemas.openxmlformats.org/spreadsheetml/2006/main" xmlns:r="http://schemas.openxmlformats.org/officeDocument/2006/relationships">
  <sheetPr>
    <tabColor rgb="FFFFFF00"/>
  </sheetPr>
  <dimension ref="A1:S74"/>
  <sheetViews>
    <sheetView topLeftCell="A68"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819</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1600</v>
      </c>
      <c r="D13" s="591"/>
      <c r="E13" s="591"/>
      <c r="F13" s="588"/>
      <c r="G13" s="584">
        <f>SUM(G6:G12)</f>
        <v>528</v>
      </c>
      <c r="H13" s="688" t="s">
        <v>12</v>
      </c>
      <c r="I13" s="690"/>
      <c r="J13" s="383"/>
      <c r="K13" s="585"/>
    </row>
    <row r="14" spans="1:15" s="289" customFormat="1" ht="14.25">
      <c r="A14" s="686"/>
      <c r="B14" s="1375" t="s">
        <v>79</v>
      </c>
      <c r="C14" s="1375"/>
      <c r="D14" s="1375"/>
      <c r="E14" s="1375"/>
      <c r="F14" s="1375"/>
      <c r="G14" s="584">
        <f>G13*0.05</f>
        <v>26.400000000000002</v>
      </c>
      <c r="H14" s="688" t="s">
        <v>12</v>
      </c>
      <c r="I14" s="690"/>
      <c r="J14" s="587"/>
      <c r="K14" s="587"/>
    </row>
    <row r="15" spans="1:15" s="289" customFormat="1" ht="14.25">
      <c r="A15" s="686"/>
      <c r="B15" s="591"/>
      <c r="C15" s="591"/>
      <c r="D15" s="591"/>
      <c r="E15" s="591"/>
      <c r="F15" s="593"/>
      <c r="G15" s="584">
        <f>SUM(G13:G14)</f>
        <v>554.4</v>
      </c>
      <c r="H15" s="688" t="s">
        <v>12</v>
      </c>
      <c r="I15" s="690" t="s">
        <v>5</v>
      </c>
      <c r="J15" s="383">
        <v>360.7</v>
      </c>
      <c r="K15" s="585">
        <f>G15*J15</f>
        <v>199972.08</v>
      </c>
    </row>
    <row r="16" spans="1:15" s="289" customFormat="1" ht="81" customHeight="1">
      <c r="A16" s="686" t="s">
        <v>235</v>
      </c>
      <c r="B16" s="1372" t="s">
        <v>32</v>
      </c>
      <c r="C16" s="1372"/>
      <c r="D16" s="1372"/>
      <c r="E16" s="1372"/>
      <c r="F16" s="1372"/>
      <c r="G16" s="594">
        <f>G15*0.98</f>
        <v>543.31200000000001</v>
      </c>
      <c r="H16" s="595" t="s">
        <v>12</v>
      </c>
      <c r="I16" s="687" t="s">
        <v>5</v>
      </c>
      <c r="J16" s="604">
        <v>123.9</v>
      </c>
      <c r="K16" s="596">
        <f>G16*J16</f>
        <v>67316.356800000009</v>
      </c>
    </row>
    <row r="17" spans="1:16" s="274" customFormat="1" ht="39" customHeight="1">
      <c r="A17" s="1366" t="s">
        <v>236</v>
      </c>
      <c r="B17" s="1354" t="s">
        <v>232</v>
      </c>
      <c r="C17" s="1354"/>
      <c r="D17" s="1354"/>
      <c r="E17" s="1354"/>
      <c r="F17" s="1354"/>
      <c r="G17" s="689"/>
      <c r="H17" s="688"/>
      <c r="I17" s="690"/>
      <c r="J17" s="698"/>
      <c r="K17" s="1376">
        <f>G19*J19</f>
        <v>20971.439999999999</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480</v>
      </c>
      <c r="D19" s="599">
        <f>D9</f>
        <v>0.3</v>
      </c>
      <c r="E19" s="599">
        <v>0.15</v>
      </c>
      <c r="F19" s="699" t="s">
        <v>31</v>
      </c>
      <c r="G19" s="584">
        <f>C19*D19*E19</f>
        <v>21.599999999999998</v>
      </c>
      <c r="H19" s="688" t="s">
        <v>12</v>
      </c>
      <c r="I19" s="690" t="s">
        <v>5</v>
      </c>
      <c r="J19" s="604">
        <v>970.9</v>
      </c>
      <c r="K19" s="1376"/>
    </row>
    <row r="20" spans="1:16" s="274" customFormat="1" ht="45.6" customHeight="1">
      <c r="A20" s="1366" t="s">
        <v>237</v>
      </c>
      <c r="B20" s="1354" t="s">
        <v>231</v>
      </c>
      <c r="C20" s="1354"/>
      <c r="D20" s="1354"/>
      <c r="E20" s="1354"/>
      <c r="F20" s="1354"/>
      <c r="G20" s="1370">
        <f>G19</f>
        <v>21.599999999999998</v>
      </c>
      <c r="H20" s="1371" t="s">
        <v>12</v>
      </c>
      <c r="I20" s="1371" t="s">
        <v>5</v>
      </c>
      <c r="J20" s="1360">
        <v>3998.1</v>
      </c>
      <c r="K20" s="1360">
        <f>G20*J20</f>
        <v>86358.959999999992</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9.9359999999999999</v>
      </c>
      <c r="H23" s="687" t="s">
        <v>676</v>
      </c>
      <c r="I23" s="687" t="s">
        <v>677</v>
      </c>
      <c r="J23" s="604">
        <v>1160.6199999999999</v>
      </c>
      <c r="K23" s="604">
        <f>G23*J23</f>
        <v>11531.920319999999</v>
      </c>
    </row>
    <row r="24" spans="1:16" s="274" customFormat="1" ht="27.75" customHeight="1">
      <c r="A24" s="686"/>
      <c r="B24" s="1367" t="s">
        <v>675</v>
      </c>
      <c r="C24" s="1368"/>
      <c r="D24" s="1368"/>
      <c r="E24" s="1368"/>
      <c r="F24" s="1369"/>
      <c r="G24" s="594">
        <f>G23*2</f>
        <v>19.872</v>
      </c>
      <c r="H24" s="687" t="s">
        <v>676</v>
      </c>
      <c r="I24" s="687" t="s">
        <v>677</v>
      </c>
      <c r="J24" s="604">
        <v>4291.17</v>
      </c>
      <c r="K24" s="604">
        <f>G24*J24</f>
        <v>85274.130239999999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[25]Quantity!D9</f>
        <v>0</v>
      </c>
      <c r="H61" s="688" t="s">
        <v>11</v>
      </c>
      <c r="I61" s="690" t="s">
        <v>3</v>
      </c>
      <c r="J61" s="383">
        <f>[25]Report!I22</f>
        <v>646.25</v>
      </c>
      <c r="K61" s="585">
        <f>J61*G61</f>
        <v>0</v>
      </c>
    </row>
    <row r="62" spans="1:11" s="289" customFormat="1" ht="17.25" customHeight="1">
      <c r="A62" s="583"/>
      <c r="B62" s="1357" t="s">
        <v>208</v>
      </c>
      <c r="C62" s="1357"/>
      <c r="D62" s="1357"/>
      <c r="E62" s="1357"/>
      <c r="F62" s="1357"/>
      <c r="G62" s="584">
        <v>150</v>
      </c>
      <c r="H62" s="688" t="s">
        <v>11</v>
      </c>
      <c r="I62" s="690" t="s">
        <v>3</v>
      </c>
      <c r="J62" s="383">
        <f>[25]Report!I23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[25]Report!I24</f>
        <v>306.31</v>
      </c>
      <c r="K63" s="585">
        <f>J63*G63</f>
        <v>137839.5</v>
      </c>
    </row>
    <row r="64" spans="1:11" s="289" customFormat="1" ht="19.149999999999999" customHeight="1">
      <c r="A64" s="686"/>
      <c r="B64" s="1357" t="s">
        <v>275</v>
      </c>
      <c r="C64" s="1357"/>
      <c r="D64" s="1357"/>
      <c r="E64" s="1357"/>
      <c r="F64" s="1357"/>
      <c r="G64" s="584">
        <v>400</v>
      </c>
      <c r="H64" s="688" t="s">
        <v>11</v>
      </c>
      <c r="I64" s="690" t="s">
        <v>3</v>
      </c>
      <c r="J64" s="383">
        <f>[25]Report!I25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300</v>
      </c>
      <c r="H66" s="688" t="s">
        <v>11</v>
      </c>
      <c r="I66" s="690" t="s">
        <v>3</v>
      </c>
      <c r="J66" s="383">
        <f>[25]Report!I26</f>
        <v>116.25</v>
      </c>
      <c r="K66" s="585">
        <f>J66*G66</f>
        <v>34875</v>
      </c>
    </row>
    <row r="67" spans="1:12" s="289" customFormat="1" ht="17.25" customHeight="1">
      <c r="A67" s="583"/>
      <c r="B67" s="1357" t="s">
        <v>216</v>
      </c>
      <c r="C67" s="1357"/>
      <c r="D67" s="1357"/>
      <c r="E67" s="1357"/>
      <c r="F67" s="1357"/>
      <c r="G67" s="584">
        <v>300</v>
      </c>
      <c r="H67" s="688" t="s">
        <v>11</v>
      </c>
      <c r="I67" s="690" t="s">
        <v>3</v>
      </c>
      <c r="J67" s="383">
        <f>[25]Report!I27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17440.775000000001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1029254.5114850003</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[25]Report!H36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83" fitToHeight="0" orientation="portrait" r:id="rId1"/>
</worksheet>
</file>

<file path=xl/worksheets/sheet28.xml><?xml version="1.0" encoding="utf-8"?>
<worksheet xmlns="http://schemas.openxmlformats.org/spreadsheetml/2006/main" xmlns:r="http://schemas.openxmlformats.org/officeDocument/2006/relationships">
  <sheetPr>
    <tabColor rgb="FFFFFF00"/>
  </sheetPr>
  <dimension ref="A1:S74"/>
  <sheetViews>
    <sheetView topLeftCell="A6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820</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1800</v>
      </c>
      <c r="D13" s="591"/>
      <c r="E13" s="591"/>
      <c r="F13" s="588"/>
      <c r="G13" s="584">
        <f>SUM(G6:G12)</f>
        <v>594</v>
      </c>
      <c r="H13" s="688" t="s">
        <v>12</v>
      </c>
      <c r="I13" s="690"/>
      <c r="J13" s="383"/>
      <c r="K13" s="585"/>
    </row>
    <row r="14" spans="1:15" s="289" customFormat="1" ht="14.25">
      <c r="A14" s="686"/>
      <c r="B14" s="1375" t="s">
        <v>79</v>
      </c>
      <c r="C14" s="1375"/>
      <c r="D14" s="1375"/>
      <c r="E14" s="1375"/>
      <c r="F14" s="1375"/>
      <c r="G14" s="584">
        <f>G13*0.05</f>
        <v>29.700000000000003</v>
      </c>
      <c r="H14" s="688" t="s">
        <v>12</v>
      </c>
      <c r="I14" s="690"/>
      <c r="J14" s="587"/>
      <c r="K14" s="587"/>
    </row>
    <row r="15" spans="1:15" s="289" customFormat="1" ht="14.25">
      <c r="A15" s="686"/>
      <c r="B15" s="591"/>
      <c r="C15" s="591"/>
      <c r="D15" s="591"/>
      <c r="E15" s="591"/>
      <c r="F15" s="593"/>
      <c r="G15" s="584">
        <f>SUM(G13:G14)</f>
        <v>623.70000000000005</v>
      </c>
      <c r="H15" s="688" t="s">
        <v>12</v>
      </c>
      <c r="I15" s="690" t="s">
        <v>5</v>
      </c>
      <c r="J15" s="383">
        <v>360.7</v>
      </c>
      <c r="K15" s="585">
        <f>G15*J15</f>
        <v>224968.59</v>
      </c>
    </row>
    <row r="16" spans="1:15" s="289" customFormat="1" ht="81" customHeight="1">
      <c r="A16" s="686" t="s">
        <v>235</v>
      </c>
      <c r="B16" s="1372" t="s">
        <v>32</v>
      </c>
      <c r="C16" s="1372"/>
      <c r="D16" s="1372"/>
      <c r="E16" s="1372"/>
      <c r="F16" s="1372"/>
      <c r="G16" s="594">
        <f>G15*0.98</f>
        <v>611.226</v>
      </c>
      <c r="H16" s="595" t="s">
        <v>12</v>
      </c>
      <c r="I16" s="687" t="s">
        <v>5</v>
      </c>
      <c r="J16" s="604">
        <v>123.9</v>
      </c>
      <c r="K16" s="596">
        <f>G16*J16</f>
        <v>75730.901400000002</v>
      </c>
    </row>
    <row r="17" spans="1:16" s="274" customFormat="1" ht="39" customHeight="1">
      <c r="A17" s="1366" t="s">
        <v>236</v>
      </c>
      <c r="B17" s="1354" t="s">
        <v>232</v>
      </c>
      <c r="C17" s="1354"/>
      <c r="D17" s="1354"/>
      <c r="E17" s="1354"/>
      <c r="F17" s="1354"/>
      <c r="G17" s="689"/>
      <c r="H17" s="688"/>
      <c r="I17" s="690"/>
      <c r="J17" s="698"/>
      <c r="K17" s="1376">
        <f>G19*J19</f>
        <v>23592.87</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540</v>
      </c>
      <c r="D19" s="599">
        <f>D9</f>
        <v>0.3</v>
      </c>
      <c r="E19" s="599">
        <v>0.15</v>
      </c>
      <c r="F19" s="699" t="s">
        <v>31</v>
      </c>
      <c r="G19" s="584">
        <f>C19*D19*E19</f>
        <v>24.3</v>
      </c>
      <c r="H19" s="688" t="s">
        <v>12</v>
      </c>
      <c r="I19" s="690" t="s">
        <v>5</v>
      </c>
      <c r="J19" s="604">
        <v>970.9</v>
      </c>
      <c r="K19" s="1376"/>
    </row>
    <row r="20" spans="1:16" s="274" customFormat="1" ht="45.6" customHeight="1">
      <c r="A20" s="1366" t="s">
        <v>237</v>
      </c>
      <c r="B20" s="1354" t="s">
        <v>231</v>
      </c>
      <c r="C20" s="1354"/>
      <c r="D20" s="1354"/>
      <c r="E20" s="1354"/>
      <c r="F20" s="1354"/>
      <c r="G20" s="1370">
        <f>G19</f>
        <v>24.3</v>
      </c>
      <c r="H20" s="1371" t="s">
        <v>12</v>
      </c>
      <c r="I20" s="1371" t="s">
        <v>5</v>
      </c>
      <c r="J20" s="1360">
        <v>3998.1</v>
      </c>
      <c r="K20" s="1360">
        <f>G20*J20</f>
        <v>97153.83</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11.178000000000001</v>
      </c>
      <c r="H23" s="687" t="s">
        <v>676</v>
      </c>
      <c r="I23" s="687" t="s">
        <v>677</v>
      </c>
      <c r="J23" s="604">
        <v>1160.6199999999999</v>
      </c>
      <c r="K23" s="604">
        <f>G23*J23</f>
        <v>12973.41036</v>
      </c>
    </row>
    <row r="24" spans="1:16" s="274" customFormat="1" ht="27.75" customHeight="1">
      <c r="A24" s="686"/>
      <c r="B24" s="1367" t="s">
        <v>675</v>
      </c>
      <c r="C24" s="1368"/>
      <c r="D24" s="1368"/>
      <c r="E24" s="1368"/>
      <c r="F24" s="1369"/>
      <c r="G24" s="594">
        <f>G23*2</f>
        <v>22.356000000000002</v>
      </c>
      <c r="H24" s="687" t="s">
        <v>676</v>
      </c>
      <c r="I24" s="687" t="s">
        <v>677</v>
      </c>
      <c r="J24" s="604">
        <v>4291.17</v>
      </c>
      <c r="K24" s="604">
        <f>G24*J24</f>
        <v>95933.396520000009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[25]Quantity!D9</f>
        <v>0</v>
      </c>
      <c r="H61" s="688" t="s">
        <v>11</v>
      </c>
      <c r="I61" s="690" t="s">
        <v>3</v>
      </c>
      <c r="J61" s="383">
        <f>[25]Report!I22</f>
        <v>646.25</v>
      </c>
      <c r="K61" s="585">
        <f>J61*G61</f>
        <v>0</v>
      </c>
    </row>
    <row r="62" spans="1:11" s="289" customFormat="1" ht="17.25" customHeight="1">
      <c r="A62" s="583"/>
      <c r="B62" s="1357" t="s">
        <v>208</v>
      </c>
      <c r="C62" s="1357"/>
      <c r="D62" s="1357"/>
      <c r="E62" s="1357"/>
      <c r="F62" s="1357"/>
      <c r="G62" s="584">
        <v>150</v>
      </c>
      <c r="H62" s="688" t="s">
        <v>11</v>
      </c>
      <c r="I62" s="690" t="s">
        <v>3</v>
      </c>
      <c r="J62" s="383">
        <f>[25]Report!I23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[25]Report!I24</f>
        <v>306.31</v>
      </c>
      <c r="K63" s="585">
        <f>J63*G63</f>
        <v>137839.5</v>
      </c>
    </row>
    <row r="64" spans="1:11" s="289" customFormat="1" ht="19.149999999999999" customHeight="1">
      <c r="A64" s="686"/>
      <c r="B64" s="1357" t="s">
        <v>275</v>
      </c>
      <c r="C64" s="1357"/>
      <c r="D64" s="1357"/>
      <c r="E64" s="1357"/>
      <c r="F64" s="1357"/>
      <c r="G64" s="584">
        <v>550</v>
      </c>
      <c r="H64" s="688" t="s">
        <v>11</v>
      </c>
      <c r="I64" s="690" t="s">
        <v>3</v>
      </c>
      <c r="J64" s="383">
        <f>[25]Report!I25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[25]Report!I26</f>
        <v>116.25</v>
      </c>
      <c r="K66" s="585">
        <f>J66*G66</f>
        <v>40687.5</v>
      </c>
    </row>
    <row r="67" spans="1:12" s="289" customFormat="1" ht="17.25" customHeight="1">
      <c r="A67" s="583"/>
      <c r="B67" s="1357" t="s">
        <v>216</v>
      </c>
      <c r="C67" s="1357"/>
      <c r="D67" s="1357"/>
      <c r="E67" s="1357"/>
      <c r="F67" s="1357"/>
      <c r="G67" s="584">
        <v>300</v>
      </c>
      <c r="H67" s="688" t="s">
        <v>11</v>
      </c>
      <c r="I67" s="690" t="s">
        <v>3</v>
      </c>
      <c r="J67" s="383">
        <f>[25]Report!I27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19371.05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1117097.2812300001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[25]Report!H36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83" fitToHeight="0" orientation="portrait" r:id="rId1"/>
</worksheet>
</file>

<file path=xl/worksheets/sheet29.xml><?xml version="1.0" encoding="utf-8"?>
<worksheet xmlns="http://schemas.openxmlformats.org/spreadsheetml/2006/main" xmlns:r="http://schemas.openxmlformats.org/officeDocument/2006/relationships">
  <sheetPr>
    <tabColor rgb="FFFFFF00"/>
  </sheetPr>
  <dimension ref="A1:S74"/>
  <sheetViews>
    <sheetView topLeftCell="A6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821</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200</v>
      </c>
      <c r="D8" s="589">
        <v>0.3</v>
      </c>
      <c r="E8" s="589">
        <v>1.1000000000000001</v>
      </c>
      <c r="F8" s="590" t="s">
        <v>31</v>
      </c>
      <c r="G8" s="584">
        <f t="shared" si="0"/>
        <v>66</v>
      </c>
      <c r="H8" s="688"/>
      <c r="I8" s="690"/>
      <c r="J8" s="587"/>
      <c r="K8" s="587"/>
      <c r="O8" s="289">
        <f>1.9*80000</f>
        <v>152000</v>
      </c>
    </row>
    <row r="9" spans="1:15" s="289" customFormat="1">
      <c r="A9" s="686"/>
      <c r="B9" s="588" t="s">
        <v>218</v>
      </c>
      <c r="C9" s="589">
        <f>G63</f>
        <v>500</v>
      </c>
      <c r="D9" s="589">
        <v>0.3</v>
      </c>
      <c r="E9" s="589">
        <v>1.1000000000000001</v>
      </c>
      <c r="F9" s="590" t="s">
        <v>31</v>
      </c>
      <c r="G9" s="584">
        <f t="shared" si="0"/>
        <v>165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450</v>
      </c>
      <c r="D11" s="589">
        <v>0.3</v>
      </c>
      <c r="E11" s="589">
        <v>1.1000000000000001</v>
      </c>
      <c r="F11" s="590" t="s">
        <v>31</v>
      </c>
      <c r="G11" s="584">
        <f t="shared" si="0"/>
        <v>148.5</v>
      </c>
      <c r="H11" s="688"/>
      <c r="I11" s="690"/>
      <c r="J11" s="587"/>
      <c r="K11" s="587"/>
    </row>
    <row r="12" spans="1:15" s="289" customFormat="1">
      <c r="A12" s="686"/>
      <c r="B12" s="588" t="s">
        <v>216</v>
      </c>
      <c r="C12" s="589">
        <f>G67</f>
        <v>400</v>
      </c>
      <c r="D12" s="589">
        <v>0.3</v>
      </c>
      <c r="E12" s="589">
        <v>1.1000000000000001</v>
      </c>
      <c r="F12" s="590" t="s">
        <v>31</v>
      </c>
      <c r="G12" s="584">
        <f t="shared" si="0"/>
        <v>132</v>
      </c>
      <c r="H12" s="688"/>
      <c r="I12" s="690"/>
      <c r="J12" s="587"/>
      <c r="K12" s="587"/>
    </row>
    <row r="13" spans="1:15" s="289" customFormat="1" ht="14.25">
      <c r="A13" s="686"/>
      <c r="B13" s="591"/>
      <c r="C13" s="592">
        <f>SUM(C7:C12)</f>
        <v>2100</v>
      </c>
      <c r="D13" s="591"/>
      <c r="E13" s="591"/>
      <c r="F13" s="588"/>
      <c r="G13" s="584">
        <f>SUM(G6:G12)</f>
        <v>693</v>
      </c>
      <c r="H13" s="688" t="s">
        <v>12</v>
      </c>
      <c r="I13" s="690"/>
      <c r="J13" s="383"/>
      <c r="K13" s="585"/>
    </row>
    <row r="14" spans="1:15" s="289" customFormat="1" ht="14.25">
      <c r="A14" s="686"/>
      <c r="B14" s="1375" t="s">
        <v>79</v>
      </c>
      <c r="C14" s="1375"/>
      <c r="D14" s="1375"/>
      <c r="E14" s="1375"/>
      <c r="F14" s="1375"/>
      <c r="G14" s="584">
        <f>G13*0.05</f>
        <v>34.65</v>
      </c>
      <c r="H14" s="688" t="s">
        <v>12</v>
      </c>
      <c r="I14" s="690"/>
      <c r="J14" s="587"/>
      <c r="K14" s="587"/>
    </row>
    <row r="15" spans="1:15" s="289" customFormat="1" ht="14.25">
      <c r="A15" s="686"/>
      <c r="B15" s="591"/>
      <c r="C15" s="591"/>
      <c r="D15" s="591"/>
      <c r="E15" s="591"/>
      <c r="F15" s="593"/>
      <c r="G15" s="584">
        <f>SUM(G13:G14)</f>
        <v>727.65</v>
      </c>
      <c r="H15" s="688" t="s">
        <v>12</v>
      </c>
      <c r="I15" s="690" t="s">
        <v>5</v>
      </c>
      <c r="J15" s="383">
        <v>360.7</v>
      </c>
      <c r="K15" s="585">
        <f>G15*J15</f>
        <v>262463.35499999998</v>
      </c>
    </row>
    <row r="16" spans="1:15" s="289" customFormat="1" ht="81" customHeight="1">
      <c r="A16" s="686" t="s">
        <v>235</v>
      </c>
      <c r="B16" s="1372" t="s">
        <v>32</v>
      </c>
      <c r="C16" s="1372"/>
      <c r="D16" s="1372"/>
      <c r="E16" s="1372"/>
      <c r="F16" s="1372"/>
      <c r="G16" s="594">
        <f>G15*0.98</f>
        <v>713.09699999999998</v>
      </c>
      <c r="H16" s="595" t="s">
        <v>12</v>
      </c>
      <c r="I16" s="687" t="s">
        <v>5</v>
      </c>
      <c r="J16" s="604">
        <v>123.9</v>
      </c>
      <c r="K16" s="596">
        <f>G16*J16</f>
        <v>88352.718300000008</v>
      </c>
    </row>
    <row r="17" spans="1:16" s="274" customFormat="1" ht="39" customHeight="1">
      <c r="A17" s="1366" t="s">
        <v>236</v>
      </c>
      <c r="B17" s="1354" t="s">
        <v>232</v>
      </c>
      <c r="C17" s="1354"/>
      <c r="D17" s="1354"/>
      <c r="E17" s="1354"/>
      <c r="F17" s="1354"/>
      <c r="G17" s="689"/>
      <c r="H17" s="688"/>
      <c r="I17" s="690"/>
      <c r="J17" s="698"/>
      <c r="K17" s="1376">
        <f>G19*J19</f>
        <v>27525.014999999996</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630</v>
      </c>
      <c r="D19" s="599">
        <f>D9</f>
        <v>0.3</v>
      </c>
      <c r="E19" s="599">
        <v>0.15</v>
      </c>
      <c r="F19" s="699" t="s">
        <v>31</v>
      </c>
      <c r="G19" s="584">
        <f>C19*D19*E19</f>
        <v>28.349999999999998</v>
      </c>
      <c r="H19" s="688" t="s">
        <v>12</v>
      </c>
      <c r="I19" s="690" t="s">
        <v>5</v>
      </c>
      <c r="J19" s="604">
        <v>970.9</v>
      </c>
      <c r="K19" s="1376"/>
    </row>
    <row r="20" spans="1:16" s="274" customFormat="1" ht="45.6" customHeight="1">
      <c r="A20" s="1366" t="s">
        <v>237</v>
      </c>
      <c r="B20" s="1354" t="s">
        <v>231</v>
      </c>
      <c r="C20" s="1354"/>
      <c r="D20" s="1354"/>
      <c r="E20" s="1354"/>
      <c r="F20" s="1354"/>
      <c r="G20" s="1370">
        <f>G19</f>
        <v>28.349999999999998</v>
      </c>
      <c r="H20" s="1371" t="s">
        <v>12</v>
      </c>
      <c r="I20" s="1371" t="s">
        <v>5</v>
      </c>
      <c r="J20" s="1360">
        <v>3998.1</v>
      </c>
      <c r="K20" s="1360">
        <f>G20*J20</f>
        <v>113346.13499999999</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13.041</v>
      </c>
      <c r="H23" s="687" t="s">
        <v>676</v>
      </c>
      <c r="I23" s="687" t="s">
        <v>677</v>
      </c>
      <c r="J23" s="604">
        <v>1160.6199999999999</v>
      </c>
      <c r="K23" s="604">
        <f>G23*J23</f>
        <v>15135.645419999999</v>
      </c>
    </row>
    <row r="24" spans="1:16" s="274" customFormat="1" ht="27.75" customHeight="1">
      <c r="A24" s="686"/>
      <c r="B24" s="1367" t="s">
        <v>675</v>
      </c>
      <c r="C24" s="1368"/>
      <c r="D24" s="1368"/>
      <c r="E24" s="1368"/>
      <c r="F24" s="1369"/>
      <c r="G24" s="594">
        <f>G23*2</f>
        <v>26.082000000000001</v>
      </c>
      <c r="H24" s="687" t="s">
        <v>676</v>
      </c>
      <c r="I24" s="687" t="s">
        <v>677</v>
      </c>
      <c r="J24" s="604">
        <v>4291.17</v>
      </c>
      <c r="K24" s="604">
        <f>G24*J24</f>
        <v>111922.29594000001</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[25]Quantity!D9</f>
        <v>0</v>
      </c>
      <c r="H61" s="688" t="s">
        <v>11</v>
      </c>
      <c r="I61" s="690" t="s">
        <v>3</v>
      </c>
      <c r="J61" s="383">
        <f>[25]Report!I22</f>
        <v>646.25</v>
      </c>
      <c r="K61" s="585">
        <f>J61*G61</f>
        <v>0</v>
      </c>
    </row>
    <row r="62" spans="1:11" s="289" customFormat="1" ht="17.25" customHeight="1">
      <c r="A62" s="583"/>
      <c r="B62" s="1357" t="s">
        <v>208</v>
      </c>
      <c r="C62" s="1357"/>
      <c r="D62" s="1357"/>
      <c r="E62" s="1357"/>
      <c r="F62" s="1357"/>
      <c r="G62" s="584">
        <v>200</v>
      </c>
      <c r="H62" s="688" t="s">
        <v>11</v>
      </c>
      <c r="I62" s="690" t="s">
        <v>3</v>
      </c>
      <c r="J62" s="383">
        <f>[25]Report!I23</f>
        <v>437.96</v>
      </c>
      <c r="K62" s="585">
        <f>J62*G62</f>
        <v>87592</v>
      </c>
    </row>
    <row r="63" spans="1:11" s="289" customFormat="1" ht="19.899999999999999" customHeight="1">
      <c r="A63" s="686"/>
      <c r="B63" s="1357" t="s">
        <v>218</v>
      </c>
      <c r="C63" s="1357"/>
      <c r="D63" s="1357"/>
      <c r="E63" s="1357"/>
      <c r="F63" s="1357"/>
      <c r="G63" s="584">
        <v>500</v>
      </c>
      <c r="H63" s="688" t="s">
        <v>11</v>
      </c>
      <c r="I63" s="690" t="s">
        <v>3</v>
      </c>
      <c r="J63" s="383">
        <f>[25]Report!I24</f>
        <v>306.31</v>
      </c>
      <c r="K63" s="585">
        <f>J63*G63</f>
        <v>153155</v>
      </c>
    </row>
    <row r="64" spans="1:11" s="289" customFormat="1" ht="19.149999999999999" customHeight="1">
      <c r="A64" s="686"/>
      <c r="B64" s="1357" t="s">
        <v>275</v>
      </c>
      <c r="C64" s="1357"/>
      <c r="D64" s="1357"/>
      <c r="E64" s="1357"/>
      <c r="F64" s="1357"/>
      <c r="G64" s="584">
        <v>550</v>
      </c>
      <c r="H64" s="688" t="s">
        <v>11</v>
      </c>
      <c r="I64" s="690" t="s">
        <v>3</v>
      </c>
      <c r="J64" s="383">
        <f>[25]Report!I25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450</v>
      </c>
      <c r="H66" s="688" t="s">
        <v>11</v>
      </c>
      <c r="I66" s="690" t="s">
        <v>3</v>
      </c>
      <c r="J66" s="383">
        <f>[25]Report!I26</f>
        <v>116.25</v>
      </c>
      <c r="K66" s="585">
        <f>J66*G66</f>
        <v>52312.5</v>
      </c>
    </row>
    <row r="67" spans="1:12" s="289" customFormat="1" ht="17.25" customHeight="1">
      <c r="A67" s="583"/>
      <c r="B67" s="1357" t="s">
        <v>216</v>
      </c>
      <c r="C67" s="1357"/>
      <c r="D67" s="1357"/>
      <c r="E67" s="1357"/>
      <c r="F67" s="1357"/>
      <c r="G67" s="584">
        <v>400</v>
      </c>
      <c r="H67" s="688" t="s">
        <v>11</v>
      </c>
      <c r="I67" s="690" t="s">
        <v>3</v>
      </c>
      <c r="J67" s="383">
        <f>[25]Report!I27</f>
        <v>76.53</v>
      </c>
      <c r="K67" s="585">
        <f>J67*G67</f>
        <v>30612</v>
      </c>
    </row>
    <row r="68" spans="1:12" s="289" customFormat="1" ht="42.75" customHeight="1">
      <c r="A68" s="583" t="s">
        <v>569</v>
      </c>
      <c r="B68" s="1353" t="s">
        <v>568</v>
      </c>
      <c r="C68" s="1353"/>
      <c r="D68" s="1353"/>
      <c r="E68" s="1353"/>
      <c r="F68" s="1353"/>
      <c r="G68" s="584"/>
      <c r="H68" s="688"/>
      <c r="I68" s="690"/>
      <c r="J68" s="383"/>
      <c r="K68" s="585">
        <f>SUM(K61:K67)*5%</f>
        <v>22195.625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1264805.5226099999</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[25]Report!H36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83" fitToHeight="0" orientation="portrait" r:id="rId1"/>
</worksheet>
</file>

<file path=xl/worksheets/sheet30.xml><?xml version="1.0" encoding="utf-8"?>
<worksheet xmlns="http://schemas.openxmlformats.org/spreadsheetml/2006/main" xmlns:r="http://schemas.openxmlformats.org/officeDocument/2006/relationships">
  <sheetPr>
    <tabColor rgb="FFFFFF00"/>
  </sheetPr>
  <dimension ref="A1:S74"/>
  <sheetViews>
    <sheetView topLeftCell="A6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822</v>
      </c>
      <c r="B1" s="1324"/>
      <c r="C1" s="1324"/>
      <c r="D1" s="1324"/>
      <c r="E1" s="1324"/>
      <c r="F1" s="1324"/>
      <c r="G1" s="1324"/>
      <c r="H1" s="1324"/>
      <c r="I1" s="1324"/>
      <c r="J1" s="1324"/>
      <c r="K1" s="1324"/>
    </row>
    <row r="2" spans="1:15" ht="19.5" customHeight="1">
      <c r="A2" s="1324" t="s">
        <v>823</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1850</v>
      </c>
      <c r="D13" s="591"/>
      <c r="E13" s="591"/>
      <c r="F13" s="588"/>
      <c r="G13" s="584">
        <f>SUM(G6:G12)</f>
        <v>610.5</v>
      </c>
      <c r="H13" s="688" t="s">
        <v>12</v>
      </c>
      <c r="I13" s="690"/>
      <c r="J13" s="383"/>
      <c r="K13" s="585"/>
    </row>
    <row r="14" spans="1:15" s="289" customFormat="1" ht="14.25">
      <c r="A14" s="686"/>
      <c r="B14" s="1375" t="s">
        <v>79</v>
      </c>
      <c r="C14" s="1375"/>
      <c r="D14" s="1375"/>
      <c r="E14" s="1375"/>
      <c r="F14" s="1375"/>
      <c r="G14" s="584">
        <f>G13*0.05</f>
        <v>30.525000000000002</v>
      </c>
      <c r="H14" s="688" t="s">
        <v>12</v>
      </c>
      <c r="I14" s="690"/>
      <c r="J14" s="587"/>
      <c r="K14" s="587"/>
    </row>
    <row r="15" spans="1:15" s="289" customFormat="1" ht="14.25">
      <c r="A15" s="686"/>
      <c r="B15" s="591"/>
      <c r="C15" s="591"/>
      <c r="D15" s="591"/>
      <c r="E15" s="591"/>
      <c r="F15" s="593"/>
      <c r="G15" s="584">
        <f>SUM(G13:G14)</f>
        <v>641.02499999999998</v>
      </c>
      <c r="H15" s="688" t="s">
        <v>12</v>
      </c>
      <c r="I15" s="690" t="s">
        <v>5</v>
      </c>
      <c r="J15" s="383">
        <v>360.7</v>
      </c>
      <c r="K15" s="585">
        <f>G15*J15</f>
        <v>231217.7175</v>
      </c>
    </row>
    <row r="16" spans="1:15" s="289" customFormat="1" ht="81" customHeight="1">
      <c r="A16" s="686" t="s">
        <v>235</v>
      </c>
      <c r="B16" s="1372" t="s">
        <v>32</v>
      </c>
      <c r="C16" s="1372"/>
      <c r="D16" s="1372"/>
      <c r="E16" s="1372"/>
      <c r="F16" s="1372"/>
      <c r="G16" s="594">
        <f>G15*0.98</f>
        <v>628.20449999999994</v>
      </c>
      <c r="H16" s="595" t="s">
        <v>12</v>
      </c>
      <c r="I16" s="687" t="s">
        <v>5</v>
      </c>
      <c r="J16" s="604">
        <v>123.9</v>
      </c>
      <c r="K16" s="596">
        <f>G16*J16</f>
        <v>77834.537549999994</v>
      </c>
    </row>
    <row r="17" spans="1:16" s="274" customFormat="1" ht="39" customHeight="1">
      <c r="A17" s="1366" t="s">
        <v>236</v>
      </c>
      <c r="B17" s="1354" t="s">
        <v>232</v>
      </c>
      <c r="C17" s="1354"/>
      <c r="D17" s="1354"/>
      <c r="E17" s="1354"/>
      <c r="F17" s="1354"/>
      <c r="G17" s="689"/>
      <c r="H17" s="688"/>
      <c r="I17" s="690"/>
      <c r="J17" s="698"/>
      <c r="K17" s="1376">
        <f>G19*J19</f>
        <v>24248.227499999997</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555</v>
      </c>
      <c r="D19" s="599">
        <f>D9</f>
        <v>0.3</v>
      </c>
      <c r="E19" s="599">
        <v>0.15</v>
      </c>
      <c r="F19" s="699" t="s">
        <v>31</v>
      </c>
      <c r="G19" s="584">
        <f>C19*D19*E19</f>
        <v>24.974999999999998</v>
      </c>
      <c r="H19" s="688" t="s">
        <v>12</v>
      </c>
      <c r="I19" s="690" t="s">
        <v>5</v>
      </c>
      <c r="J19" s="604">
        <v>970.9</v>
      </c>
      <c r="K19" s="1376"/>
    </row>
    <row r="20" spans="1:16" s="274" customFormat="1" ht="45.6" customHeight="1">
      <c r="A20" s="1366" t="s">
        <v>237</v>
      </c>
      <c r="B20" s="1354" t="s">
        <v>231</v>
      </c>
      <c r="C20" s="1354"/>
      <c r="D20" s="1354"/>
      <c r="E20" s="1354"/>
      <c r="F20" s="1354"/>
      <c r="G20" s="1370">
        <f>G19</f>
        <v>24.974999999999998</v>
      </c>
      <c r="H20" s="1371" t="s">
        <v>12</v>
      </c>
      <c r="I20" s="1371" t="s">
        <v>5</v>
      </c>
      <c r="J20" s="1360">
        <v>3998.1</v>
      </c>
      <c r="K20" s="1360">
        <f>G20*J20</f>
        <v>99852.547499999986</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11.4885</v>
      </c>
      <c r="H23" s="687" t="s">
        <v>676</v>
      </c>
      <c r="I23" s="687" t="s">
        <v>677</v>
      </c>
      <c r="J23" s="604">
        <v>1160.6199999999999</v>
      </c>
      <c r="K23" s="604">
        <f>G23*J23</f>
        <v>13333.782869999999</v>
      </c>
    </row>
    <row r="24" spans="1:16" s="274" customFormat="1" ht="27.75" customHeight="1">
      <c r="A24" s="686"/>
      <c r="B24" s="1367" t="s">
        <v>675</v>
      </c>
      <c r="C24" s="1368"/>
      <c r="D24" s="1368"/>
      <c r="E24" s="1368"/>
      <c r="F24" s="1369"/>
      <c r="G24" s="594">
        <f>G23*2</f>
        <v>22.977</v>
      </c>
      <c r="H24" s="687" t="s">
        <v>676</v>
      </c>
      <c r="I24" s="687" t="s">
        <v>677</v>
      </c>
      <c r="J24" s="604">
        <v>4291.17</v>
      </c>
      <c r="K24" s="604">
        <f>G24*J24</f>
        <v>98598.213090000005</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[25]Quantity!D9</f>
        <v>0</v>
      </c>
      <c r="H61" s="688" t="s">
        <v>11</v>
      </c>
      <c r="I61" s="690" t="s">
        <v>3</v>
      </c>
      <c r="J61" s="383">
        <f>[25]Report!I22</f>
        <v>646.25</v>
      </c>
      <c r="K61" s="585">
        <f>J61*G61</f>
        <v>0</v>
      </c>
    </row>
    <row r="62" spans="1:11" s="289" customFormat="1" ht="17.25" customHeight="1">
      <c r="A62" s="583"/>
      <c r="B62" s="1357" t="s">
        <v>208</v>
      </c>
      <c r="C62" s="1357"/>
      <c r="D62" s="1357"/>
      <c r="E62" s="1357"/>
      <c r="F62" s="1357"/>
      <c r="G62" s="584">
        <v>150</v>
      </c>
      <c r="H62" s="688" t="s">
        <v>11</v>
      </c>
      <c r="I62" s="690" t="s">
        <v>3</v>
      </c>
      <c r="J62" s="383">
        <f>[25]Report!I23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[25]Report!I24</f>
        <v>306.31</v>
      </c>
      <c r="K63" s="585">
        <f>J63*G63</f>
        <v>137839.5</v>
      </c>
    </row>
    <row r="64" spans="1:11" s="289" customFormat="1" ht="19.149999999999999" customHeight="1">
      <c r="A64" s="686"/>
      <c r="B64" s="1357" t="s">
        <v>275</v>
      </c>
      <c r="C64" s="1357"/>
      <c r="D64" s="1357"/>
      <c r="E64" s="1357"/>
      <c r="F64" s="1357"/>
      <c r="G64" s="584">
        <v>550</v>
      </c>
      <c r="H64" s="688" t="s">
        <v>11</v>
      </c>
      <c r="I64" s="690" t="s">
        <v>3</v>
      </c>
      <c r="J64" s="383">
        <f>[25]Report!I25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[25]Report!I26</f>
        <v>116.25</v>
      </c>
      <c r="K66" s="585">
        <f>J66*G66</f>
        <v>40687.5</v>
      </c>
    </row>
    <row r="67" spans="1:12" s="289" customFormat="1" ht="17.25" customHeight="1">
      <c r="A67" s="583"/>
      <c r="B67" s="1357" t="s">
        <v>216</v>
      </c>
      <c r="C67" s="1357"/>
      <c r="D67" s="1357"/>
      <c r="E67" s="1357"/>
      <c r="F67" s="1357"/>
      <c r="G67" s="584">
        <v>350</v>
      </c>
      <c r="H67" s="688" t="s">
        <v>11</v>
      </c>
      <c r="I67" s="690" t="s">
        <v>3</v>
      </c>
      <c r="J67" s="383">
        <f>[25]Report!I27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19562.375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1147468.2501349999</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[25]Report!H36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83" fitToHeight="0" orientation="portrait" r:id="rId1"/>
</worksheet>
</file>

<file path=xl/worksheets/sheet31.xml><?xml version="1.0" encoding="utf-8"?>
<worksheet xmlns="http://schemas.openxmlformats.org/spreadsheetml/2006/main" xmlns:r="http://schemas.openxmlformats.org/officeDocument/2006/relationships">
  <sheetPr>
    <tabColor rgb="FFFFFF00"/>
  </sheetPr>
  <dimension ref="A1:S74"/>
  <sheetViews>
    <sheetView topLeftCell="A6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824</v>
      </c>
      <c r="B1" s="1324"/>
      <c r="C1" s="1324"/>
      <c r="D1" s="1324"/>
      <c r="E1" s="1324"/>
      <c r="F1" s="1324"/>
      <c r="G1" s="1324"/>
      <c r="H1" s="1324"/>
      <c r="I1" s="1324"/>
      <c r="J1" s="1324"/>
      <c r="K1" s="1324"/>
    </row>
    <row r="2" spans="1:15" ht="19.5" customHeight="1">
      <c r="A2" s="1324" t="s">
        <v>825</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1600</v>
      </c>
      <c r="D13" s="591"/>
      <c r="E13" s="591"/>
      <c r="F13" s="588"/>
      <c r="G13" s="584">
        <f>SUM(G6:G12)</f>
        <v>528</v>
      </c>
      <c r="H13" s="688" t="s">
        <v>12</v>
      </c>
      <c r="I13" s="690"/>
      <c r="J13" s="383"/>
      <c r="K13" s="585"/>
    </row>
    <row r="14" spans="1:15" s="289" customFormat="1" ht="14.25">
      <c r="A14" s="686"/>
      <c r="B14" s="1375" t="s">
        <v>79</v>
      </c>
      <c r="C14" s="1375"/>
      <c r="D14" s="1375"/>
      <c r="E14" s="1375"/>
      <c r="F14" s="1375"/>
      <c r="G14" s="584">
        <f>G13*0.05</f>
        <v>26.400000000000002</v>
      </c>
      <c r="H14" s="688" t="s">
        <v>12</v>
      </c>
      <c r="I14" s="690"/>
      <c r="J14" s="587"/>
      <c r="K14" s="587"/>
    </row>
    <row r="15" spans="1:15" s="289" customFormat="1" ht="14.25">
      <c r="A15" s="686"/>
      <c r="B15" s="591"/>
      <c r="C15" s="591"/>
      <c r="D15" s="591"/>
      <c r="E15" s="591"/>
      <c r="F15" s="593"/>
      <c r="G15" s="584">
        <f>SUM(G13:G14)</f>
        <v>554.4</v>
      </c>
      <c r="H15" s="688" t="s">
        <v>12</v>
      </c>
      <c r="I15" s="690" t="s">
        <v>5</v>
      </c>
      <c r="J15" s="383">
        <v>360.7</v>
      </c>
      <c r="K15" s="585">
        <f>G15*J15</f>
        <v>199972.08</v>
      </c>
    </row>
    <row r="16" spans="1:15" s="289" customFormat="1" ht="81" customHeight="1">
      <c r="A16" s="686" t="s">
        <v>235</v>
      </c>
      <c r="B16" s="1372" t="s">
        <v>32</v>
      </c>
      <c r="C16" s="1372"/>
      <c r="D16" s="1372"/>
      <c r="E16" s="1372"/>
      <c r="F16" s="1372"/>
      <c r="G16" s="594">
        <f>G15*0.98</f>
        <v>543.31200000000001</v>
      </c>
      <c r="H16" s="595" t="s">
        <v>12</v>
      </c>
      <c r="I16" s="687" t="s">
        <v>5</v>
      </c>
      <c r="J16" s="604">
        <v>123.9</v>
      </c>
      <c r="K16" s="596">
        <f>G16*J16</f>
        <v>67316.356800000009</v>
      </c>
    </row>
    <row r="17" spans="1:16" s="274" customFormat="1" ht="39" customHeight="1">
      <c r="A17" s="1366" t="s">
        <v>236</v>
      </c>
      <c r="B17" s="1354" t="s">
        <v>232</v>
      </c>
      <c r="C17" s="1354"/>
      <c r="D17" s="1354"/>
      <c r="E17" s="1354"/>
      <c r="F17" s="1354"/>
      <c r="G17" s="689"/>
      <c r="H17" s="688"/>
      <c r="I17" s="690"/>
      <c r="J17" s="698"/>
      <c r="K17" s="1376">
        <f>G19*J19</f>
        <v>20971.439999999999</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480</v>
      </c>
      <c r="D19" s="599">
        <f>D9</f>
        <v>0.3</v>
      </c>
      <c r="E19" s="599">
        <v>0.15</v>
      </c>
      <c r="F19" s="699" t="s">
        <v>31</v>
      </c>
      <c r="G19" s="584">
        <f>C19*D19*E19</f>
        <v>21.599999999999998</v>
      </c>
      <c r="H19" s="688" t="s">
        <v>12</v>
      </c>
      <c r="I19" s="690" t="s">
        <v>5</v>
      </c>
      <c r="J19" s="604">
        <v>970.9</v>
      </c>
      <c r="K19" s="1376"/>
    </row>
    <row r="20" spans="1:16" s="274" customFormat="1" ht="45.6" customHeight="1">
      <c r="A20" s="1366" t="s">
        <v>237</v>
      </c>
      <c r="B20" s="1354" t="s">
        <v>231</v>
      </c>
      <c r="C20" s="1354"/>
      <c r="D20" s="1354"/>
      <c r="E20" s="1354"/>
      <c r="F20" s="1354"/>
      <c r="G20" s="1370">
        <f>G19</f>
        <v>21.599999999999998</v>
      </c>
      <c r="H20" s="1371" t="s">
        <v>12</v>
      </c>
      <c r="I20" s="1371" t="s">
        <v>5</v>
      </c>
      <c r="J20" s="1360">
        <v>3998.1</v>
      </c>
      <c r="K20" s="1360">
        <f>G20*J20</f>
        <v>86358.959999999992</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9.9359999999999999</v>
      </c>
      <c r="H23" s="687" t="s">
        <v>676</v>
      </c>
      <c r="I23" s="687" t="s">
        <v>677</v>
      </c>
      <c r="J23" s="604">
        <v>1160.6199999999999</v>
      </c>
      <c r="K23" s="604">
        <f>G23*J23</f>
        <v>11531.920319999999</v>
      </c>
    </row>
    <row r="24" spans="1:16" s="274" customFormat="1" ht="27.75" customHeight="1">
      <c r="A24" s="686"/>
      <c r="B24" s="1367" t="s">
        <v>675</v>
      </c>
      <c r="C24" s="1368"/>
      <c r="D24" s="1368"/>
      <c r="E24" s="1368"/>
      <c r="F24" s="1369"/>
      <c r="G24" s="594">
        <f>G23*2</f>
        <v>19.872</v>
      </c>
      <c r="H24" s="687" t="s">
        <v>676</v>
      </c>
      <c r="I24" s="687" t="s">
        <v>677</v>
      </c>
      <c r="J24" s="604">
        <v>4291.17</v>
      </c>
      <c r="K24" s="604">
        <f>G24*J24</f>
        <v>85274.130239999999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[25]Quantity!D9</f>
        <v>0</v>
      </c>
      <c r="H61" s="688" t="s">
        <v>11</v>
      </c>
      <c r="I61" s="690" t="s">
        <v>3</v>
      </c>
      <c r="J61" s="383">
        <f>[25]Report!I22</f>
        <v>646.25</v>
      </c>
      <c r="K61" s="585">
        <f>J61*G61</f>
        <v>0</v>
      </c>
    </row>
    <row r="62" spans="1:11" s="289" customFormat="1" ht="17.25" customHeight="1">
      <c r="A62" s="583"/>
      <c r="B62" s="1357" t="s">
        <v>208</v>
      </c>
      <c r="C62" s="1357"/>
      <c r="D62" s="1357"/>
      <c r="E62" s="1357"/>
      <c r="F62" s="1357"/>
      <c r="G62" s="584">
        <v>150</v>
      </c>
      <c r="H62" s="688" t="s">
        <v>11</v>
      </c>
      <c r="I62" s="690" t="s">
        <v>3</v>
      </c>
      <c r="J62" s="383">
        <f>[25]Report!I23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[25]Report!I24</f>
        <v>306.31</v>
      </c>
      <c r="K63" s="585">
        <f>J63*G63</f>
        <v>137839.5</v>
      </c>
    </row>
    <row r="64" spans="1:11" s="289" customFormat="1" ht="19.149999999999999" customHeight="1">
      <c r="A64" s="686"/>
      <c r="B64" s="1357" t="s">
        <v>275</v>
      </c>
      <c r="C64" s="1357"/>
      <c r="D64" s="1357"/>
      <c r="E64" s="1357"/>
      <c r="F64" s="1357"/>
      <c r="G64" s="584">
        <v>400</v>
      </c>
      <c r="H64" s="688" t="s">
        <v>11</v>
      </c>
      <c r="I64" s="690" t="s">
        <v>3</v>
      </c>
      <c r="J64" s="383">
        <f>[25]Report!I25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300</v>
      </c>
      <c r="H66" s="688" t="s">
        <v>11</v>
      </c>
      <c r="I66" s="690" t="s">
        <v>3</v>
      </c>
      <c r="J66" s="383">
        <f>[25]Report!I26</f>
        <v>116.25</v>
      </c>
      <c r="K66" s="585">
        <f>J66*G66</f>
        <v>34875</v>
      </c>
    </row>
    <row r="67" spans="1:12" s="289" customFormat="1" ht="17.25" customHeight="1">
      <c r="A67" s="583"/>
      <c r="B67" s="1357" t="s">
        <v>216</v>
      </c>
      <c r="C67" s="1357"/>
      <c r="D67" s="1357"/>
      <c r="E67" s="1357"/>
      <c r="F67" s="1357"/>
      <c r="G67" s="584">
        <v>300</v>
      </c>
      <c r="H67" s="688" t="s">
        <v>11</v>
      </c>
      <c r="I67" s="690" t="s">
        <v>3</v>
      </c>
      <c r="J67" s="383">
        <f>[25]Report!I27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17440.775000000001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1029254.5114850003</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[25]Report!H36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83" fitToHeight="0" orientation="portrait" r:id="rId1"/>
</worksheet>
</file>

<file path=xl/worksheets/sheet32.xml><?xml version="1.0" encoding="utf-8"?>
<worksheet xmlns="http://schemas.openxmlformats.org/spreadsheetml/2006/main" xmlns:r="http://schemas.openxmlformats.org/officeDocument/2006/relationships">
  <sheetPr>
    <tabColor rgb="FFFFFF00"/>
  </sheetPr>
  <dimension ref="A1:S74"/>
  <sheetViews>
    <sheetView topLeftCell="A64"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826</v>
      </c>
      <c r="B1" s="1324"/>
      <c r="C1" s="1324"/>
      <c r="D1" s="1324"/>
      <c r="E1" s="1324"/>
      <c r="F1" s="1324"/>
      <c r="G1" s="1324"/>
      <c r="H1" s="1324"/>
      <c r="I1" s="1324"/>
      <c r="J1" s="1324"/>
      <c r="K1" s="1324"/>
    </row>
    <row r="2" spans="1:15" ht="19.5" customHeight="1">
      <c r="A2" s="1324" t="s">
        <v>827</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1600</v>
      </c>
      <c r="D13" s="591"/>
      <c r="E13" s="591"/>
      <c r="F13" s="588"/>
      <c r="G13" s="584">
        <f>SUM(G6:G12)</f>
        <v>528</v>
      </c>
      <c r="H13" s="688" t="s">
        <v>12</v>
      </c>
      <c r="I13" s="690"/>
      <c r="J13" s="383"/>
      <c r="K13" s="585"/>
    </row>
    <row r="14" spans="1:15" s="289" customFormat="1" ht="14.25">
      <c r="A14" s="686"/>
      <c r="B14" s="1375" t="s">
        <v>79</v>
      </c>
      <c r="C14" s="1375"/>
      <c r="D14" s="1375"/>
      <c r="E14" s="1375"/>
      <c r="F14" s="1375"/>
      <c r="G14" s="584">
        <f>G13*0.05</f>
        <v>26.400000000000002</v>
      </c>
      <c r="H14" s="688" t="s">
        <v>12</v>
      </c>
      <c r="I14" s="690"/>
      <c r="J14" s="587"/>
      <c r="K14" s="587"/>
    </row>
    <row r="15" spans="1:15" s="289" customFormat="1" ht="14.25">
      <c r="A15" s="686"/>
      <c r="B15" s="591"/>
      <c r="C15" s="591"/>
      <c r="D15" s="591"/>
      <c r="E15" s="591"/>
      <c r="F15" s="593"/>
      <c r="G15" s="584">
        <f>SUM(G13:G14)</f>
        <v>554.4</v>
      </c>
      <c r="H15" s="688" t="s">
        <v>12</v>
      </c>
      <c r="I15" s="690" t="s">
        <v>5</v>
      </c>
      <c r="J15" s="383">
        <v>360.7</v>
      </c>
      <c r="K15" s="585">
        <f>G15*J15</f>
        <v>199972.08</v>
      </c>
    </row>
    <row r="16" spans="1:15" s="289" customFormat="1" ht="81" customHeight="1">
      <c r="A16" s="686" t="s">
        <v>235</v>
      </c>
      <c r="B16" s="1372" t="s">
        <v>32</v>
      </c>
      <c r="C16" s="1372"/>
      <c r="D16" s="1372"/>
      <c r="E16" s="1372"/>
      <c r="F16" s="1372"/>
      <c r="G16" s="594">
        <f>G15*0.98</f>
        <v>543.31200000000001</v>
      </c>
      <c r="H16" s="595" t="s">
        <v>12</v>
      </c>
      <c r="I16" s="687" t="s">
        <v>5</v>
      </c>
      <c r="J16" s="604">
        <v>123.9</v>
      </c>
      <c r="K16" s="596">
        <f>G16*J16</f>
        <v>67316.356800000009</v>
      </c>
    </row>
    <row r="17" spans="1:16" s="274" customFormat="1" ht="39" customHeight="1">
      <c r="A17" s="1366" t="s">
        <v>236</v>
      </c>
      <c r="B17" s="1354" t="s">
        <v>232</v>
      </c>
      <c r="C17" s="1354"/>
      <c r="D17" s="1354"/>
      <c r="E17" s="1354"/>
      <c r="F17" s="1354"/>
      <c r="G17" s="689"/>
      <c r="H17" s="688"/>
      <c r="I17" s="690"/>
      <c r="J17" s="698"/>
      <c r="K17" s="1376">
        <f>G19*J19</f>
        <v>20971.439999999999</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480</v>
      </c>
      <c r="D19" s="599">
        <f>D9</f>
        <v>0.3</v>
      </c>
      <c r="E19" s="599">
        <v>0.15</v>
      </c>
      <c r="F19" s="699" t="s">
        <v>31</v>
      </c>
      <c r="G19" s="584">
        <f>C19*D19*E19</f>
        <v>21.599999999999998</v>
      </c>
      <c r="H19" s="688" t="s">
        <v>12</v>
      </c>
      <c r="I19" s="690" t="s">
        <v>5</v>
      </c>
      <c r="J19" s="604">
        <v>970.9</v>
      </c>
      <c r="K19" s="1376"/>
    </row>
    <row r="20" spans="1:16" s="274" customFormat="1" ht="45.6" customHeight="1">
      <c r="A20" s="1366" t="s">
        <v>237</v>
      </c>
      <c r="B20" s="1354" t="s">
        <v>231</v>
      </c>
      <c r="C20" s="1354"/>
      <c r="D20" s="1354"/>
      <c r="E20" s="1354"/>
      <c r="F20" s="1354"/>
      <c r="G20" s="1370">
        <f>G19</f>
        <v>21.599999999999998</v>
      </c>
      <c r="H20" s="1371" t="s">
        <v>12</v>
      </c>
      <c r="I20" s="1371" t="s">
        <v>5</v>
      </c>
      <c r="J20" s="1360">
        <v>3998.1</v>
      </c>
      <c r="K20" s="1360">
        <f>G20*J20</f>
        <v>86358.959999999992</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9.9359999999999999</v>
      </c>
      <c r="H23" s="687" t="s">
        <v>676</v>
      </c>
      <c r="I23" s="687" t="s">
        <v>677</v>
      </c>
      <c r="J23" s="604">
        <v>1160.6199999999999</v>
      </c>
      <c r="K23" s="604">
        <f>G23*J23</f>
        <v>11531.920319999999</v>
      </c>
    </row>
    <row r="24" spans="1:16" s="274" customFormat="1" ht="27.75" customHeight="1">
      <c r="A24" s="686"/>
      <c r="B24" s="1367" t="s">
        <v>675</v>
      </c>
      <c r="C24" s="1368"/>
      <c r="D24" s="1368"/>
      <c r="E24" s="1368"/>
      <c r="F24" s="1369"/>
      <c r="G24" s="594">
        <f>G23*2</f>
        <v>19.872</v>
      </c>
      <c r="H24" s="687" t="s">
        <v>676</v>
      </c>
      <c r="I24" s="687" t="s">
        <v>677</v>
      </c>
      <c r="J24" s="604">
        <v>4291.17</v>
      </c>
      <c r="K24" s="604">
        <f>G24*J24</f>
        <v>85274.130239999999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[25]Quantity!D9</f>
        <v>0</v>
      </c>
      <c r="H61" s="688" t="s">
        <v>11</v>
      </c>
      <c r="I61" s="690" t="s">
        <v>3</v>
      </c>
      <c r="J61" s="383">
        <f>[25]Report!I22</f>
        <v>646.25</v>
      </c>
      <c r="K61" s="585">
        <f>J61*G61</f>
        <v>0</v>
      </c>
    </row>
    <row r="62" spans="1:11" s="289" customFormat="1" ht="17.25" customHeight="1">
      <c r="A62" s="583"/>
      <c r="B62" s="1357" t="s">
        <v>208</v>
      </c>
      <c r="C62" s="1357"/>
      <c r="D62" s="1357"/>
      <c r="E62" s="1357"/>
      <c r="F62" s="1357"/>
      <c r="G62" s="584">
        <v>150</v>
      </c>
      <c r="H62" s="688" t="s">
        <v>11</v>
      </c>
      <c r="I62" s="690" t="s">
        <v>3</v>
      </c>
      <c r="J62" s="383">
        <f>[25]Report!I23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[25]Report!I24</f>
        <v>306.31</v>
      </c>
      <c r="K63" s="585">
        <f>J63*G63</f>
        <v>137839.5</v>
      </c>
    </row>
    <row r="64" spans="1:11" s="289" customFormat="1" ht="19.149999999999999" customHeight="1">
      <c r="A64" s="686"/>
      <c r="B64" s="1357" t="s">
        <v>275</v>
      </c>
      <c r="C64" s="1357"/>
      <c r="D64" s="1357"/>
      <c r="E64" s="1357"/>
      <c r="F64" s="1357"/>
      <c r="G64" s="584">
        <v>400</v>
      </c>
      <c r="H64" s="688" t="s">
        <v>11</v>
      </c>
      <c r="I64" s="690" t="s">
        <v>3</v>
      </c>
      <c r="J64" s="383">
        <f>[25]Report!I25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300</v>
      </c>
      <c r="H66" s="688" t="s">
        <v>11</v>
      </c>
      <c r="I66" s="690" t="s">
        <v>3</v>
      </c>
      <c r="J66" s="383">
        <f>[25]Report!I26</f>
        <v>116.25</v>
      </c>
      <c r="K66" s="585">
        <f>J66*G66</f>
        <v>34875</v>
      </c>
    </row>
    <row r="67" spans="1:12" s="289" customFormat="1" ht="17.25" customHeight="1">
      <c r="A67" s="583"/>
      <c r="B67" s="1357" t="s">
        <v>216</v>
      </c>
      <c r="C67" s="1357"/>
      <c r="D67" s="1357"/>
      <c r="E67" s="1357"/>
      <c r="F67" s="1357"/>
      <c r="G67" s="584">
        <v>300</v>
      </c>
      <c r="H67" s="688" t="s">
        <v>11</v>
      </c>
      <c r="I67" s="690" t="s">
        <v>3</v>
      </c>
      <c r="J67" s="383">
        <f>[25]Report!I27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17440.775000000001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1029254.5114850003</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[25]Report!H36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83" fitToHeight="0" orientation="portrait" r:id="rId1"/>
</worksheet>
</file>

<file path=xl/worksheets/sheet33.xml><?xml version="1.0" encoding="utf-8"?>
<worksheet xmlns="http://schemas.openxmlformats.org/spreadsheetml/2006/main" xmlns:r="http://schemas.openxmlformats.org/officeDocument/2006/relationships">
  <sheetPr>
    <tabColor rgb="FFFFFF00"/>
  </sheetPr>
  <dimension ref="A1:S74"/>
  <sheetViews>
    <sheetView topLeftCell="A68"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tr">
        <f>[26]Cover!K27</f>
        <v>BIDUPUR KANCHANPUR 09B             YADAV TOLA</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350</v>
      </c>
      <c r="D10" s="589">
        <v>0.3</v>
      </c>
      <c r="E10" s="589">
        <v>1.1000000000000001</v>
      </c>
      <c r="F10" s="590" t="s">
        <v>31</v>
      </c>
      <c r="G10" s="584">
        <f t="shared" si="0"/>
        <v>115.50000000000001</v>
      </c>
      <c r="H10" s="688"/>
      <c r="I10" s="690"/>
      <c r="J10" s="587"/>
      <c r="K10" s="587"/>
      <c r="O10" s="289">
        <f>1.9*80000</f>
        <v>152000</v>
      </c>
    </row>
    <row r="11" spans="1:15" s="289" customFormat="1">
      <c r="A11" s="686"/>
      <c r="B11" s="588" t="s">
        <v>276</v>
      </c>
      <c r="C11" s="589">
        <f>G66</f>
        <v>250</v>
      </c>
      <c r="D11" s="589">
        <v>0.3</v>
      </c>
      <c r="E11" s="589">
        <v>1.1000000000000001</v>
      </c>
      <c r="F11" s="590" t="s">
        <v>31</v>
      </c>
      <c r="G11" s="584">
        <f t="shared" si="0"/>
        <v>82.5</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1200</v>
      </c>
      <c r="D13" s="591"/>
      <c r="E13" s="591"/>
      <c r="F13" s="588"/>
      <c r="G13" s="584">
        <f>SUM(G6:G12)</f>
        <v>396</v>
      </c>
      <c r="H13" s="688" t="s">
        <v>12</v>
      </c>
      <c r="I13" s="690"/>
      <c r="J13" s="383"/>
      <c r="K13" s="585"/>
    </row>
    <row r="14" spans="1:15" s="289" customFormat="1" ht="14.25">
      <c r="A14" s="686"/>
      <c r="B14" s="1375" t="s">
        <v>79</v>
      </c>
      <c r="C14" s="1375"/>
      <c r="D14" s="1375"/>
      <c r="E14" s="1375"/>
      <c r="F14" s="1375"/>
      <c r="G14" s="584">
        <f>G13*0.05</f>
        <v>19.8</v>
      </c>
      <c r="H14" s="688" t="s">
        <v>12</v>
      </c>
      <c r="I14" s="690"/>
      <c r="J14" s="587"/>
      <c r="K14" s="587"/>
    </row>
    <row r="15" spans="1:15" s="289" customFormat="1" ht="14.25">
      <c r="A15" s="686"/>
      <c r="B15" s="591"/>
      <c r="C15" s="591"/>
      <c r="D15" s="591"/>
      <c r="E15" s="591"/>
      <c r="F15" s="593"/>
      <c r="G15" s="584">
        <f>SUM(G13:G14)</f>
        <v>415.8</v>
      </c>
      <c r="H15" s="688" t="s">
        <v>12</v>
      </c>
      <c r="I15" s="690" t="s">
        <v>5</v>
      </c>
      <c r="J15" s="383">
        <v>360.7</v>
      </c>
      <c r="K15" s="585">
        <f>G15*J15</f>
        <v>149979.06</v>
      </c>
    </row>
    <row r="16" spans="1:15" s="289" customFormat="1" ht="81" customHeight="1">
      <c r="A16" s="686" t="s">
        <v>235</v>
      </c>
      <c r="B16" s="1372" t="s">
        <v>32</v>
      </c>
      <c r="C16" s="1372"/>
      <c r="D16" s="1372"/>
      <c r="E16" s="1372"/>
      <c r="F16" s="1372"/>
      <c r="G16" s="594">
        <f>G15*0.98</f>
        <v>407.48399999999998</v>
      </c>
      <c r="H16" s="595" t="s">
        <v>12</v>
      </c>
      <c r="I16" s="687" t="s">
        <v>5</v>
      </c>
      <c r="J16" s="604">
        <v>123.9</v>
      </c>
      <c r="K16" s="596">
        <f>G16*J16</f>
        <v>50487.267599999999</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ht="27.75" customHeigh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f>[26]Quantity!O12</f>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f>[26]Quantity!O13</f>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f>[26]Quantity!O14</f>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f>[26]Quantity!L9</f>
        <v>2</v>
      </c>
      <c r="H31" s="688" t="s">
        <v>9</v>
      </c>
      <c r="I31" s="690" t="s">
        <v>4</v>
      </c>
      <c r="J31" s="383">
        <v>2227.6</v>
      </c>
      <c r="K31" s="585">
        <f>G31*J31</f>
        <v>4455.2</v>
      </c>
    </row>
    <row r="32" spans="1:16" s="289" customFormat="1" ht="20.25" customHeight="1">
      <c r="A32" s="690"/>
      <c r="B32" s="1357" t="s">
        <v>566</v>
      </c>
      <c r="C32" s="1357"/>
      <c r="D32" s="1357"/>
      <c r="E32" s="1357"/>
      <c r="F32" s="1357"/>
      <c r="G32" s="588">
        <f>[26]Quantity!M9</f>
        <v>2</v>
      </c>
      <c r="H32" s="688" t="s">
        <v>9</v>
      </c>
      <c r="I32" s="690" t="s">
        <v>4</v>
      </c>
      <c r="J32" s="637">
        <v>1490.7</v>
      </c>
      <c r="K32" s="585">
        <f>G32*J32</f>
        <v>2981.4</v>
      </c>
    </row>
    <row r="33" spans="1:19" s="289" customFormat="1" ht="20.25" customHeight="1">
      <c r="A33" s="690"/>
      <c r="B33" s="1357" t="s">
        <v>567</v>
      </c>
      <c r="C33" s="1357"/>
      <c r="D33" s="1357"/>
      <c r="E33" s="1357"/>
      <c r="F33" s="1357"/>
      <c r="G33" s="588">
        <f>[26]Quantity!N9</f>
        <v>2</v>
      </c>
      <c r="H33" s="688" t="s">
        <v>9</v>
      </c>
      <c r="I33" s="690" t="s">
        <v>4</v>
      </c>
      <c r="J33" s="383">
        <v>878.2</v>
      </c>
      <c r="K33" s="585">
        <f>G33*J33</f>
        <v>1756.4</v>
      </c>
    </row>
    <row r="34" spans="1:19" s="289" customFormat="1" ht="181.5" customHeight="1">
      <c r="A34" s="686" t="s">
        <v>628</v>
      </c>
      <c r="B34" s="1372" t="s">
        <v>81</v>
      </c>
      <c r="C34" s="1372"/>
      <c r="D34" s="1372"/>
      <c r="E34" s="1372"/>
      <c r="F34" s="1372"/>
      <c r="G34" s="603">
        <f>SUM(G30:G33)</f>
        <v>6</v>
      </c>
      <c r="H34" s="595" t="s">
        <v>9</v>
      </c>
      <c r="I34" s="687" t="s">
        <v>4</v>
      </c>
      <c r="J34" s="604">
        <v>7210.6</v>
      </c>
      <c r="K34" s="596">
        <f>G34*J34</f>
        <v>43263.600000000006</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1.7849999999999999</v>
      </c>
      <c r="H39" s="607" t="s">
        <v>12</v>
      </c>
      <c r="I39" s="608" t="s">
        <v>5</v>
      </c>
      <c r="J39" s="609">
        <v>5017.8999999999996</v>
      </c>
      <c r="K39" s="610">
        <f>G39*J39</f>
        <v>8956.9514999999992</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18.48</v>
      </c>
      <c r="H41" s="607" t="s">
        <v>51</v>
      </c>
      <c r="I41" s="608" t="s">
        <v>52</v>
      </c>
      <c r="J41" s="609">
        <v>164.3</v>
      </c>
      <c r="K41" s="610">
        <f>G41*J41</f>
        <v>3036.2640000000001</v>
      </c>
    </row>
    <row r="42" spans="1:19" s="289" customFormat="1" ht="16.5" customHeight="1">
      <c r="A42" s="686">
        <v>8</v>
      </c>
      <c r="B42" s="1380" t="s">
        <v>238</v>
      </c>
      <c r="C42" s="1380"/>
      <c r="D42" s="1380"/>
      <c r="E42" s="1380"/>
      <c r="F42" s="1380"/>
      <c r="G42" s="603"/>
      <c r="H42" s="595"/>
      <c r="I42" s="595"/>
      <c r="J42" s="604"/>
      <c r="K42" s="596">
        <f>(K34+K39+K41)*10%</f>
        <v>5525.6815500000012</v>
      </c>
    </row>
    <row r="43" spans="1:19" s="621" customFormat="1" ht="70.150000000000006" customHeight="1">
      <c r="A43" s="616" t="s">
        <v>629</v>
      </c>
      <c r="B43" s="1354" t="s">
        <v>83</v>
      </c>
      <c r="C43" s="1354"/>
      <c r="D43" s="1354"/>
      <c r="E43" s="1354"/>
      <c r="F43" s="1354"/>
      <c r="G43" s="617">
        <f>[26]Quantity!K9</f>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f>[26]Quantity!O17</f>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f>[26]Quantity!O18</f>
        <v>1</v>
      </c>
      <c r="H48" s="623" t="s">
        <v>225</v>
      </c>
      <c r="I48" s="624" t="s">
        <v>4</v>
      </c>
      <c r="J48" s="625">
        <v>225</v>
      </c>
      <c r="K48" s="625">
        <f>G48*J48</f>
        <v>225</v>
      </c>
    </row>
    <row r="49" spans="1:11" s="627" customFormat="1" ht="19.149999999999999" customHeight="1">
      <c r="A49" s="1364"/>
      <c r="B49" s="1362" t="s">
        <v>267</v>
      </c>
      <c r="C49" s="1362"/>
      <c r="D49" s="1362"/>
      <c r="E49" s="1362"/>
      <c r="F49" s="1362"/>
      <c r="G49" s="622">
        <f>[26]Quantity!O19</f>
        <v>3</v>
      </c>
      <c r="H49" s="623" t="s">
        <v>225</v>
      </c>
      <c r="I49" s="624" t="s">
        <v>4</v>
      </c>
      <c r="J49" s="625">
        <v>175</v>
      </c>
      <c r="K49" s="625">
        <f>G49*J49</f>
        <v>525</v>
      </c>
    </row>
    <row r="50" spans="1:11" s="627" customFormat="1" ht="28.5" customHeight="1">
      <c r="A50" s="1364"/>
      <c r="B50" s="1362" t="s">
        <v>268</v>
      </c>
      <c r="C50" s="1362"/>
      <c r="D50" s="1362"/>
      <c r="E50" s="1362"/>
      <c r="F50" s="1362"/>
      <c r="G50" s="622">
        <f>[26]Quantity!O20</f>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f>C52*D52*E52</f>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f>[26]Quantity!O23</f>
        <v>2</v>
      </c>
      <c r="H54" s="631" t="s">
        <v>9</v>
      </c>
      <c r="I54" s="407" t="s">
        <v>88</v>
      </c>
      <c r="J54" s="632">
        <v>300</v>
      </c>
      <c r="K54" s="632">
        <f>J54*G54</f>
        <v>600</v>
      </c>
    </row>
    <row r="55" spans="1:11" s="633" customFormat="1" ht="18" customHeight="1">
      <c r="A55" s="387"/>
      <c r="B55" s="1361" t="s">
        <v>219</v>
      </c>
      <c r="C55" s="1361"/>
      <c r="D55" s="1361"/>
      <c r="E55" s="1361"/>
      <c r="F55" s="1361"/>
      <c r="G55" s="630">
        <f>[26]Quantity!O24</f>
        <v>1</v>
      </c>
      <c r="H55" s="631" t="s">
        <v>8</v>
      </c>
      <c r="I55" s="407" t="s">
        <v>88</v>
      </c>
      <c r="J55" s="632">
        <v>350</v>
      </c>
      <c r="K55" s="632">
        <f>J55*G55</f>
        <v>350</v>
      </c>
    </row>
    <row r="56" spans="1:11" s="633" customFormat="1" ht="18" customHeight="1">
      <c r="A56" s="387"/>
      <c r="B56" s="1361" t="s">
        <v>261</v>
      </c>
      <c r="C56" s="1361"/>
      <c r="D56" s="1361"/>
      <c r="E56" s="1361"/>
      <c r="F56" s="1361"/>
      <c r="G56" s="630">
        <f>[26]Quantity!O25</f>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[26]Quantity!D9</f>
        <v>0</v>
      </c>
      <c r="H61" s="688" t="s">
        <v>11</v>
      </c>
      <c r="I61" s="690" t="s">
        <v>3</v>
      </c>
      <c r="J61" s="383">
        <f>[26]Report!I22</f>
        <v>646.25</v>
      </c>
      <c r="K61" s="585">
        <f>J61*G61</f>
        <v>0</v>
      </c>
    </row>
    <row r="62" spans="1:11" s="289" customFormat="1" ht="17.25" customHeight="1">
      <c r="A62" s="583"/>
      <c r="B62" s="1357" t="s">
        <v>208</v>
      </c>
      <c r="C62" s="1357"/>
      <c r="D62" s="1357"/>
      <c r="E62" s="1357"/>
      <c r="F62" s="1357"/>
      <c r="G62" s="584">
        <f>[26]Quantity!E9</f>
        <v>100</v>
      </c>
      <c r="H62" s="688" t="s">
        <v>11</v>
      </c>
      <c r="I62" s="690" t="s">
        <v>3</v>
      </c>
      <c r="J62" s="383">
        <f>[26]Report!I23</f>
        <v>437.96</v>
      </c>
      <c r="K62" s="585">
        <f>J62*G62</f>
        <v>43796</v>
      </c>
    </row>
    <row r="63" spans="1:11" s="289" customFormat="1" ht="19.899999999999999" customHeight="1">
      <c r="A63" s="686"/>
      <c r="B63" s="1357" t="s">
        <v>218</v>
      </c>
      <c r="C63" s="1357"/>
      <c r="D63" s="1357"/>
      <c r="E63" s="1357"/>
      <c r="F63" s="1357"/>
      <c r="G63" s="584">
        <f>[26]Quantity!F9</f>
        <v>300</v>
      </c>
      <c r="H63" s="688" t="s">
        <v>11</v>
      </c>
      <c r="I63" s="690" t="s">
        <v>3</v>
      </c>
      <c r="J63" s="383">
        <f>[26]Report!I24</f>
        <v>306.31</v>
      </c>
      <c r="K63" s="585">
        <f>J63*G63</f>
        <v>91893</v>
      </c>
    </row>
    <row r="64" spans="1:11" s="289" customFormat="1" ht="19.149999999999999" customHeight="1">
      <c r="A64" s="686"/>
      <c r="B64" s="1357" t="s">
        <v>275</v>
      </c>
      <c r="C64" s="1357"/>
      <c r="D64" s="1357"/>
      <c r="E64" s="1357"/>
      <c r="F64" s="1357"/>
      <c r="G64" s="584">
        <f>[26]Quantity!G9</f>
        <v>350</v>
      </c>
      <c r="H64" s="688" t="s">
        <v>11</v>
      </c>
      <c r="I64" s="690" t="s">
        <v>3</v>
      </c>
      <c r="J64" s="383">
        <f>[26]Report!I25</f>
        <v>218.62</v>
      </c>
      <c r="K64" s="585">
        <f>J64*G64</f>
        <v>76517</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f>[26]Quantity!H9</f>
        <v>250</v>
      </c>
      <c r="H66" s="688" t="s">
        <v>11</v>
      </c>
      <c r="I66" s="690" t="s">
        <v>3</v>
      </c>
      <c r="J66" s="383">
        <f>[26]Report!I26</f>
        <v>116.25</v>
      </c>
      <c r="K66" s="585">
        <f>J66*G66</f>
        <v>29062.5</v>
      </c>
    </row>
    <row r="67" spans="1:12" s="289" customFormat="1" ht="17.25" customHeight="1">
      <c r="A67" s="583"/>
      <c r="B67" s="1357" t="s">
        <v>216</v>
      </c>
      <c r="C67" s="1357"/>
      <c r="D67" s="1357"/>
      <c r="E67" s="1357"/>
      <c r="F67" s="1357"/>
      <c r="G67" s="584">
        <f>[26]Quantity!I9</f>
        <v>200</v>
      </c>
      <c r="H67" s="688" t="s">
        <v>11</v>
      </c>
      <c r="I67" s="690" t="s">
        <v>3</v>
      </c>
      <c r="J67" s="383">
        <f>[26]Report!I27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12828.725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825553.85582000017</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J73" s="1378" t="s">
        <v>191</v>
      </c>
      <c r="K73" s="1378"/>
    </row>
    <row r="74" spans="1:12" ht="16.5" customHeight="1">
      <c r="J74" s="1378" t="str">
        <f>[26]Report!H36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34.xml><?xml version="1.0" encoding="utf-8"?>
<worksheet xmlns="http://schemas.openxmlformats.org/spreadsheetml/2006/main" xmlns:r="http://schemas.openxmlformats.org/officeDocument/2006/relationships">
  <sheetPr>
    <tabColor rgb="FFFFFF00"/>
  </sheetPr>
  <dimension ref="A1:S74"/>
  <sheetViews>
    <sheetView view="pageBreakPreview" topLeftCell="A68" zoomScaleSheetLayoutView="10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tr">
        <f>[27]Cover!K27</f>
        <v>BIDUPUR KATHAULIYA 07B               DALIT TOLA</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200</v>
      </c>
      <c r="D8" s="589">
        <v>0.3</v>
      </c>
      <c r="E8" s="589">
        <v>1.1000000000000001</v>
      </c>
      <c r="F8" s="590" t="s">
        <v>31</v>
      </c>
      <c r="G8" s="584">
        <f t="shared" si="0"/>
        <v>66</v>
      </c>
      <c r="H8" s="688"/>
      <c r="I8" s="690"/>
      <c r="J8" s="587"/>
      <c r="K8" s="587"/>
      <c r="O8" s="289">
        <f>1.9*80000</f>
        <v>152000</v>
      </c>
    </row>
    <row r="9" spans="1:15" s="289" customFormat="1">
      <c r="A9" s="686"/>
      <c r="B9" s="588" t="s">
        <v>218</v>
      </c>
      <c r="C9" s="589">
        <f>G63</f>
        <v>500</v>
      </c>
      <c r="D9" s="589">
        <v>0.3</v>
      </c>
      <c r="E9" s="589">
        <v>1.1000000000000001</v>
      </c>
      <c r="F9" s="590" t="s">
        <v>31</v>
      </c>
      <c r="G9" s="584">
        <f t="shared" si="0"/>
        <v>165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500</v>
      </c>
      <c r="D11" s="589">
        <v>0.3</v>
      </c>
      <c r="E11" s="589">
        <v>1.1000000000000001</v>
      </c>
      <c r="F11" s="590" t="s">
        <v>31</v>
      </c>
      <c r="G11" s="584">
        <f t="shared" si="0"/>
        <v>165</v>
      </c>
      <c r="H11" s="688"/>
      <c r="I11" s="690"/>
      <c r="J11" s="587"/>
      <c r="K11" s="587"/>
    </row>
    <row r="12" spans="1:15" s="289" customFormat="1">
      <c r="A12" s="686"/>
      <c r="B12" s="588" t="s">
        <v>216</v>
      </c>
      <c r="C12" s="589">
        <f>G67</f>
        <v>450</v>
      </c>
      <c r="D12" s="589">
        <v>0.3</v>
      </c>
      <c r="E12" s="589">
        <v>1.1000000000000001</v>
      </c>
      <c r="F12" s="590" t="s">
        <v>31</v>
      </c>
      <c r="G12" s="584">
        <f t="shared" si="0"/>
        <v>148.5</v>
      </c>
      <c r="H12" s="688"/>
      <c r="I12" s="690"/>
      <c r="J12" s="587"/>
      <c r="K12" s="587"/>
    </row>
    <row r="13" spans="1:15" s="289" customFormat="1" ht="14.25">
      <c r="A13" s="686"/>
      <c r="B13" s="591"/>
      <c r="C13" s="592">
        <f>SUM(C7:C12)</f>
        <v>2200</v>
      </c>
      <c r="D13" s="591"/>
      <c r="E13" s="591"/>
      <c r="F13" s="588"/>
      <c r="G13" s="584">
        <f>SUM(G6:G12)</f>
        <v>726</v>
      </c>
      <c r="H13" s="688" t="s">
        <v>12</v>
      </c>
      <c r="I13" s="690"/>
      <c r="J13" s="383"/>
      <c r="K13" s="585"/>
    </row>
    <row r="14" spans="1:15" s="289" customFormat="1" ht="14.25">
      <c r="A14" s="686"/>
      <c r="B14" s="1375" t="s">
        <v>79</v>
      </c>
      <c r="C14" s="1375"/>
      <c r="D14" s="1375"/>
      <c r="E14" s="1375"/>
      <c r="F14" s="1375"/>
      <c r="G14" s="584">
        <f>G13*0.05</f>
        <v>36.300000000000004</v>
      </c>
      <c r="H14" s="688" t="s">
        <v>12</v>
      </c>
      <c r="I14" s="690"/>
      <c r="J14" s="587"/>
      <c r="K14" s="587"/>
    </row>
    <row r="15" spans="1:15" s="289" customFormat="1" ht="14.25">
      <c r="A15" s="686"/>
      <c r="B15" s="591"/>
      <c r="C15" s="591"/>
      <c r="D15" s="591"/>
      <c r="E15" s="591"/>
      <c r="F15" s="593"/>
      <c r="G15" s="584">
        <f>SUM(G13:G14)</f>
        <v>762.3</v>
      </c>
      <c r="H15" s="688" t="s">
        <v>12</v>
      </c>
      <c r="I15" s="690" t="s">
        <v>5</v>
      </c>
      <c r="J15" s="383">
        <v>360.7</v>
      </c>
      <c r="K15" s="585">
        <f>G15*J15</f>
        <v>274961.61</v>
      </c>
    </row>
    <row r="16" spans="1:15" s="289" customFormat="1" ht="81" customHeight="1">
      <c r="A16" s="686" t="s">
        <v>235</v>
      </c>
      <c r="B16" s="1372" t="s">
        <v>32</v>
      </c>
      <c r="C16" s="1372"/>
      <c r="D16" s="1372"/>
      <c r="E16" s="1372"/>
      <c r="F16" s="1372"/>
      <c r="G16" s="594">
        <f>G15*0.98</f>
        <v>747.05399999999997</v>
      </c>
      <c r="H16" s="595" t="s">
        <v>12</v>
      </c>
      <c r="I16" s="687" t="s">
        <v>5</v>
      </c>
      <c r="J16" s="604">
        <v>123.9</v>
      </c>
      <c r="K16" s="596">
        <f>G16*J16</f>
        <v>92559.990600000005</v>
      </c>
    </row>
    <row r="17" spans="1:16" s="274" customFormat="1" ht="39" customHeight="1">
      <c r="A17" s="1366" t="s">
        <v>236</v>
      </c>
      <c r="B17" s="1354" t="s">
        <v>232</v>
      </c>
      <c r="C17" s="1354"/>
      <c r="D17" s="1354"/>
      <c r="E17" s="1354"/>
      <c r="F17" s="1354"/>
      <c r="G17" s="689"/>
      <c r="H17" s="688"/>
      <c r="I17" s="690"/>
      <c r="J17" s="698"/>
      <c r="K17" s="1376">
        <f>G19*J19</f>
        <v>28835.73</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660</v>
      </c>
      <c r="D19" s="599">
        <f>D9</f>
        <v>0.3</v>
      </c>
      <c r="E19" s="599">
        <v>0.15</v>
      </c>
      <c r="F19" s="699" t="s">
        <v>31</v>
      </c>
      <c r="G19" s="584">
        <f>C19*D19*E19</f>
        <v>29.7</v>
      </c>
      <c r="H19" s="688" t="s">
        <v>12</v>
      </c>
      <c r="I19" s="690" t="s">
        <v>5</v>
      </c>
      <c r="J19" s="604">
        <v>970.9</v>
      </c>
      <c r="K19" s="1376"/>
    </row>
    <row r="20" spans="1:16" s="274" customFormat="1" ht="45.6" customHeight="1">
      <c r="A20" s="1366" t="s">
        <v>237</v>
      </c>
      <c r="B20" s="1354" t="s">
        <v>231</v>
      </c>
      <c r="C20" s="1354"/>
      <c r="D20" s="1354"/>
      <c r="E20" s="1354"/>
      <c r="F20" s="1354"/>
      <c r="G20" s="1370">
        <f>G19</f>
        <v>29.7</v>
      </c>
      <c r="H20" s="1371" t="s">
        <v>12</v>
      </c>
      <c r="I20" s="1371" t="s">
        <v>5</v>
      </c>
      <c r="J20" s="1360">
        <v>3998.1</v>
      </c>
      <c r="K20" s="1360">
        <f>G20*J20</f>
        <v>118743.56999999999</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13.662000000000001</v>
      </c>
      <c r="H23" s="687" t="s">
        <v>676</v>
      </c>
      <c r="I23" s="687" t="s">
        <v>677</v>
      </c>
      <c r="J23" s="604">
        <v>1160.6199999999999</v>
      </c>
      <c r="K23" s="604">
        <f>G23*J23</f>
        <v>15856.390439999999</v>
      </c>
    </row>
    <row r="24" spans="1:16" s="274" customFormat="1" ht="27.75" customHeight="1">
      <c r="A24" s="686"/>
      <c r="B24" s="1367" t="s">
        <v>675</v>
      </c>
      <c r="C24" s="1368"/>
      <c r="D24" s="1368"/>
      <c r="E24" s="1368"/>
      <c r="F24" s="1369"/>
      <c r="G24" s="594">
        <f>G23*2</f>
        <v>27.324000000000002</v>
      </c>
      <c r="H24" s="687" t="s">
        <v>676</v>
      </c>
      <c r="I24" s="687" t="s">
        <v>677</v>
      </c>
      <c r="J24" s="604">
        <v>4291.17</v>
      </c>
      <c r="K24" s="604">
        <f>G24*J24</f>
        <v>117251.92908</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f>[27]Quantity!O12</f>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f>[27]Quantity!O13</f>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f>[27]Quantity!O14</f>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f>[27]Quantity!L9</f>
        <v>2</v>
      </c>
      <c r="H31" s="688" t="s">
        <v>9</v>
      </c>
      <c r="I31" s="690" t="s">
        <v>4</v>
      </c>
      <c r="J31" s="383">
        <v>2227.6</v>
      </c>
      <c r="K31" s="585">
        <f>G31*J31</f>
        <v>4455.2</v>
      </c>
    </row>
    <row r="32" spans="1:16" s="289" customFormat="1" ht="20.25" customHeight="1">
      <c r="A32" s="690"/>
      <c r="B32" s="1357" t="s">
        <v>566</v>
      </c>
      <c r="C32" s="1357"/>
      <c r="D32" s="1357"/>
      <c r="E32" s="1357"/>
      <c r="F32" s="1357"/>
      <c r="G32" s="588">
        <f>[27]Quantity!M9</f>
        <v>2</v>
      </c>
      <c r="H32" s="688" t="s">
        <v>9</v>
      </c>
      <c r="I32" s="690" t="s">
        <v>4</v>
      </c>
      <c r="J32" s="637">
        <v>1490.7</v>
      </c>
      <c r="K32" s="585">
        <f>G32*J32</f>
        <v>2981.4</v>
      </c>
    </row>
    <row r="33" spans="1:19" s="289" customFormat="1" ht="20.25" customHeight="1">
      <c r="A33" s="690"/>
      <c r="B33" s="1357" t="s">
        <v>567</v>
      </c>
      <c r="C33" s="1357"/>
      <c r="D33" s="1357"/>
      <c r="E33" s="1357"/>
      <c r="F33" s="1357"/>
      <c r="G33" s="588">
        <f>[27]Quantity!N9</f>
        <v>2</v>
      </c>
      <c r="H33" s="688" t="s">
        <v>9</v>
      </c>
      <c r="I33" s="690" t="s">
        <v>4</v>
      </c>
      <c r="J33" s="383">
        <v>878.2</v>
      </c>
      <c r="K33" s="585">
        <f>G33*J33</f>
        <v>1756.4</v>
      </c>
    </row>
    <row r="34" spans="1:19" s="289" customFormat="1" ht="181.5" customHeight="1">
      <c r="A34" s="686" t="s">
        <v>628</v>
      </c>
      <c r="B34" s="1372" t="s">
        <v>81</v>
      </c>
      <c r="C34" s="1372"/>
      <c r="D34" s="1372"/>
      <c r="E34" s="1372"/>
      <c r="F34" s="1372"/>
      <c r="G34" s="603">
        <f>SUM(G30:G33)</f>
        <v>6</v>
      </c>
      <c r="H34" s="595" t="s">
        <v>9</v>
      </c>
      <c r="I34" s="687" t="s">
        <v>4</v>
      </c>
      <c r="J34" s="604">
        <v>7210.6</v>
      </c>
      <c r="K34" s="596">
        <f>G34*J34</f>
        <v>43263.600000000006</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1.7849999999999999</v>
      </c>
      <c r="H39" s="607" t="s">
        <v>12</v>
      </c>
      <c r="I39" s="608" t="s">
        <v>5</v>
      </c>
      <c r="J39" s="609">
        <v>5017.8999999999996</v>
      </c>
      <c r="K39" s="610">
        <f>G39*J39</f>
        <v>8956.9514999999992</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18.48</v>
      </c>
      <c r="H41" s="607" t="s">
        <v>51</v>
      </c>
      <c r="I41" s="608" t="s">
        <v>52</v>
      </c>
      <c r="J41" s="609">
        <v>164.3</v>
      </c>
      <c r="K41" s="610">
        <f>G41*J41</f>
        <v>3036.2640000000001</v>
      </c>
    </row>
    <row r="42" spans="1:19" s="289" customFormat="1" ht="16.5" customHeight="1">
      <c r="A42" s="686">
        <v>8</v>
      </c>
      <c r="B42" s="1380" t="s">
        <v>238</v>
      </c>
      <c r="C42" s="1380"/>
      <c r="D42" s="1380"/>
      <c r="E42" s="1380"/>
      <c r="F42" s="1380"/>
      <c r="G42" s="603"/>
      <c r="H42" s="595"/>
      <c r="I42" s="595"/>
      <c r="J42" s="604"/>
      <c r="K42" s="596">
        <f>(K34+K39+K41)*10%</f>
        <v>5525.6815500000012</v>
      </c>
    </row>
    <row r="43" spans="1:19" s="621" customFormat="1" ht="70.150000000000006" customHeight="1">
      <c r="A43" s="616" t="s">
        <v>629</v>
      </c>
      <c r="B43" s="1354" t="s">
        <v>83</v>
      </c>
      <c r="C43" s="1354"/>
      <c r="D43" s="1354"/>
      <c r="E43" s="1354"/>
      <c r="F43" s="1354"/>
      <c r="G43" s="617">
        <f>[27]Quantity!K9</f>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f>[27]Quantity!O17</f>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f>[27]Quantity!O18</f>
        <v>1</v>
      </c>
      <c r="H48" s="623" t="s">
        <v>225</v>
      </c>
      <c r="I48" s="624" t="s">
        <v>4</v>
      </c>
      <c r="J48" s="625">
        <v>225</v>
      </c>
      <c r="K48" s="625">
        <f>G48*J48</f>
        <v>225</v>
      </c>
    </row>
    <row r="49" spans="1:11" s="627" customFormat="1" ht="19.149999999999999" customHeight="1">
      <c r="A49" s="1364"/>
      <c r="B49" s="1362" t="s">
        <v>267</v>
      </c>
      <c r="C49" s="1362"/>
      <c r="D49" s="1362"/>
      <c r="E49" s="1362"/>
      <c r="F49" s="1362"/>
      <c r="G49" s="622">
        <f>[27]Quantity!O19</f>
        <v>3</v>
      </c>
      <c r="H49" s="623" t="s">
        <v>225</v>
      </c>
      <c r="I49" s="624" t="s">
        <v>4</v>
      </c>
      <c r="J49" s="625">
        <v>175</v>
      </c>
      <c r="K49" s="625">
        <f>G49*J49</f>
        <v>525</v>
      </c>
    </row>
    <row r="50" spans="1:11" s="627" customFormat="1" ht="28.5" customHeight="1">
      <c r="A50" s="1364"/>
      <c r="B50" s="1362" t="s">
        <v>268</v>
      </c>
      <c r="C50" s="1362"/>
      <c r="D50" s="1362"/>
      <c r="E50" s="1362"/>
      <c r="F50" s="1362"/>
      <c r="G50" s="622">
        <f>[27]Quantity!O20</f>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f>C52*D52*E52</f>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f>[27]Quantity!O23</f>
        <v>2</v>
      </c>
      <c r="H54" s="631" t="s">
        <v>9</v>
      </c>
      <c r="I54" s="407" t="s">
        <v>88</v>
      </c>
      <c r="J54" s="632">
        <v>300</v>
      </c>
      <c r="K54" s="632">
        <f>J54*G54</f>
        <v>600</v>
      </c>
    </row>
    <row r="55" spans="1:11" s="633" customFormat="1" ht="18" customHeight="1">
      <c r="A55" s="387"/>
      <c r="B55" s="1361" t="s">
        <v>219</v>
      </c>
      <c r="C55" s="1361"/>
      <c r="D55" s="1361"/>
      <c r="E55" s="1361"/>
      <c r="F55" s="1361"/>
      <c r="G55" s="630">
        <f>[27]Quantity!O24</f>
        <v>1</v>
      </c>
      <c r="H55" s="631" t="s">
        <v>8</v>
      </c>
      <c r="I55" s="407" t="s">
        <v>88</v>
      </c>
      <c r="J55" s="632">
        <v>350</v>
      </c>
      <c r="K55" s="632">
        <f>J55*G55</f>
        <v>350</v>
      </c>
    </row>
    <row r="56" spans="1:11" s="633" customFormat="1" ht="18" customHeight="1">
      <c r="A56" s="387"/>
      <c r="B56" s="1361" t="s">
        <v>261</v>
      </c>
      <c r="C56" s="1361"/>
      <c r="D56" s="1361"/>
      <c r="E56" s="1361"/>
      <c r="F56" s="1361"/>
      <c r="G56" s="630">
        <f>[27]Quantity!O25</f>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[27]Quantity!D9</f>
        <v>0</v>
      </c>
      <c r="H61" s="688" t="s">
        <v>11</v>
      </c>
      <c r="I61" s="690" t="s">
        <v>3</v>
      </c>
      <c r="J61" s="383">
        <f>[27]Report!I22</f>
        <v>646.25</v>
      </c>
      <c r="K61" s="585">
        <f>J61*G61</f>
        <v>0</v>
      </c>
    </row>
    <row r="62" spans="1:11" s="289" customFormat="1" ht="17.25" customHeight="1">
      <c r="A62" s="583"/>
      <c r="B62" s="1357" t="s">
        <v>208</v>
      </c>
      <c r="C62" s="1357"/>
      <c r="D62" s="1357"/>
      <c r="E62" s="1357"/>
      <c r="F62" s="1357"/>
      <c r="G62" s="584">
        <f>[27]Quantity!E9</f>
        <v>200</v>
      </c>
      <c r="H62" s="688" t="s">
        <v>11</v>
      </c>
      <c r="I62" s="690" t="s">
        <v>3</v>
      </c>
      <c r="J62" s="383">
        <f>[27]Report!I23</f>
        <v>437.96</v>
      </c>
      <c r="K62" s="585">
        <f>J62*G62</f>
        <v>87592</v>
      </c>
    </row>
    <row r="63" spans="1:11" s="289" customFormat="1" ht="19.899999999999999" customHeight="1">
      <c r="A63" s="686"/>
      <c r="B63" s="1357" t="s">
        <v>218</v>
      </c>
      <c r="C63" s="1357"/>
      <c r="D63" s="1357"/>
      <c r="E63" s="1357"/>
      <c r="F63" s="1357"/>
      <c r="G63" s="584">
        <f>[27]Quantity!F9</f>
        <v>500</v>
      </c>
      <c r="H63" s="688" t="s">
        <v>11</v>
      </c>
      <c r="I63" s="690" t="s">
        <v>3</v>
      </c>
      <c r="J63" s="383">
        <f>[27]Report!I24</f>
        <v>306.31</v>
      </c>
      <c r="K63" s="585">
        <f>J63*G63</f>
        <v>153155</v>
      </c>
    </row>
    <row r="64" spans="1:11" s="289" customFormat="1" ht="19.149999999999999" customHeight="1">
      <c r="A64" s="686"/>
      <c r="B64" s="1357" t="s">
        <v>275</v>
      </c>
      <c r="C64" s="1357"/>
      <c r="D64" s="1357"/>
      <c r="E64" s="1357"/>
      <c r="F64" s="1357"/>
      <c r="G64" s="584">
        <f>[27]Quantity!G9</f>
        <v>550</v>
      </c>
      <c r="H64" s="688" t="s">
        <v>11</v>
      </c>
      <c r="I64" s="690" t="s">
        <v>3</v>
      </c>
      <c r="J64" s="383">
        <f>[27]Report!I25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f>[27]Quantity!H9</f>
        <v>500</v>
      </c>
      <c r="H66" s="688" t="s">
        <v>11</v>
      </c>
      <c r="I66" s="690" t="s">
        <v>3</v>
      </c>
      <c r="J66" s="383">
        <f>[27]Report!I26</f>
        <v>116.25</v>
      </c>
      <c r="K66" s="585">
        <f>J66*G66</f>
        <v>58125</v>
      </c>
    </row>
    <row r="67" spans="1:12" s="289" customFormat="1" ht="17.25" customHeight="1">
      <c r="A67" s="583"/>
      <c r="B67" s="1357" t="s">
        <v>216</v>
      </c>
      <c r="C67" s="1357"/>
      <c r="D67" s="1357"/>
      <c r="E67" s="1357"/>
      <c r="F67" s="1357"/>
      <c r="G67" s="584">
        <f>[27]Quantity!I9</f>
        <v>450</v>
      </c>
      <c r="H67" s="688" t="s">
        <v>11</v>
      </c>
      <c r="I67" s="690" t="s">
        <v>3</v>
      </c>
      <c r="J67" s="383">
        <f>[27]Report!I27</f>
        <v>76.53</v>
      </c>
      <c r="K67" s="585">
        <f>J67*G67</f>
        <v>34438.5</v>
      </c>
    </row>
    <row r="68" spans="1:12" s="289" customFormat="1" ht="42.75" customHeight="1">
      <c r="A68" s="583" t="s">
        <v>569</v>
      </c>
      <c r="B68" s="1353" t="s">
        <v>568</v>
      </c>
      <c r="C68" s="1353"/>
      <c r="D68" s="1353"/>
      <c r="E68" s="1353"/>
      <c r="F68" s="1353"/>
      <c r="G68" s="584"/>
      <c r="H68" s="688"/>
      <c r="I68" s="690"/>
      <c r="J68" s="383"/>
      <c r="K68" s="585">
        <f>SUM(K61:K67)*5%</f>
        <v>22677.575000000001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1327020.2604199999</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J73" s="1378" t="s">
        <v>191</v>
      </c>
      <c r="K73" s="1378"/>
    </row>
    <row r="74" spans="1:12" ht="16.5" customHeight="1">
      <c r="J74" s="1378" t="str">
        <f>[27]Report!H36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35.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30" zoomScaleSheetLayoutView="13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828</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200</v>
      </c>
      <c r="D10" s="589">
        <v>0.3</v>
      </c>
      <c r="E10" s="589">
        <v>1.1000000000000001</v>
      </c>
      <c r="F10" s="590" t="s">
        <v>31</v>
      </c>
      <c r="G10" s="584">
        <f t="shared" si="0"/>
        <v>66</v>
      </c>
      <c r="H10" s="688"/>
      <c r="I10" s="690"/>
      <c r="J10" s="587"/>
      <c r="K10" s="587"/>
      <c r="O10" s="289">
        <f>1.9*80000</f>
        <v>152000</v>
      </c>
    </row>
    <row r="11" spans="1:15" s="289" customFormat="1">
      <c r="A11" s="686"/>
      <c r="B11" s="588" t="s">
        <v>276</v>
      </c>
      <c r="C11" s="589">
        <f>G66</f>
        <v>250</v>
      </c>
      <c r="D11" s="589">
        <v>0.3</v>
      </c>
      <c r="E11" s="589">
        <v>1.1000000000000001</v>
      </c>
      <c r="F11" s="590" t="s">
        <v>31</v>
      </c>
      <c r="G11" s="584">
        <f t="shared" si="0"/>
        <v>82.5</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1050</v>
      </c>
      <c r="D13" s="591"/>
      <c r="E13" s="591"/>
      <c r="F13" s="588"/>
      <c r="G13" s="584">
        <f>SUM(G6:G12)</f>
        <v>346.5</v>
      </c>
      <c r="H13" s="688" t="s">
        <v>12</v>
      </c>
      <c r="I13" s="690"/>
      <c r="J13" s="383"/>
      <c r="K13" s="585"/>
    </row>
    <row r="14" spans="1:15" s="289" customFormat="1" ht="14.25">
      <c r="A14" s="686"/>
      <c r="B14" s="1375" t="s">
        <v>79</v>
      </c>
      <c r="C14" s="1375"/>
      <c r="D14" s="1375"/>
      <c r="E14" s="1375"/>
      <c r="F14" s="1375"/>
      <c r="G14" s="584">
        <f>G13*0.05</f>
        <v>17.324999999999999</v>
      </c>
      <c r="H14" s="688" t="s">
        <v>12</v>
      </c>
      <c r="I14" s="690"/>
      <c r="J14" s="587"/>
      <c r="K14" s="587"/>
    </row>
    <row r="15" spans="1:15" s="289" customFormat="1" ht="14.25">
      <c r="A15" s="686"/>
      <c r="B15" s="591"/>
      <c r="C15" s="591"/>
      <c r="D15" s="591"/>
      <c r="E15" s="591"/>
      <c r="F15" s="593"/>
      <c r="G15" s="584">
        <f>SUM(G13:G14)</f>
        <v>363.82499999999999</v>
      </c>
      <c r="H15" s="688" t="s">
        <v>12</v>
      </c>
      <c r="I15" s="690" t="s">
        <v>5</v>
      </c>
      <c r="J15" s="383">
        <v>360.7</v>
      </c>
      <c r="K15" s="585">
        <f>G15*J15</f>
        <v>131231.67749999999</v>
      </c>
    </row>
    <row r="16" spans="1:15" s="289" customFormat="1" ht="81" customHeight="1">
      <c r="A16" s="686" t="s">
        <v>235</v>
      </c>
      <c r="B16" s="1372" t="s">
        <v>32</v>
      </c>
      <c r="C16" s="1372"/>
      <c r="D16" s="1372"/>
      <c r="E16" s="1372"/>
      <c r="F16" s="1372"/>
      <c r="G16" s="594">
        <f>G15*0.98</f>
        <v>356.54849999999999</v>
      </c>
      <c r="H16" s="595" t="s">
        <v>12</v>
      </c>
      <c r="I16" s="687" t="s">
        <v>5</v>
      </c>
      <c r="J16" s="604">
        <v>123.9</v>
      </c>
      <c r="K16" s="596">
        <f>G16*J16</f>
        <v>44176.359150000004</v>
      </c>
    </row>
    <row r="17" spans="1:16" s="274" customFormat="1" ht="39" customHeight="1">
      <c r="A17" s="1366" t="s">
        <v>236</v>
      </c>
      <c r="B17" s="1354" t="s">
        <v>232</v>
      </c>
      <c r="C17" s="1354"/>
      <c r="D17" s="1354"/>
      <c r="E17" s="1354"/>
      <c r="F17" s="1354"/>
      <c r="G17" s="689"/>
      <c r="H17" s="688"/>
      <c r="I17" s="690"/>
      <c r="J17" s="698"/>
      <c r="K17" s="1376">
        <f>G19*J19</f>
        <v>13762.507499999998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315</v>
      </c>
      <c r="D19" s="599">
        <f>D9</f>
        <v>0.3</v>
      </c>
      <c r="E19" s="599">
        <v>0.15</v>
      </c>
      <c r="F19" s="699" t="s">
        <v>31</v>
      </c>
      <c r="G19" s="584">
        <f>C19*D19*E19</f>
        <v>14.174999999999999</v>
      </c>
      <c r="H19" s="688" t="s">
        <v>12</v>
      </c>
      <c r="I19" s="690" t="s">
        <v>5</v>
      </c>
      <c r="J19" s="604">
        <v>970.9</v>
      </c>
      <c r="K19" s="1376"/>
    </row>
    <row r="20" spans="1:16" s="274" customFormat="1" ht="45.6" customHeight="1">
      <c r="A20" s="1366" t="s">
        <v>237</v>
      </c>
      <c r="B20" s="1354" t="s">
        <v>231</v>
      </c>
      <c r="C20" s="1354"/>
      <c r="D20" s="1354"/>
      <c r="E20" s="1354"/>
      <c r="F20" s="1354"/>
      <c r="G20" s="1370">
        <f>G19</f>
        <v>14.174999999999999</v>
      </c>
      <c r="H20" s="1371" t="s">
        <v>12</v>
      </c>
      <c r="I20" s="1371" t="s">
        <v>5</v>
      </c>
      <c r="J20" s="1360">
        <v>3998.1</v>
      </c>
      <c r="K20" s="1360">
        <f>G20*J20</f>
        <v>56673.067499999997</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6.5205000000000002</v>
      </c>
      <c r="H23" s="687" t="s">
        <v>676</v>
      </c>
      <c r="I23" s="687" t="s">
        <v>677</v>
      </c>
      <c r="J23" s="604">
        <v>1160.6199999999999</v>
      </c>
      <c r="K23" s="604">
        <f>G23*J23</f>
        <v>7567.8227099999995</v>
      </c>
    </row>
    <row r="24" spans="1:16" s="274" customFormat="1" ht="27.75" customHeight="1">
      <c r="A24" s="686"/>
      <c r="B24" s="1367" t="s">
        <v>675</v>
      </c>
      <c r="C24" s="1368"/>
      <c r="D24" s="1368"/>
      <c r="E24" s="1368"/>
      <c r="F24" s="1369"/>
      <c r="G24" s="594">
        <f>G23*2</f>
        <v>13.041</v>
      </c>
      <c r="H24" s="687" t="s">
        <v>676</v>
      </c>
      <c r="I24" s="687" t="s">
        <v>677</v>
      </c>
      <c r="J24" s="604">
        <v>4291.17</v>
      </c>
      <c r="K24" s="604">
        <f>G24*J24</f>
        <v>55961.147970000005</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[28]Quantity!D9</f>
        <v>0</v>
      </c>
      <c r="H61" s="688" t="s">
        <v>11</v>
      </c>
      <c r="I61" s="690" t="s">
        <v>3</v>
      </c>
      <c r="J61" s="383">
        <f>[28]Report!I22</f>
        <v>646.25</v>
      </c>
      <c r="K61" s="585">
        <f>J61*G61</f>
        <v>0</v>
      </c>
    </row>
    <row r="62" spans="1:11" s="289" customFormat="1" ht="17.25" customHeight="1">
      <c r="A62" s="583"/>
      <c r="B62" s="1357" t="s">
        <v>208</v>
      </c>
      <c r="C62" s="1357"/>
      <c r="D62" s="1357"/>
      <c r="E62" s="1357"/>
      <c r="F62" s="1357"/>
      <c r="G62" s="584">
        <v>100</v>
      </c>
      <c r="H62" s="688" t="s">
        <v>11</v>
      </c>
      <c r="I62" s="690" t="s">
        <v>3</v>
      </c>
      <c r="J62" s="383">
        <f>[28]Report!I23</f>
        <v>437.96</v>
      </c>
      <c r="K62" s="585">
        <f>J62*G62</f>
        <v>43796</v>
      </c>
    </row>
    <row r="63" spans="1:11" s="289" customFormat="1" ht="19.899999999999999" customHeight="1">
      <c r="A63" s="686"/>
      <c r="B63" s="1357" t="s">
        <v>218</v>
      </c>
      <c r="C63" s="1357"/>
      <c r="D63" s="1357"/>
      <c r="E63" s="1357"/>
      <c r="F63" s="1357"/>
      <c r="G63" s="584">
        <v>200</v>
      </c>
      <c r="H63" s="688" t="s">
        <v>11</v>
      </c>
      <c r="I63" s="690" t="s">
        <v>3</v>
      </c>
      <c r="J63" s="383">
        <f>[28]Report!I24</f>
        <v>306.31</v>
      </c>
      <c r="K63" s="585">
        <f>J63*G63</f>
        <v>61262</v>
      </c>
    </row>
    <row r="64" spans="1:11" s="289" customFormat="1" ht="19.149999999999999" customHeight="1">
      <c r="A64" s="686"/>
      <c r="B64" s="1357" t="s">
        <v>275</v>
      </c>
      <c r="C64" s="1357"/>
      <c r="D64" s="1357"/>
      <c r="E64" s="1357"/>
      <c r="F64" s="1357"/>
      <c r="G64" s="584">
        <v>200</v>
      </c>
      <c r="H64" s="688" t="s">
        <v>11</v>
      </c>
      <c r="I64" s="690" t="s">
        <v>3</v>
      </c>
      <c r="J64" s="383">
        <f>[28]Report!I25</f>
        <v>218.62</v>
      </c>
      <c r="K64" s="585">
        <f>J64*G64</f>
        <v>43724</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250</v>
      </c>
      <c r="H66" s="688" t="s">
        <v>11</v>
      </c>
      <c r="I66" s="690" t="s">
        <v>3</v>
      </c>
      <c r="J66" s="383">
        <f>[28]Report!I26</f>
        <v>116.25</v>
      </c>
      <c r="K66" s="585">
        <f>J66*G66</f>
        <v>29062.5</v>
      </c>
    </row>
    <row r="67" spans="1:12" s="289" customFormat="1" ht="17.25" customHeight="1">
      <c r="A67" s="583"/>
      <c r="B67" s="1357" t="s">
        <v>216</v>
      </c>
      <c r="C67" s="1357"/>
      <c r="D67" s="1357"/>
      <c r="E67" s="1357"/>
      <c r="F67" s="1357"/>
      <c r="G67" s="584">
        <v>300</v>
      </c>
      <c r="H67" s="688" t="s">
        <v>11</v>
      </c>
      <c r="I67" s="690" t="s">
        <v>3</v>
      </c>
      <c r="J67" s="383">
        <f>[28]Report!I27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10040.175000000001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711789.60645500012</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[28]Report!H36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36.xml><?xml version="1.0" encoding="utf-8"?>
<worksheet xmlns="http://schemas.openxmlformats.org/spreadsheetml/2006/main" xmlns:r="http://schemas.openxmlformats.org/officeDocument/2006/relationships">
  <sheetPr>
    <tabColor rgb="FFFFFF00"/>
  </sheetPr>
  <dimension ref="A1:S74"/>
  <sheetViews>
    <sheetView view="pageBreakPreview" topLeftCell="A68" zoomScale="115" zoomScaleSheetLayoutView="11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829</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250</v>
      </c>
      <c r="D11" s="589">
        <v>0.3</v>
      </c>
      <c r="E11" s="589">
        <v>1.1000000000000001</v>
      </c>
      <c r="F11" s="590" t="s">
        <v>31</v>
      </c>
      <c r="G11" s="584">
        <f t="shared" si="0"/>
        <v>82.5</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1000</v>
      </c>
      <c r="D13" s="591"/>
      <c r="E13" s="591"/>
      <c r="F13" s="588"/>
      <c r="G13" s="584">
        <f>SUM(G6:G12)</f>
        <v>330</v>
      </c>
      <c r="H13" s="688" t="s">
        <v>12</v>
      </c>
      <c r="I13" s="690"/>
      <c r="J13" s="383"/>
      <c r="K13" s="585"/>
    </row>
    <row r="14" spans="1:15" s="289" customFormat="1" ht="14.25">
      <c r="A14" s="686"/>
      <c r="B14" s="1375" t="s">
        <v>79</v>
      </c>
      <c r="C14" s="1375"/>
      <c r="D14" s="1375"/>
      <c r="E14" s="1375"/>
      <c r="F14" s="1375"/>
      <c r="G14" s="584">
        <f>G13*0.05</f>
        <v>16.5</v>
      </c>
      <c r="H14" s="688" t="s">
        <v>12</v>
      </c>
      <c r="I14" s="690"/>
      <c r="J14" s="587"/>
      <c r="K14" s="587"/>
    </row>
    <row r="15" spans="1:15" s="289" customFormat="1" ht="14.25">
      <c r="A15" s="686"/>
      <c r="B15" s="591"/>
      <c r="C15" s="591"/>
      <c r="D15" s="591"/>
      <c r="E15" s="591"/>
      <c r="F15" s="593"/>
      <c r="G15" s="584">
        <f>SUM(G13:G14)</f>
        <v>346.5</v>
      </c>
      <c r="H15" s="688" t="s">
        <v>12</v>
      </c>
      <c r="I15" s="690" t="s">
        <v>5</v>
      </c>
      <c r="J15" s="383">
        <v>360.7</v>
      </c>
      <c r="K15" s="585">
        <f>G15*J15</f>
        <v>124982.55</v>
      </c>
    </row>
    <row r="16" spans="1:15" s="289" customFormat="1" ht="81" customHeight="1">
      <c r="A16" s="686" t="s">
        <v>235</v>
      </c>
      <c r="B16" s="1372" t="s">
        <v>32</v>
      </c>
      <c r="C16" s="1372"/>
      <c r="D16" s="1372"/>
      <c r="E16" s="1372"/>
      <c r="F16" s="1372"/>
      <c r="G16" s="594">
        <f>G15*0.98</f>
        <v>339.57</v>
      </c>
      <c r="H16" s="595" t="s">
        <v>12</v>
      </c>
      <c r="I16" s="687" t="s">
        <v>5</v>
      </c>
      <c r="J16" s="604">
        <v>123.9</v>
      </c>
      <c r="K16" s="596">
        <f>G16*J16</f>
        <v>42072.722999999998</v>
      </c>
    </row>
    <row r="17" spans="1:16" s="274" customFormat="1" ht="39" customHeight="1">
      <c r="A17" s="1366" t="s">
        <v>236</v>
      </c>
      <c r="B17" s="1354" t="s">
        <v>232</v>
      </c>
      <c r="C17" s="1354"/>
      <c r="D17" s="1354"/>
      <c r="E17" s="1354"/>
      <c r="F17" s="1354"/>
      <c r="G17" s="689"/>
      <c r="H17" s="688"/>
      <c r="I17" s="690"/>
      <c r="J17" s="698"/>
      <c r="K17" s="1376">
        <f>G19*J19</f>
        <v>13107.15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300</v>
      </c>
      <c r="D19" s="599">
        <f>D9</f>
        <v>0.3</v>
      </c>
      <c r="E19" s="599">
        <v>0.15</v>
      </c>
      <c r="F19" s="699" t="s">
        <v>31</v>
      </c>
      <c r="G19" s="584">
        <f>C19*D19*E19</f>
        <v>13.5</v>
      </c>
      <c r="H19" s="688" t="s">
        <v>12</v>
      </c>
      <c r="I19" s="690" t="s">
        <v>5</v>
      </c>
      <c r="J19" s="604">
        <v>970.9</v>
      </c>
      <c r="K19" s="1376"/>
    </row>
    <row r="20" spans="1:16" s="274" customFormat="1" ht="45.6" customHeight="1">
      <c r="A20" s="1366" t="s">
        <v>237</v>
      </c>
      <c r="B20" s="1354" t="s">
        <v>231</v>
      </c>
      <c r="C20" s="1354"/>
      <c r="D20" s="1354"/>
      <c r="E20" s="1354"/>
      <c r="F20" s="1354"/>
      <c r="G20" s="1370">
        <f>G19</f>
        <v>13.5</v>
      </c>
      <c r="H20" s="1371" t="s">
        <v>12</v>
      </c>
      <c r="I20" s="1371" t="s">
        <v>5</v>
      </c>
      <c r="J20" s="1360">
        <v>3998.1</v>
      </c>
      <c r="K20" s="1360">
        <f>G20*J20</f>
        <v>53974.35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6.21</v>
      </c>
      <c r="H23" s="687" t="s">
        <v>676</v>
      </c>
      <c r="I23" s="687" t="s">
        <v>677</v>
      </c>
      <c r="J23" s="604">
        <v>1160.6199999999999</v>
      </c>
      <c r="K23" s="604">
        <f>G23*J23</f>
        <v>7207.4501999999993</v>
      </c>
    </row>
    <row r="24" spans="1:16" s="274" customFormat="1" ht="27.75" customHeight="1">
      <c r="A24" s="686"/>
      <c r="B24" s="1367" t="s">
        <v>675</v>
      </c>
      <c r="C24" s="1368"/>
      <c r="D24" s="1368"/>
      <c r="E24" s="1368"/>
      <c r="F24" s="1369"/>
      <c r="G24" s="594">
        <f>G23*2</f>
        <v>12.42</v>
      </c>
      <c r="H24" s="687" t="s">
        <v>676</v>
      </c>
      <c r="I24" s="687" t="s">
        <v>677</v>
      </c>
      <c r="J24" s="604">
        <v>4291.17</v>
      </c>
      <c r="K24" s="604">
        <f>G24*J24</f>
        <v>53296.331400000003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[28]Quantity!D9</f>
        <v>0</v>
      </c>
      <c r="H61" s="688" t="s">
        <v>11</v>
      </c>
      <c r="I61" s="690" t="s">
        <v>3</v>
      </c>
      <c r="J61" s="383">
        <f>[28]Report!I22</f>
        <v>646.25</v>
      </c>
      <c r="K61" s="585">
        <f>J61*G61</f>
        <v>0</v>
      </c>
    </row>
    <row r="62" spans="1:11" s="289" customFormat="1" ht="17.25" customHeight="1">
      <c r="A62" s="583"/>
      <c r="B62" s="1357" t="s">
        <v>208</v>
      </c>
      <c r="C62" s="1357"/>
      <c r="D62" s="1357"/>
      <c r="E62" s="1357"/>
      <c r="F62" s="1357"/>
      <c r="G62" s="584">
        <v>100</v>
      </c>
      <c r="H62" s="688" t="s">
        <v>11</v>
      </c>
      <c r="I62" s="690" t="s">
        <v>3</v>
      </c>
      <c r="J62" s="383">
        <f>[28]Report!I23</f>
        <v>437.96</v>
      </c>
      <c r="K62" s="585">
        <f>J62*G62</f>
        <v>43796</v>
      </c>
    </row>
    <row r="63" spans="1:11" s="289" customFormat="1" ht="19.899999999999999" customHeight="1">
      <c r="A63" s="686"/>
      <c r="B63" s="1357" t="s">
        <v>218</v>
      </c>
      <c r="C63" s="1357"/>
      <c r="D63" s="1357"/>
      <c r="E63" s="1357"/>
      <c r="F63" s="1357"/>
      <c r="G63" s="584">
        <v>200</v>
      </c>
      <c r="H63" s="688" t="s">
        <v>11</v>
      </c>
      <c r="I63" s="690" t="s">
        <v>3</v>
      </c>
      <c r="J63" s="383">
        <f>[28]Report!I24</f>
        <v>306.31</v>
      </c>
      <c r="K63" s="585">
        <f>J63*G63</f>
        <v>61262</v>
      </c>
    </row>
    <row r="64" spans="1:11" s="289" customFormat="1" ht="19.149999999999999" customHeight="1">
      <c r="A64" s="686"/>
      <c r="B64" s="1357" t="s">
        <v>275</v>
      </c>
      <c r="C64" s="1357"/>
      <c r="D64" s="1357"/>
      <c r="E64" s="1357"/>
      <c r="F64" s="1357"/>
      <c r="G64" s="584">
        <v>250</v>
      </c>
      <c r="H64" s="688" t="s">
        <v>11</v>
      </c>
      <c r="I64" s="690" t="s">
        <v>3</v>
      </c>
      <c r="J64" s="383">
        <f>[28]Report!I25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250</v>
      </c>
      <c r="H66" s="688" t="s">
        <v>11</v>
      </c>
      <c r="I66" s="690" t="s">
        <v>3</v>
      </c>
      <c r="J66" s="383">
        <f>[28]Report!I26</f>
        <v>116.25</v>
      </c>
      <c r="K66" s="585">
        <f>J66*G66</f>
        <v>29062.5</v>
      </c>
    </row>
    <row r="67" spans="1:12" s="289" customFormat="1" ht="17.25" customHeight="1">
      <c r="A67" s="583"/>
      <c r="B67" s="1357" t="s">
        <v>216</v>
      </c>
      <c r="C67" s="1357"/>
      <c r="D67" s="1357"/>
      <c r="E67" s="1357"/>
      <c r="F67" s="1357"/>
      <c r="G67" s="584">
        <v>200</v>
      </c>
      <c r="H67" s="688" t="s">
        <v>11</v>
      </c>
      <c r="I67" s="690" t="s">
        <v>3</v>
      </c>
      <c r="J67" s="383">
        <f>[28]Report!I27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10204.075000000001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688878.36254999996</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[28]Report!H36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37.xml><?xml version="1.0" encoding="utf-8"?>
<worksheet xmlns="http://schemas.openxmlformats.org/spreadsheetml/2006/main" xmlns:r="http://schemas.openxmlformats.org/officeDocument/2006/relationships">
  <sheetPr>
    <tabColor rgb="FFFFFF00"/>
  </sheetPr>
  <dimension ref="A1:X74"/>
  <sheetViews>
    <sheetView view="pageBreakPreview" topLeftCell="A62" zoomScaleSheetLayoutView="10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830</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500</v>
      </c>
      <c r="D9" s="589">
        <v>0.3</v>
      </c>
      <c r="E9" s="589">
        <v>1.1000000000000001</v>
      </c>
      <c r="F9" s="590" t="s">
        <v>31</v>
      </c>
      <c r="G9" s="584">
        <f t="shared" si="0"/>
        <v>165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450</v>
      </c>
      <c r="D11" s="589">
        <v>0.3</v>
      </c>
      <c r="E11" s="589">
        <v>1.1000000000000001</v>
      </c>
      <c r="F11" s="590" t="s">
        <v>31</v>
      </c>
      <c r="G11" s="584">
        <f t="shared" si="0"/>
        <v>148.5</v>
      </c>
      <c r="H11" s="688"/>
      <c r="I11" s="690"/>
      <c r="J11" s="587"/>
      <c r="K11" s="587"/>
    </row>
    <row r="12" spans="1:15" s="289" customFormat="1">
      <c r="A12" s="686"/>
      <c r="B12" s="588" t="s">
        <v>216</v>
      </c>
      <c r="C12" s="589">
        <f>G67</f>
        <v>350</v>
      </c>
      <c r="D12" s="589">
        <v>0.3</v>
      </c>
      <c r="E12" s="589">
        <v>1.1000000000000001</v>
      </c>
      <c r="F12" s="590" t="s">
        <v>31</v>
      </c>
      <c r="G12" s="584">
        <f t="shared" si="0"/>
        <v>115.50000000000001</v>
      </c>
      <c r="H12" s="688"/>
      <c r="I12" s="690"/>
      <c r="J12" s="587"/>
      <c r="K12" s="587"/>
    </row>
    <row r="13" spans="1:15" s="289" customFormat="1" ht="14.25">
      <c r="A13" s="686"/>
      <c r="B13" s="591"/>
      <c r="C13" s="592">
        <f>SUM(C7:C12)</f>
        <v>2000</v>
      </c>
      <c r="D13" s="591"/>
      <c r="E13" s="591"/>
      <c r="F13" s="588"/>
      <c r="G13" s="584">
        <f>SUM(G6:G12)</f>
        <v>660</v>
      </c>
      <c r="H13" s="688" t="s">
        <v>12</v>
      </c>
      <c r="I13" s="690"/>
      <c r="J13" s="383"/>
      <c r="K13" s="585"/>
    </row>
    <row r="14" spans="1:15" s="289" customFormat="1" ht="14.25">
      <c r="A14" s="686"/>
      <c r="B14" s="1375" t="s">
        <v>79</v>
      </c>
      <c r="C14" s="1375"/>
      <c r="D14" s="1375"/>
      <c r="E14" s="1375"/>
      <c r="F14" s="1375"/>
      <c r="G14" s="584">
        <f>G13*0.05</f>
        <v>33</v>
      </c>
      <c r="H14" s="688" t="s">
        <v>12</v>
      </c>
      <c r="I14" s="690"/>
      <c r="J14" s="587"/>
      <c r="K14" s="587"/>
    </row>
    <row r="15" spans="1:15" s="289" customFormat="1" ht="14.25">
      <c r="A15" s="686"/>
      <c r="B15" s="591"/>
      <c r="C15" s="591"/>
      <c r="D15" s="591"/>
      <c r="E15" s="591"/>
      <c r="F15" s="593"/>
      <c r="G15" s="584">
        <f>SUM(G13:G14)</f>
        <v>693</v>
      </c>
      <c r="H15" s="688" t="s">
        <v>12</v>
      </c>
      <c r="I15" s="690" t="s">
        <v>5</v>
      </c>
      <c r="J15" s="383">
        <v>360.7</v>
      </c>
      <c r="K15" s="585">
        <f>G15*J15</f>
        <v>249965.1</v>
      </c>
    </row>
    <row r="16" spans="1:15" s="289" customFormat="1" ht="81" customHeight="1">
      <c r="A16" s="686" t="s">
        <v>235</v>
      </c>
      <c r="B16" s="1372" t="s">
        <v>32</v>
      </c>
      <c r="C16" s="1372"/>
      <c r="D16" s="1372"/>
      <c r="E16" s="1372"/>
      <c r="F16" s="1372"/>
      <c r="G16" s="594">
        <f>G15*0.98</f>
        <v>679.14</v>
      </c>
      <c r="H16" s="595" t="s">
        <v>12</v>
      </c>
      <c r="I16" s="687" t="s">
        <v>5</v>
      </c>
      <c r="J16" s="604">
        <v>123.9</v>
      </c>
      <c r="K16" s="596">
        <f>G16*J16</f>
        <v>84145.445999999996</v>
      </c>
    </row>
    <row r="17" spans="1:16" s="274" customFormat="1" ht="39" customHeight="1">
      <c r="A17" s="1366" t="s">
        <v>236</v>
      </c>
      <c r="B17" s="1354" t="s">
        <v>232</v>
      </c>
      <c r="C17" s="1354"/>
      <c r="D17" s="1354"/>
      <c r="E17" s="1354"/>
      <c r="F17" s="1354"/>
      <c r="G17" s="689"/>
      <c r="H17" s="688"/>
      <c r="I17" s="690"/>
      <c r="J17" s="698"/>
      <c r="K17" s="1376">
        <f>G19*J19</f>
        <v>26214.3</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600</v>
      </c>
      <c r="D19" s="599">
        <f>D9</f>
        <v>0.3</v>
      </c>
      <c r="E19" s="599">
        <v>0.15</v>
      </c>
      <c r="F19" s="699" t="s">
        <v>31</v>
      </c>
      <c r="G19" s="584">
        <f>C19*D19*E19</f>
        <v>27</v>
      </c>
      <c r="H19" s="688" t="s">
        <v>12</v>
      </c>
      <c r="I19" s="690" t="s">
        <v>5</v>
      </c>
      <c r="J19" s="604">
        <v>970.9</v>
      </c>
      <c r="K19" s="1376"/>
    </row>
    <row r="20" spans="1:16" s="274" customFormat="1" ht="45.6" customHeight="1">
      <c r="A20" s="1366" t="s">
        <v>237</v>
      </c>
      <c r="B20" s="1354" t="s">
        <v>231</v>
      </c>
      <c r="C20" s="1354"/>
      <c r="D20" s="1354"/>
      <c r="E20" s="1354"/>
      <c r="F20" s="1354"/>
      <c r="G20" s="1370">
        <f>G19</f>
        <v>27</v>
      </c>
      <c r="H20" s="1371" t="s">
        <v>12</v>
      </c>
      <c r="I20" s="1371" t="s">
        <v>5</v>
      </c>
      <c r="J20" s="1360">
        <v>3998.1</v>
      </c>
      <c r="K20" s="1360">
        <f>G20*J20</f>
        <v>107948.7</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12.42</v>
      </c>
      <c r="H23" s="687" t="s">
        <v>676</v>
      </c>
      <c r="I23" s="687" t="s">
        <v>677</v>
      </c>
      <c r="J23" s="604">
        <v>1160.6199999999999</v>
      </c>
      <c r="K23" s="604">
        <f>G23*J23</f>
        <v>14414.900399999999</v>
      </c>
    </row>
    <row r="24" spans="1:16" s="274" customFormat="1" ht="27.75" customHeight="1">
      <c r="A24" s="686"/>
      <c r="B24" s="1367" t="s">
        <v>675</v>
      </c>
      <c r="C24" s="1368"/>
      <c r="D24" s="1368"/>
      <c r="E24" s="1368"/>
      <c r="F24" s="1369"/>
      <c r="G24" s="594">
        <f>G23*2</f>
        <v>24.84</v>
      </c>
      <c r="H24" s="687" t="s">
        <v>676</v>
      </c>
      <c r="I24" s="687" t="s">
        <v>677</v>
      </c>
      <c r="J24" s="604">
        <v>4291.17</v>
      </c>
      <c r="K24" s="604">
        <f>G24*J24</f>
        <v>106592.66280000001</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24" s="289" customFormat="1" ht="20.25" customHeight="1">
      <c r="A33" s="690"/>
      <c r="B33" s="1357" t="s">
        <v>567</v>
      </c>
      <c r="C33" s="1357"/>
      <c r="D33" s="1357"/>
      <c r="E33" s="1357"/>
      <c r="F33" s="1357"/>
      <c r="G33" s="588">
        <v>1</v>
      </c>
      <c r="H33" s="688" t="s">
        <v>9</v>
      </c>
      <c r="I33" s="690" t="s">
        <v>4</v>
      </c>
      <c r="J33" s="383">
        <v>878.2</v>
      </c>
      <c r="K33" s="585">
        <f>G33*J33</f>
        <v>878.2</v>
      </c>
    </row>
    <row r="34" spans="1:24"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24"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24" s="696" customFormat="1" ht="12" customHeight="1">
      <c r="A36" s="605"/>
      <c r="B36" s="1379" t="s">
        <v>240</v>
      </c>
      <c r="C36" s="1379"/>
      <c r="D36" s="1379"/>
      <c r="E36" s="1379"/>
      <c r="F36" s="1379"/>
      <c r="G36" s="606"/>
      <c r="H36" s="607"/>
      <c r="I36" s="607"/>
      <c r="J36" s="609"/>
      <c r="K36" s="610"/>
      <c r="L36" s="695"/>
    </row>
    <row r="37" spans="1:24" s="696" customFormat="1">
      <c r="A37" s="605"/>
      <c r="B37" s="606">
        <v>2</v>
      </c>
      <c r="C37" s="611">
        <v>1.1000000000000001</v>
      </c>
      <c r="D37" s="606">
        <v>0.25</v>
      </c>
      <c r="E37" s="606">
        <v>0.35</v>
      </c>
      <c r="F37" s="612">
        <f>B37*C37*D37*E37</f>
        <v>0.1925</v>
      </c>
      <c r="G37" s="606"/>
      <c r="H37" s="607"/>
      <c r="I37" s="607"/>
      <c r="J37" s="609"/>
      <c r="K37" s="610"/>
      <c r="L37" s="695"/>
    </row>
    <row r="38" spans="1:24" s="696" customFormat="1">
      <c r="A38" s="605"/>
      <c r="B38" s="606">
        <v>2</v>
      </c>
      <c r="C38" s="611">
        <v>0.6</v>
      </c>
      <c r="D38" s="606">
        <v>0.25</v>
      </c>
      <c r="E38" s="606">
        <v>0.35</v>
      </c>
      <c r="F38" s="612">
        <f>B38*C38*D38*E38</f>
        <v>0.105</v>
      </c>
      <c r="G38" s="606"/>
      <c r="H38" s="607"/>
      <c r="I38" s="607"/>
      <c r="J38" s="609"/>
      <c r="K38" s="610"/>
    </row>
    <row r="39" spans="1:24"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24" s="696" customFormat="1">
      <c r="A40" s="605" t="s">
        <v>242</v>
      </c>
      <c r="B40" s="615" t="s">
        <v>243</v>
      </c>
      <c r="C40" s="615"/>
      <c r="D40" s="615"/>
      <c r="E40" s="615"/>
      <c r="F40" s="615"/>
      <c r="G40" s="606"/>
      <c r="H40" s="607"/>
      <c r="I40" s="608"/>
      <c r="J40" s="609"/>
      <c r="K40" s="610"/>
    </row>
    <row r="41" spans="1:24"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c r="X41" s="696" t="s">
        <v>831</v>
      </c>
    </row>
    <row r="42" spans="1:24" s="289" customFormat="1" ht="16.5" customHeight="1">
      <c r="A42" s="686">
        <v>8</v>
      </c>
      <c r="B42" s="1380" t="s">
        <v>238</v>
      </c>
      <c r="C42" s="1380"/>
      <c r="D42" s="1380"/>
      <c r="E42" s="1380"/>
      <c r="F42" s="1380"/>
      <c r="G42" s="603"/>
      <c r="H42" s="595"/>
      <c r="I42" s="595"/>
      <c r="J42" s="604"/>
      <c r="K42" s="596">
        <f>(K34+K39+K41)*10%</f>
        <v>3683.7877000000003</v>
      </c>
    </row>
    <row r="43" spans="1:24"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24" s="621" customFormat="1" ht="29.25" customHeight="1">
      <c r="A44" s="616" t="s">
        <v>630</v>
      </c>
      <c r="B44" s="1354" t="s">
        <v>571</v>
      </c>
      <c r="C44" s="1354"/>
      <c r="D44" s="1354"/>
      <c r="E44" s="1354"/>
      <c r="F44" s="1354"/>
      <c r="G44" s="617"/>
      <c r="H44" s="618"/>
      <c r="I44" s="619"/>
      <c r="J44" s="620" t="s">
        <v>572</v>
      </c>
      <c r="K44" s="620">
        <v>3000</v>
      </c>
    </row>
    <row r="45" spans="1:24" s="627" customFormat="1" ht="29.25" customHeight="1">
      <c r="A45" s="1364" t="s">
        <v>631</v>
      </c>
      <c r="B45" s="1365" t="s">
        <v>263</v>
      </c>
      <c r="C45" s="1365"/>
      <c r="D45" s="1365"/>
      <c r="E45" s="1365"/>
      <c r="F45" s="1365"/>
      <c r="G45" s="622"/>
      <c r="H45" s="623"/>
      <c r="I45" s="624"/>
      <c r="J45" s="625"/>
      <c r="K45" s="626"/>
    </row>
    <row r="46" spans="1:24" s="627" customFormat="1" ht="23.45" customHeight="1">
      <c r="A46" s="1364"/>
      <c r="B46" s="1362" t="s">
        <v>264</v>
      </c>
      <c r="C46" s="1362"/>
      <c r="D46" s="1362"/>
      <c r="E46" s="1362"/>
      <c r="F46" s="1362"/>
      <c r="G46" s="625">
        <v>3.5</v>
      </c>
      <c r="H46" s="623" t="s">
        <v>11</v>
      </c>
      <c r="I46" s="624" t="s">
        <v>3</v>
      </c>
      <c r="J46" s="625">
        <v>572.6</v>
      </c>
      <c r="K46" s="625">
        <f>G46*J46</f>
        <v>2004.1000000000001</v>
      </c>
    </row>
    <row r="47" spans="1:24" s="627" customFormat="1" ht="19.149999999999999" customHeight="1">
      <c r="A47" s="1364" t="s">
        <v>570</v>
      </c>
      <c r="B47" s="1362" t="s">
        <v>265</v>
      </c>
      <c r="C47" s="1362"/>
      <c r="D47" s="1362"/>
      <c r="E47" s="1362"/>
      <c r="F47" s="1362"/>
      <c r="G47" s="622"/>
      <c r="H47" s="623"/>
      <c r="I47" s="624"/>
      <c r="J47" s="625"/>
      <c r="K47" s="625"/>
    </row>
    <row r="48" spans="1:24"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[28]Quantity!D9</f>
        <v>0</v>
      </c>
      <c r="H61" s="688" t="s">
        <v>11</v>
      </c>
      <c r="I61" s="690" t="s">
        <v>3</v>
      </c>
      <c r="J61" s="383">
        <f>[28]Report!I22</f>
        <v>646.25</v>
      </c>
      <c r="K61" s="585">
        <f>J61*G61</f>
        <v>0</v>
      </c>
    </row>
    <row r="62" spans="1:11" s="289" customFormat="1" ht="17.25" customHeight="1">
      <c r="A62" s="583"/>
      <c r="B62" s="1357" t="s">
        <v>208</v>
      </c>
      <c r="C62" s="1357"/>
      <c r="D62" s="1357"/>
      <c r="E62" s="1357"/>
      <c r="F62" s="1357"/>
      <c r="G62" s="584">
        <v>150</v>
      </c>
      <c r="H62" s="688" t="s">
        <v>11</v>
      </c>
      <c r="I62" s="690" t="s">
        <v>3</v>
      </c>
      <c r="J62" s="383">
        <f>[28]Report!I23</f>
        <v>437.96</v>
      </c>
      <c r="K62" s="585">
        <f>J62*G62</f>
        <v>65694</v>
      </c>
    </row>
    <row r="63" spans="1:11" s="289" customFormat="1" ht="19.899999999999999" customHeight="1">
      <c r="A63" s="686"/>
      <c r="B63" s="1357" t="s">
        <v>218</v>
      </c>
      <c r="C63" s="1357"/>
      <c r="D63" s="1357"/>
      <c r="E63" s="1357"/>
      <c r="F63" s="1357"/>
      <c r="G63" s="584">
        <v>500</v>
      </c>
      <c r="H63" s="688" t="s">
        <v>11</v>
      </c>
      <c r="I63" s="690" t="s">
        <v>3</v>
      </c>
      <c r="J63" s="383">
        <f>[28]Report!I24</f>
        <v>306.31</v>
      </c>
      <c r="K63" s="585">
        <f>J63*G63</f>
        <v>153155</v>
      </c>
    </row>
    <row r="64" spans="1:11" s="289" customFormat="1" ht="19.149999999999999" customHeight="1">
      <c r="A64" s="686"/>
      <c r="B64" s="1357" t="s">
        <v>275</v>
      </c>
      <c r="C64" s="1357"/>
      <c r="D64" s="1357"/>
      <c r="E64" s="1357"/>
      <c r="F64" s="1357"/>
      <c r="G64" s="584">
        <v>550</v>
      </c>
      <c r="H64" s="688" t="s">
        <v>11</v>
      </c>
      <c r="I64" s="690" t="s">
        <v>3</v>
      </c>
      <c r="J64" s="383">
        <f>[28]Report!I25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450</v>
      </c>
      <c r="H66" s="688" t="s">
        <v>11</v>
      </c>
      <c r="I66" s="690" t="s">
        <v>3</v>
      </c>
      <c r="J66" s="383">
        <f>[28]Report!I26</f>
        <v>116.25</v>
      </c>
      <c r="K66" s="585">
        <f>J66*G66</f>
        <v>52312.5</v>
      </c>
    </row>
    <row r="67" spans="1:12" s="289" customFormat="1" ht="17.25" customHeight="1">
      <c r="A67" s="583"/>
      <c r="B67" s="1357" t="s">
        <v>216</v>
      </c>
      <c r="C67" s="1357"/>
      <c r="D67" s="1357"/>
      <c r="E67" s="1357"/>
      <c r="F67" s="1357"/>
      <c r="G67" s="584">
        <v>350</v>
      </c>
      <c r="H67" s="688" t="s">
        <v>11</v>
      </c>
      <c r="I67" s="690" t="s">
        <v>3</v>
      </c>
      <c r="J67" s="383">
        <f>[28]Report!I27</f>
        <v>76.53</v>
      </c>
      <c r="K67" s="585">
        <f>J67*G67</f>
        <v>26785.5</v>
      </c>
    </row>
    <row r="68" spans="1:12" s="289" customFormat="1" ht="42.75" customHeight="1">
      <c r="A68" s="583" t="s">
        <v>569</v>
      </c>
      <c r="B68" s="1353" t="s">
        <v>568</v>
      </c>
      <c r="C68" s="1353"/>
      <c r="D68" s="1353"/>
      <c r="E68" s="1353"/>
      <c r="F68" s="1353"/>
      <c r="G68" s="584"/>
      <c r="H68" s="688"/>
      <c r="I68" s="690"/>
      <c r="J68" s="383"/>
      <c r="K68" s="585">
        <f>SUM(K61:K67)*5%</f>
        <v>20909.400000000001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1208330.7421499998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[28]Report!H36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38.xml><?xml version="1.0" encoding="utf-8"?>
<worksheet xmlns="http://schemas.openxmlformats.org/spreadsheetml/2006/main" xmlns:r="http://schemas.openxmlformats.org/officeDocument/2006/relationships">
  <sheetPr>
    <tabColor rgb="FFFFFF00"/>
  </sheetPr>
  <dimension ref="A1:S74"/>
  <sheetViews>
    <sheetView view="pageBreakPreview" topLeftCell="A55" zoomScaleSheetLayoutView="10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741</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250</v>
      </c>
      <c r="D9" s="589">
        <v>0.3</v>
      </c>
      <c r="E9" s="589">
        <v>1.1000000000000001</v>
      </c>
      <c r="F9" s="590" t="s">
        <v>31</v>
      </c>
      <c r="G9" s="584">
        <f t="shared" si="0"/>
        <v>82.5</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200</v>
      </c>
      <c r="D11" s="589">
        <v>0.3</v>
      </c>
      <c r="E11" s="589">
        <v>1.1000000000000001</v>
      </c>
      <c r="F11" s="590" t="s">
        <v>31</v>
      </c>
      <c r="G11" s="584">
        <f t="shared" si="0"/>
        <v>66</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1000</v>
      </c>
      <c r="D13" s="591"/>
      <c r="E13" s="591"/>
      <c r="F13" s="588"/>
      <c r="G13" s="584">
        <f>SUM(G6:G12)</f>
        <v>330</v>
      </c>
      <c r="H13" s="688" t="s">
        <v>12</v>
      </c>
      <c r="I13" s="690"/>
      <c r="J13" s="383"/>
      <c r="K13" s="585"/>
    </row>
    <row r="14" spans="1:15" s="289" customFormat="1" ht="14.25">
      <c r="A14" s="686"/>
      <c r="B14" s="1375" t="s">
        <v>79</v>
      </c>
      <c r="C14" s="1375"/>
      <c r="D14" s="1375"/>
      <c r="E14" s="1375"/>
      <c r="F14" s="1375"/>
      <c r="G14" s="584">
        <f>G13*0.05</f>
        <v>16.5</v>
      </c>
      <c r="H14" s="688" t="s">
        <v>12</v>
      </c>
      <c r="I14" s="690"/>
      <c r="J14" s="587"/>
      <c r="K14" s="587"/>
    </row>
    <row r="15" spans="1:15" s="289" customFormat="1" ht="14.25">
      <c r="A15" s="686"/>
      <c r="B15" s="591"/>
      <c r="C15" s="591"/>
      <c r="D15" s="591"/>
      <c r="E15" s="591"/>
      <c r="F15" s="593"/>
      <c r="G15" s="584">
        <f>SUM(G13:G14)</f>
        <v>346.5</v>
      </c>
      <c r="H15" s="688" t="s">
        <v>12</v>
      </c>
      <c r="I15" s="690" t="s">
        <v>5</v>
      </c>
      <c r="J15" s="383">
        <v>360.7</v>
      </c>
      <c r="K15" s="585">
        <f>G15*J15</f>
        <v>124982.55</v>
      </c>
    </row>
    <row r="16" spans="1:15" s="289" customFormat="1" ht="81" customHeight="1">
      <c r="A16" s="686" t="s">
        <v>235</v>
      </c>
      <c r="B16" s="1372" t="s">
        <v>32</v>
      </c>
      <c r="C16" s="1372"/>
      <c r="D16" s="1372"/>
      <c r="E16" s="1372"/>
      <c r="F16" s="1372"/>
      <c r="G16" s="594">
        <f>G15*0.98</f>
        <v>339.57</v>
      </c>
      <c r="H16" s="595" t="s">
        <v>12</v>
      </c>
      <c r="I16" s="687" t="s">
        <v>5</v>
      </c>
      <c r="J16" s="604">
        <v>123.9</v>
      </c>
      <c r="K16" s="596">
        <f>G16*J16</f>
        <v>42072.722999999998</v>
      </c>
    </row>
    <row r="17" spans="1:16" s="274" customFormat="1" ht="39" customHeight="1">
      <c r="A17" s="1366" t="s">
        <v>236</v>
      </c>
      <c r="B17" s="1354" t="s">
        <v>232</v>
      </c>
      <c r="C17" s="1354"/>
      <c r="D17" s="1354"/>
      <c r="E17" s="1354"/>
      <c r="F17" s="1354"/>
      <c r="G17" s="689"/>
      <c r="H17" s="688"/>
      <c r="I17" s="690"/>
      <c r="J17" s="698"/>
      <c r="K17" s="1376">
        <f>G19*J19</f>
        <v>13107.15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300</v>
      </c>
      <c r="D19" s="599">
        <f>D9</f>
        <v>0.3</v>
      </c>
      <c r="E19" s="599">
        <v>0.15</v>
      </c>
      <c r="F19" s="699" t="s">
        <v>31</v>
      </c>
      <c r="G19" s="584">
        <f>C19*D19*E19</f>
        <v>13.5</v>
      </c>
      <c r="H19" s="688" t="s">
        <v>12</v>
      </c>
      <c r="I19" s="690" t="s">
        <v>5</v>
      </c>
      <c r="J19" s="604">
        <v>970.9</v>
      </c>
      <c r="K19" s="1376"/>
    </row>
    <row r="20" spans="1:16" s="274" customFormat="1" ht="45.6" customHeight="1">
      <c r="A20" s="1366" t="s">
        <v>237</v>
      </c>
      <c r="B20" s="1354" t="s">
        <v>231</v>
      </c>
      <c r="C20" s="1354"/>
      <c r="D20" s="1354"/>
      <c r="E20" s="1354"/>
      <c r="F20" s="1354"/>
      <c r="G20" s="1370">
        <f>G19</f>
        <v>13.5</v>
      </c>
      <c r="H20" s="1371" t="s">
        <v>12</v>
      </c>
      <c r="I20" s="1371" t="s">
        <v>5</v>
      </c>
      <c r="J20" s="1360">
        <v>3998.1</v>
      </c>
      <c r="K20" s="1360">
        <f>G20*J20</f>
        <v>53974.35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6.21</v>
      </c>
      <c r="H23" s="687" t="s">
        <v>676</v>
      </c>
      <c r="I23" s="687" t="s">
        <v>677</v>
      </c>
      <c r="J23" s="604">
        <v>1160.6199999999999</v>
      </c>
      <c r="K23" s="604">
        <f>G23*J23</f>
        <v>7207.4501999999993</v>
      </c>
    </row>
    <row r="24" spans="1:16" s="274" customFormat="1" ht="27.75" customHeight="1">
      <c r="A24" s="686"/>
      <c r="B24" s="1367" t="s">
        <v>675</v>
      </c>
      <c r="C24" s="1368"/>
      <c r="D24" s="1368"/>
      <c r="E24" s="1368"/>
      <c r="F24" s="1369"/>
      <c r="G24" s="594">
        <f>G23*2</f>
        <v>12.42</v>
      </c>
      <c r="H24" s="687" t="s">
        <v>676</v>
      </c>
      <c r="I24" s="687" t="s">
        <v>677</v>
      </c>
      <c r="J24" s="604">
        <v>4291.17</v>
      </c>
      <c r="K24" s="604">
        <f>G24*J24</f>
        <v>53296.331400000003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7.25" customHeight="1">
      <c r="A62" s="583"/>
      <c r="B62" s="1357" t="s">
        <v>208</v>
      </c>
      <c r="C62" s="1357"/>
      <c r="D62" s="1357"/>
      <c r="E62" s="1357"/>
      <c r="F62" s="1357"/>
      <c r="G62" s="584">
        <v>100</v>
      </c>
      <c r="H62" s="688" t="s">
        <v>11</v>
      </c>
      <c r="I62" s="690" t="s">
        <v>3</v>
      </c>
      <c r="J62" s="383">
        <f>Report!I23</f>
        <v>437.96</v>
      </c>
      <c r="K62" s="585">
        <f>J62*G62</f>
        <v>43796</v>
      </c>
    </row>
    <row r="63" spans="1:11" s="289" customFormat="1" ht="19.899999999999999" customHeight="1">
      <c r="A63" s="686"/>
      <c r="B63" s="1357" t="s">
        <v>218</v>
      </c>
      <c r="C63" s="1357"/>
      <c r="D63" s="1357"/>
      <c r="E63" s="1357"/>
      <c r="F63" s="1357"/>
      <c r="G63" s="584">
        <v>250</v>
      </c>
      <c r="H63" s="688" t="s">
        <v>11</v>
      </c>
      <c r="I63" s="690" t="s">
        <v>3</v>
      </c>
      <c r="J63" s="383">
        <f>Report!I24</f>
        <v>306.31</v>
      </c>
      <c r="K63" s="585">
        <f>J63*G63</f>
        <v>76577.5</v>
      </c>
    </row>
    <row r="64" spans="1:11" s="289" customFormat="1" ht="19.149999999999999" customHeight="1">
      <c r="A64" s="686"/>
      <c r="B64" s="1357" t="s">
        <v>275</v>
      </c>
      <c r="C64" s="1357"/>
      <c r="D64" s="1357"/>
      <c r="E64" s="1357"/>
      <c r="F64" s="1357"/>
      <c r="G64" s="584">
        <v>250</v>
      </c>
      <c r="H64" s="688" t="s">
        <v>11</v>
      </c>
      <c r="I64" s="690" t="s">
        <v>3</v>
      </c>
      <c r="J64" s="383">
        <f>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200</v>
      </c>
      <c r="H66" s="688" t="s">
        <v>11</v>
      </c>
      <c r="I66" s="690" t="s">
        <v>3</v>
      </c>
      <c r="J66" s="383">
        <f>Report!I26</f>
        <v>116.25</v>
      </c>
      <c r="K66" s="585">
        <f>J66*G66</f>
        <v>23250</v>
      </c>
    </row>
    <row r="67" spans="1:12" s="289" customFormat="1" ht="17.25" customHeight="1">
      <c r="A67" s="583"/>
      <c r="B67" s="1357" t="s">
        <v>216</v>
      </c>
      <c r="C67" s="1357"/>
      <c r="D67" s="1357"/>
      <c r="E67" s="1357"/>
      <c r="F67" s="1357"/>
      <c r="G67" s="584">
        <v>200</v>
      </c>
      <c r="H67" s="688" t="s">
        <v>11</v>
      </c>
      <c r="I67" s="690" t="s">
        <v>3</v>
      </c>
      <c r="J67" s="383">
        <f>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10679.225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698856.51254999998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39.xml><?xml version="1.0" encoding="utf-8"?>
<worksheet xmlns="http://schemas.openxmlformats.org/spreadsheetml/2006/main" xmlns:r="http://schemas.openxmlformats.org/officeDocument/2006/relationships">
  <sheetPr>
    <tabColor rgb="FFFFFF00"/>
  </sheetPr>
  <dimension ref="A1:S74"/>
  <sheetViews>
    <sheetView topLeftCell="A6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832</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1800</v>
      </c>
      <c r="D13" s="591"/>
      <c r="E13" s="591"/>
      <c r="F13" s="588"/>
      <c r="G13" s="584">
        <f>SUM(G6:G12)</f>
        <v>594</v>
      </c>
      <c r="H13" s="688" t="s">
        <v>12</v>
      </c>
      <c r="I13" s="690"/>
      <c r="J13" s="383"/>
      <c r="K13" s="585"/>
    </row>
    <row r="14" spans="1:15" s="289" customFormat="1" ht="14.25">
      <c r="A14" s="686"/>
      <c r="B14" s="1375" t="s">
        <v>79</v>
      </c>
      <c r="C14" s="1375"/>
      <c r="D14" s="1375"/>
      <c r="E14" s="1375"/>
      <c r="F14" s="1375"/>
      <c r="G14" s="584">
        <f>G13*0.05</f>
        <v>29.700000000000003</v>
      </c>
      <c r="H14" s="688" t="s">
        <v>12</v>
      </c>
      <c r="I14" s="690"/>
      <c r="J14" s="587"/>
      <c r="K14" s="587"/>
    </row>
    <row r="15" spans="1:15" s="289" customFormat="1" ht="14.25">
      <c r="A15" s="686"/>
      <c r="B15" s="591"/>
      <c r="C15" s="591"/>
      <c r="D15" s="591"/>
      <c r="E15" s="591"/>
      <c r="F15" s="593"/>
      <c r="G15" s="584">
        <f>SUM(G13:G14)</f>
        <v>623.70000000000005</v>
      </c>
      <c r="H15" s="688" t="s">
        <v>12</v>
      </c>
      <c r="I15" s="690" t="s">
        <v>5</v>
      </c>
      <c r="J15" s="383">
        <v>360.7</v>
      </c>
      <c r="K15" s="585">
        <f>G15*J15</f>
        <v>224968.59</v>
      </c>
    </row>
    <row r="16" spans="1:15" s="289" customFormat="1" ht="81" customHeight="1">
      <c r="A16" s="686" t="s">
        <v>235</v>
      </c>
      <c r="B16" s="1372" t="s">
        <v>32</v>
      </c>
      <c r="C16" s="1372"/>
      <c r="D16" s="1372"/>
      <c r="E16" s="1372"/>
      <c r="F16" s="1372"/>
      <c r="G16" s="594">
        <f>G15*0.98</f>
        <v>611.226</v>
      </c>
      <c r="H16" s="595" t="s">
        <v>12</v>
      </c>
      <c r="I16" s="687" t="s">
        <v>5</v>
      </c>
      <c r="J16" s="604">
        <v>123.9</v>
      </c>
      <c r="K16" s="596">
        <f>G16*J16</f>
        <v>75730.901400000002</v>
      </c>
    </row>
    <row r="17" spans="1:16" s="274" customFormat="1" ht="39" customHeight="1">
      <c r="A17" s="1366" t="s">
        <v>236</v>
      </c>
      <c r="B17" s="1354" t="s">
        <v>232</v>
      </c>
      <c r="C17" s="1354"/>
      <c r="D17" s="1354"/>
      <c r="E17" s="1354"/>
      <c r="F17" s="1354"/>
      <c r="G17" s="689"/>
      <c r="H17" s="688"/>
      <c r="I17" s="690"/>
      <c r="J17" s="698"/>
      <c r="K17" s="1376">
        <f>G19*J19</f>
        <v>23592.87</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540</v>
      </c>
      <c r="D19" s="599">
        <f>D9</f>
        <v>0.3</v>
      </c>
      <c r="E19" s="599">
        <v>0.15</v>
      </c>
      <c r="F19" s="699" t="s">
        <v>31</v>
      </c>
      <c r="G19" s="584">
        <f>C19*D19*E19</f>
        <v>24.3</v>
      </c>
      <c r="H19" s="688" t="s">
        <v>12</v>
      </c>
      <c r="I19" s="690" t="s">
        <v>5</v>
      </c>
      <c r="J19" s="604">
        <v>970.9</v>
      </c>
      <c r="K19" s="1376"/>
    </row>
    <row r="20" spans="1:16" s="274" customFormat="1" ht="45.6" customHeight="1">
      <c r="A20" s="1366" t="s">
        <v>237</v>
      </c>
      <c r="B20" s="1354" t="s">
        <v>231</v>
      </c>
      <c r="C20" s="1354"/>
      <c r="D20" s="1354"/>
      <c r="E20" s="1354"/>
      <c r="F20" s="1354"/>
      <c r="G20" s="1370">
        <f>G19</f>
        <v>24.3</v>
      </c>
      <c r="H20" s="1371" t="s">
        <v>12</v>
      </c>
      <c r="I20" s="1371" t="s">
        <v>5</v>
      </c>
      <c r="J20" s="1360">
        <v>3998.1</v>
      </c>
      <c r="K20" s="1360">
        <f>G20*J20</f>
        <v>97153.83</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11.178000000000001</v>
      </c>
      <c r="H23" s="687" t="s">
        <v>676</v>
      </c>
      <c r="I23" s="687" t="s">
        <v>677</v>
      </c>
      <c r="J23" s="604">
        <v>1160.6199999999999</v>
      </c>
      <c r="K23" s="604">
        <f>G23*J23</f>
        <v>12973.41036</v>
      </c>
    </row>
    <row r="24" spans="1:16" s="274" customFormat="1" ht="27.75" customHeight="1">
      <c r="A24" s="686"/>
      <c r="B24" s="1367" t="s">
        <v>675</v>
      </c>
      <c r="C24" s="1368"/>
      <c r="D24" s="1368"/>
      <c r="E24" s="1368"/>
      <c r="F24" s="1369"/>
      <c r="G24" s="594">
        <f>G23*2</f>
        <v>22.356000000000002</v>
      </c>
      <c r="H24" s="687" t="s">
        <v>676</v>
      </c>
      <c r="I24" s="687" t="s">
        <v>677</v>
      </c>
      <c r="J24" s="604">
        <v>4291.17</v>
      </c>
      <c r="K24" s="604">
        <f>G24*J24</f>
        <v>95933.396520000009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[29]Quantity!D9</f>
        <v>0</v>
      </c>
      <c r="H61" s="688" t="s">
        <v>11</v>
      </c>
      <c r="I61" s="690" t="s">
        <v>3</v>
      </c>
      <c r="J61" s="383">
        <f>[29]Report!I22</f>
        <v>646.25</v>
      </c>
      <c r="K61" s="585">
        <f>J61*G61</f>
        <v>0</v>
      </c>
    </row>
    <row r="62" spans="1:11" s="289" customFormat="1" ht="17.25" customHeight="1">
      <c r="A62" s="583"/>
      <c r="B62" s="1357" t="s">
        <v>208</v>
      </c>
      <c r="C62" s="1357"/>
      <c r="D62" s="1357"/>
      <c r="E62" s="1357"/>
      <c r="F62" s="1357"/>
      <c r="G62" s="584">
        <v>150</v>
      </c>
      <c r="H62" s="688" t="s">
        <v>11</v>
      </c>
      <c r="I62" s="690" t="s">
        <v>3</v>
      </c>
      <c r="J62" s="383">
        <f>[29]Report!I23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[29]Report!I24</f>
        <v>306.31</v>
      </c>
      <c r="K63" s="585">
        <f>J63*G63</f>
        <v>137839.5</v>
      </c>
    </row>
    <row r="64" spans="1:11" s="289" customFormat="1" ht="19.149999999999999" customHeight="1">
      <c r="A64" s="686"/>
      <c r="B64" s="1357" t="s">
        <v>275</v>
      </c>
      <c r="C64" s="1357"/>
      <c r="D64" s="1357"/>
      <c r="E64" s="1357"/>
      <c r="F64" s="1357"/>
      <c r="G64" s="584">
        <v>550</v>
      </c>
      <c r="H64" s="688" t="s">
        <v>11</v>
      </c>
      <c r="I64" s="690" t="s">
        <v>3</v>
      </c>
      <c r="J64" s="383">
        <f>[29]Report!I25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[29]Report!I26</f>
        <v>116.25</v>
      </c>
      <c r="K66" s="585">
        <f>J66*G66</f>
        <v>40687.5</v>
      </c>
    </row>
    <row r="67" spans="1:12" s="289" customFormat="1" ht="17.25" customHeight="1">
      <c r="A67" s="583"/>
      <c r="B67" s="1357" t="s">
        <v>216</v>
      </c>
      <c r="C67" s="1357"/>
      <c r="D67" s="1357"/>
      <c r="E67" s="1357"/>
      <c r="F67" s="1357"/>
      <c r="G67" s="584">
        <v>300</v>
      </c>
      <c r="H67" s="688" t="s">
        <v>11</v>
      </c>
      <c r="I67" s="690" t="s">
        <v>3</v>
      </c>
      <c r="J67" s="383">
        <f>[29]Report!I27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19371.05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1128718.3974050002</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[29]Report!H36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0.xml><?xml version="1.0" encoding="utf-8"?>
<worksheet xmlns="http://schemas.openxmlformats.org/spreadsheetml/2006/main" xmlns:r="http://schemas.openxmlformats.org/officeDocument/2006/relationships">
  <sheetPr>
    <tabColor rgb="FFFFFF00"/>
  </sheetPr>
  <dimension ref="A1:S74"/>
  <sheetViews>
    <sheetView view="pageBreakPreview" topLeftCell="A67" zoomScale="130" zoomScaleSheetLayoutView="130" workbookViewId="0">
      <selection activeCell="G68" sqref="G68"/>
    </sheetView>
  </sheetViews>
  <sheetFormatPr defaultColWidth="9.140625" defaultRowHeight="12.75"/>
  <cols>
    <col min="1" max="1" width="8.7109375" style="276" bestFit="1"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5.5703125" style="276" bestFit="1" customWidth="1"/>
    <col min="10" max="10" width="11" style="635" bestFit="1" customWidth="1"/>
    <col min="11" max="11" width="13.7109375" style="636" bestFit="1"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
        <v>804</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49.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300</v>
      </c>
      <c r="D10" s="589">
        <v>0.3</v>
      </c>
      <c r="E10" s="589">
        <v>1.1000000000000001</v>
      </c>
      <c r="F10" s="590" t="s">
        <v>31</v>
      </c>
      <c r="G10" s="584">
        <f t="shared" si="0"/>
        <v>99.000000000000014</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1200</v>
      </c>
      <c r="D13" s="591"/>
      <c r="E13" s="591"/>
      <c r="F13" s="588"/>
      <c r="G13" s="584">
        <f>SUM(G6:G12)</f>
        <v>396</v>
      </c>
      <c r="H13" s="688" t="s">
        <v>12</v>
      </c>
      <c r="I13" s="690"/>
      <c r="J13" s="383"/>
      <c r="K13" s="585"/>
    </row>
    <row r="14" spans="1:15" s="289" customFormat="1" ht="14.25">
      <c r="A14" s="686"/>
      <c r="B14" s="1375" t="s">
        <v>79</v>
      </c>
      <c r="C14" s="1375"/>
      <c r="D14" s="1375"/>
      <c r="E14" s="1375"/>
      <c r="F14" s="1375"/>
      <c r="G14" s="584">
        <f>G13*0.05</f>
        <v>19.8</v>
      </c>
      <c r="H14" s="688" t="s">
        <v>12</v>
      </c>
      <c r="I14" s="690"/>
      <c r="J14" s="587"/>
      <c r="K14" s="587"/>
    </row>
    <row r="15" spans="1:15" s="289" customFormat="1" ht="14.25">
      <c r="A15" s="686"/>
      <c r="B15" s="591"/>
      <c r="C15" s="591"/>
      <c r="D15" s="591"/>
      <c r="E15" s="591"/>
      <c r="F15" s="593"/>
      <c r="G15" s="584">
        <f>SUM(G13:G14)</f>
        <v>415.8</v>
      </c>
      <c r="H15" s="688" t="s">
        <v>12</v>
      </c>
      <c r="I15" s="690" t="s">
        <v>5</v>
      </c>
      <c r="J15" s="383">
        <v>360.7</v>
      </c>
      <c r="K15" s="585">
        <f>G15*J15</f>
        <v>149979.06</v>
      </c>
    </row>
    <row r="16" spans="1:15" s="289" customFormat="1" ht="61.5" customHeight="1">
      <c r="A16" s="686" t="s">
        <v>235</v>
      </c>
      <c r="B16" s="1372" t="s">
        <v>32</v>
      </c>
      <c r="C16" s="1372"/>
      <c r="D16" s="1372"/>
      <c r="E16" s="1372"/>
      <c r="F16" s="1372"/>
      <c r="G16" s="594">
        <f>G15*0.98</f>
        <v>407.48399999999998</v>
      </c>
      <c r="H16" s="595" t="s">
        <v>12</v>
      </c>
      <c r="I16" s="687" t="s">
        <v>5</v>
      </c>
      <c r="J16" s="604">
        <v>123.9</v>
      </c>
      <c r="K16" s="596">
        <f>G16*J16</f>
        <v>50487.267599999999</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25.5">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42.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37.5"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3.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19.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35.25" customHeight="1">
      <c r="A51" s="1364" t="s">
        <v>632</v>
      </c>
      <c r="B51" s="1362" t="s">
        <v>269</v>
      </c>
      <c r="C51" s="1362"/>
      <c r="D51" s="1362"/>
      <c r="E51" s="1362"/>
      <c r="F51" s="1362"/>
      <c r="G51" s="622"/>
      <c r="H51" s="623"/>
      <c r="I51" s="624"/>
      <c r="J51" s="625"/>
      <c r="K51" s="625"/>
    </row>
    <row r="52" spans="1:11" s="627" customForma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4.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20"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2.75"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2.75" customHeight="1">
      <c r="A62" s="583"/>
      <c r="B62" s="1357" t="s">
        <v>208</v>
      </c>
      <c r="C62" s="1357"/>
      <c r="D62" s="1357"/>
      <c r="E62" s="1357"/>
      <c r="F62" s="1357"/>
      <c r="G62" s="584">
        <v>100</v>
      </c>
      <c r="H62" s="688" t="s">
        <v>11</v>
      </c>
      <c r="I62" s="690" t="s">
        <v>3</v>
      </c>
      <c r="J62" s="383">
        <f>Report!I23</f>
        <v>437.96</v>
      </c>
      <c r="K62" s="585">
        <f>J62*G62</f>
        <v>43796</v>
      </c>
    </row>
    <row r="63" spans="1:11" s="289" customFormat="1" ht="12.75" customHeight="1">
      <c r="A63" s="686"/>
      <c r="B63" s="1357" t="s">
        <v>218</v>
      </c>
      <c r="C63" s="1357"/>
      <c r="D63" s="1357"/>
      <c r="E63" s="1357"/>
      <c r="F63" s="1357"/>
      <c r="G63" s="584">
        <v>200</v>
      </c>
      <c r="H63" s="688" t="s">
        <v>11</v>
      </c>
      <c r="I63" s="690" t="s">
        <v>3</v>
      </c>
      <c r="J63" s="383">
        <f>Report!I24</f>
        <v>306.31</v>
      </c>
      <c r="K63" s="585">
        <f>J63*G63</f>
        <v>61262</v>
      </c>
    </row>
    <row r="64" spans="1:11" s="289" customFormat="1" ht="12.75" customHeight="1">
      <c r="A64" s="686"/>
      <c r="B64" s="1357" t="s">
        <v>275</v>
      </c>
      <c r="C64" s="1357"/>
      <c r="D64" s="1357"/>
      <c r="E64" s="1357"/>
      <c r="F64" s="1357"/>
      <c r="G64" s="584">
        <v>300</v>
      </c>
      <c r="H64" s="688" t="s">
        <v>11</v>
      </c>
      <c r="I64" s="690" t="s">
        <v>3</v>
      </c>
      <c r="J64" s="383">
        <f>Report!I25</f>
        <v>218.62</v>
      </c>
      <c r="K64" s="585">
        <f>J64*G64</f>
        <v>65586</v>
      </c>
    </row>
    <row r="65" spans="1:12" s="289" customFormat="1" ht="17.45" customHeight="1">
      <c r="A65" s="686" t="s">
        <v>479</v>
      </c>
      <c r="B65" s="1353" t="s">
        <v>70</v>
      </c>
      <c r="C65" s="1353"/>
      <c r="D65" s="1353"/>
      <c r="E65" s="1353"/>
      <c r="F65" s="1353"/>
      <c r="G65" s="634"/>
      <c r="H65" s="688"/>
      <c r="I65" s="690"/>
      <c r="J65" s="383"/>
      <c r="K65" s="585"/>
    </row>
    <row r="66" spans="1:12" s="289" customFormat="1" ht="13.5" customHeight="1">
      <c r="A66" s="583"/>
      <c r="B66" s="1357" t="s">
        <v>276</v>
      </c>
      <c r="C66" s="1357"/>
      <c r="D66" s="1357"/>
      <c r="E66" s="1357"/>
      <c r="F66" s="1357"/>
      <c r="G66" s="584">
        <v>300</v>
      </c>
      <c r="H66" s="688" t="s">
        <v>11</v>
      </c>
      <c r="I66" s="690" t="s">
        <v>3</v>
      </c>
      <c r="J66" s="383">
        <f>Report!I26</f>
        <v>116.25</v>
      </c>
      <c r="K66" s="585">
        <f>J66*G66</f>
        <v>34875</v>
      </c>
    </row>
    <row r="67" spans="1:12" s="289" customFormat="1" ht="15.75" customHeight="1">
      <c r="A67" s="583"/>
      <c r="B67" s="1357" t="s">
        <v>216</v>
      </c>
      <c r="C67" s="1357"/>
      <c r="D67" s="1357"/>
      <c r="E67" s="1357"/>
      <c r="F67" s="1357"/>
      <c r="G67" s="584">
        <v>300</v>
      </c>
      <c r="H67" s="688" t="s">
        <v>11</v>
      </c>
      <c r="I67" s="690" t="s">
        <v>3</v>
      </c>
      <c r="J67" s="383">
        <f>Report!I27</f>
        <v>76.53</v>
      </c>
      <c r="K67" s="585">
        <f>J67*G67</f>
        <v>22959</v>
      </c>
    </row>
    <row r="68" spans="1:12" s="289" customFormat="1" ht="36.75" customHeight="1">
      <c r="A68" s="583" t="s">
        <v>569</v>
      </c>
      <c r="B68" s="1353" t="s">
        <v>568</v>
      </c>
      <c r="C68" s="1353"/>
      <c r="D68" s="1353"/>
      <c r="E68" s="1353"/>
      <c r="F68" s="1353"/>
      <c r="G68" s="584"/>
      <c r="H68" s="688"/>
      <c r="I68" s="690"/>
      <c r="J68" s="383"/>
      <c r="K68" s="585">
        <f>SUM(K61:K67)*5%</f>
        <v>11423.900000000001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773422.79847000015</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1181102362204722" right="0.31496062992125984" top="0.31496062992125984" bottom="0.15748031496062992" header="0.11811023622047245" footer="0"/>
  <pageSetup paperSize="9" scale="92" fitToHeight="0" orientation="portrait" r:id="rId1"/>
  <rowBreaks count="1" manualBreakCount="1">
    <brk id="34" max="10" man="1"/>
  </rowBreaks>
</worksheet>
</file>

<file path=xl/worksheets/sheet41.xml><?xml version="1.0" encoding="utf-8"?>
<worksheet xmlns="http://schemas.openxmlformats.org/spreadsheetml/2006/main" xmlns:r="http://schemas.openxmlformats.org/officeDocument/2006/relationships">
  <sheetPr>
    <tabColor rgb="FFFFFF00"/>
  </sheetPr>
  <dimension ref="A1:S74"/>
  <sheetViews>
    <sheetView topLeftCell="A6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833</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350</v>
      </c>
      <c r="D9" s="589">
        <v>0.3</v>
      </c>
      <c r="E9" s="589">
        <v>1.1000000000000001</v>
      </c>
      <c r="F9" s="590" t="s">
        <v>31</v>
      </c>
      <c r="G9" s="584">
        <f t="shared" si="0"/>
        <v>115.50000000000001</v>
      </c>
      <c r="H9" s="688"/>
      <c r="I9" s="690"/>
      <c r="J9" s="587"/>
      <c r="K9" s="587"/>
    </row>
    <row r="10" spans="1:15" s="289" customFormat="1">
      <c r="A10" s="686"/>
      <c r="B10" s="588" t="s">
        <v>275</v>
      </c>
      <c r="C10" s="589">
        <f>G64</f>
        <v>300</v>
      </c>
      <c r="D10" s="589">
        <v>0.3</v>
      </c>
      <c r="E10" s="589">
        <v>1.1000000000000001</v>
      </c>
      <c r="F10" s="590" t="s">
        <v>31</v>
      </c>
      <c r="G10" s="584">
        <f t="shared" si="0"/>
        <v>99.000000000000014</v>
      </c>
      <c r="H10" s="688"/>
      <c r="I10" s="690"/>
      <c r="J10" s="587"/>
      <c r="K10" s="587"/>
      <c r="O10" s="289">
        <f>1.9*80000</f>
        <v>152000</v>
      </c>
    </row>
    <row r="11" spans="1:15" s="289" customFormat="1">
      <c r="A11" s="686"/>
      <c r="B11" s="588" t="s">
        <v>276</v>
      </c>
      <c r="C11" s="589">
        <f>G66</f>
        <v>200</v>
      </c>
      <c r="D11" s="589">
        <v>0.3</v>
      </c>
      <c r="E11" s="589">
        <v>1.1000000000000001</v>
      </c>
      <c r="F11" s="590" t="s">
        <v>31</v>
      </c>
      <c r="G11" s="584">
        <f t="shared" si="0"/>
        <v>66</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1200</v>
      </c>
      <c r="D13" s="591"/>
      <c r="E13" s="591"/>
      <c r="F13" s="588"/>
      <c r="G13" s="584">
        <f>SUM(G6:G12)</f>
        <v>396.00000000000006</v>
      </c>
      <c r="H13" s="688" t="s">
        <v>12</v>
      </c>
      <c r="I13" s="690"/>
      <c r="J13" s="383"/>
      <c r="K13" s="585"/>
    </row>
    <row r="14" spans="1:15" s="289" customFormat="1" ht="14.25">
      <c r="A14" s="686"/>
      <c r="B14" s="1375" t="s">
        <v>79</v>
      </c>
      <c r="C14" s="1375"/>
      <c r="D14" s="1375"/>
      <c r="E14" s="1375"/>
      <c r="F14" s="1375"/>
      <c r="G14" s="584">
        <f>G13*0.05</f>
        <v>19.800000000000004</v>
      </c>
      <c r="H14" s="688" t="s">
        <v>12</v>
      </c>
      <c r="I14" s="690"/>
      <c r="J14" s="587"/>
      <c r="K14" s="587"/>
    </row>
    <row r="15" spans="1:15" s="289" customFormat="1" ht="14.25">
      <c r="A15" s="686"/>
      <c r="B15" s="591"/>
      <c r="C15" s="591"/>
      <c r="D15" s="591"/>
      <c r="E15" s="591"/>
      <c r="F15" s="593"/>
      <c r="G15" s="584">
        <f>SUM(G13:G14)</f>
        <v>415.80000000000007</v>
      </c>
      <c r="H15" s="688" t="s">
        <v>12</v>
      </c>
      <c r="I15" s="690" t="s">
        <v>5</v>
      </c>
      <c r="J15" s="383">
        <v>360.7</v>
      </c>
      <c r="K15" s="585">
        <f>G15*J15</f>
        <v>149979.06000000003</v>
      </c>
    </row>
    <row r="16" spans="1:15" s="289" customFormat="1" ht="81" customHeight="1">
      <c r="A16" s="686" t="s">
        <v>235</v>
      </c>
      <c r="B16" s="1372" t="s">
        <v>32</v>
      </c>
      <c r="C16" s="1372"/>
      <c r="D16" s="1372"/>
      <c r="E16" s="1372"/>
      <c r="F16" s="1372"/>
      <c r="G16" s="594">
        <f>G15*0.98</f>
        <v>407.48400000000004</v>
      </c>
      <c r="H16" s="595" t="s">
        <v>12</v>
      </c>
      <c r="I16" s="687" t="s">
        <v>5</v>
      </c>
      <c r="J16" s="604">
        <v>123.9</v>
      </c>
      <c r="K16" s="596">
        <f>G16*J16</f>
        <v>50487.267600000006</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ht="27.75" customHeigh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[29]Quantity!D9</f>
        <v>0</v>
      </c>
      <c r="H61" s="688" t="s">
        <v>11</v>
      </c>
      <c r="I61" s="690" t="s">
        <v>3</v>
      </c>
      <c r="J61" s="383">
        <f>[29]Report!I22</f>
        <v>646.25</v>
      </c>
      <c r="K61" s="585">
        <f>J61*G61</f>
        <v>0</v>
      </c>
    </row>
    <row r="62" spans="1:11" s="289" customFormat="1" ht="17.25" customHeight="1">
      <c r="A62" s="583"/>
      <c r="B62" s="1357" t="s">
        <v>208</v>
      </c>
      <c r="C62" s="1357"/>
      <c r="D62" s="1357"/>
      <c r="E62" s="1357"/>
      <c r="F62" s="1357"/>
      <c r="G62" s="584">
        <v>150</v>
      </c>
      <c r="H62" s="688" t="s">
        <v>11</v>
      </c>
      <c r="I62" s="690" t="s">
        <v>3</v>
      </c>
      <c r="J62" s="383">
        <f>[29]Report!I23</f>
        <v>437.96</v>
      </c>
      <c r="K62" s="585">
        <f>J62*G62</f>
        <v>65694</v>
      </c>
    </row>
    <row r="63" spans="1:11" s="289" customFormat="1" ht="19.899999999999999" customHeight="1">
      <c r="A63" s="686"/>
      <c r="B63" s="1357" t="s">
        <v>218</v>
      </c>
      <c r="C63" s="1357"/>
      <c r="D63" s="1357"/>
      <c r="E63" s="1357"/>
      <c r="F63" s="1357"/>
      <c r="G63" s="584">
        <v>350</v>
      </c>
      <c r="H63" s="688" t="s">
        <v>11</v>
      </c>
      <c r="I63" s="690" t="s">
        <v>3</v>
      </c>
      <c r="J63" s="383">
        <f>[29]Report!I24</f>
        <v>306.31</v>
      </c>
      <c r="K63" s="585">
        <f>J63*G63</f>
        <v>107208.5</v>
      </c>
    </row>
    <row r="64" spans="1:11" s="289" customFormat="1" ht="19.149999999999999" customHeight="1">
      <c r="A64" s="686"/>
      <c r="B64" s="1357" t="s">
        <v>275</v>
      </c>
      <c r="C64" s="1357"/>
      <c r="D64" s="1357"/>
      <c r="E64" s="1357"/>
      <c r="F64" s="1357"/>
      <c r="G64" s="584">
        <v>300</v>
      </c>
      <c r="H64" s="688" t="s">
        <v>11</v>
      </c>
      <c r="I64" s="690" t="s">
        <v>3</v>
      </c>
      <c r="J64" s="383">
        <f>[29]Report!I25</f>
        <v>218.62</v>
      </c>
      <c r="K64" s="585">
        <f>J64*G64</f>
        <v>65586</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200</v>
      </c>
      <c r="H66" s="688" t="s">
        <v>11</v>
      </c>
      <c r="I66" s="690" t="s">
        <v>3</v>
      </c>
      <c r="J66" s="383">
        <f>[29]Report!I26</f>
        <v>116.25</v>
      </c>
      <c r="K66" s="585">
        <f>J66*G66</f>
        <v>23250</v>
      </c>
    </row>
    <row r="67" spans="1:12" s="289" customFormat="1" ht="17.25" customHeight="1">
      <c r="A67" s="583"/>
      <c r="B67" s="1357" t="s">
        <v>216</v>
      </c>
      <c r="C67" s="1357"/>
      <c r="D67" s="1357"/>
      <c r="E67" s="1357"/>
      <c r="F67" s="1357"/>
      <c r="G67" s="584">
        <v>200</v>
      </c>
      <c r="H67" s="688" t="s">
        <v>11</v>
      </c>
      <c r="I67" s="690" t="s">
        <v>3</v>
      </c>
      <c r="J67" s="383">
        <f>[29]Report!I27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13852.225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824417.62347000011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[29]Report!H36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2.xml><?xml version="1.0" encoding="utf-8"?>
<worksheet xmlns="http://schemas.openxmlformats.org/spreadsheetml/2006/main" xmlns:r="http://schemas.openxmlformats.org/officeDocument/2006/relationships">
  <sheetPr>
    <tabColor rgb="FFFFFF00"/>
  </sheetPr>
  <dimension ref="A1:S74"/>
  <sheetViews>
    <sheetView topLeftCell="A62"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834</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350</v>
      </c>
      <c r="D9" s="589">
        <v>0.3</v>
      </c>
      <c r="E9" s="589">
        <v>1.1000000000000001</v>
      </c>
      <c r="F9" s="590" t="s">
        <v>31</v>
      </c>
      <c r="G9" s="584">
        <f t="shared" si="0"/>
        <v>115.50000000000001</v>
      </c>
      <c r="H9" s="688"/>
      <c r="I9" s="690"/>
      <c r="J9" s="587"/>
      <c r="K9" s="587"/>
    </row>
    <row r="10" spans="1:15" s="289" customFormat="1">
      <c r="A10" s="686"/>
      <c r="B10" s="588" t="s">
        <v>275</v>
      </c>
      <c r="C10" s="589">
        <f>G64</f>
        <v>300</v>
      </c>
      <c r="D10" s="589">
        <v>0.3</v>
      </c>
      <c r="E10" s="589">
        <v>1.1000000000000001</v>
      </c>
      <c r="F10" s="590" t="s">
        <v>31</v>
      </c>
      <c r="G10" s="584">
        <f t="shared" si="0"/>
        <v>99.000000000000014</v>
      </c>
      <c r="H10" s="688"/>
      <c r="I10" s="690"/>
      <c r="J10" s="587"/>
      <c r="K10" s="587"/>
      <c r="O10" s="289">
        <f>1.9*80000</f>
        <v>152000</v>
      </c>
    </row>
    <row r="11" spans="1:15" s="289" customFormat="1">
      <c r="A11" s="686"/>
      <c r="B11" s="588" t="s">
        <v>276</v>
      </c>
      <c r="C11" s="589">
        <f>G66</f>
        <v>200</v>
      </c>
      <c r="D11" s="589">
        <v>0.3</v>
      </c>
      <c r="E11" s="589">
        <v>1.1000000000000001</v>
      </c>
      <c r="F11" s="590" t="s">
        <v>31</v>
      </c>
      <c r="G11" s="584">
        <f t="shared" si="0"/>
        <v>66</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1200</v>
      </c>
      <c r="D13" s="591"/>
      <c r="E13" s="591"/>
      <c r="F13" s="588"/>
      <c r="G13" s="584">
        <f>SUM(G6:G12)</f>
        <v>396.00000000000006</v>
      </c>
      <c r="H13" s="688" t="s">
        <v>12</v>
      </c>
      <c r="I13" s="690"/>
      <c r="J13" s="383"/>
      <c r="K13" s="585"/>
    </row>
    <row r="14" spans="1:15" s="289" customFormat="1" ht="14.25">
      <c r="A14" s="686"/>
      <c r="B14" s="1375" t="s">
        <v>79</v>
      </c>
      <c r="C14" s="1375"/>
      <c r="D14" s="1375"/>
      <c r="E14" s="1375"/>
      <c r="F14" s="1375"/>
      <c r="G14" s="584">
        <f>G13*0.05</f>
        <v>19.800000000000004</v>
      </c>
      <c r="H14" s="688" t="s">
        <v>12</v>
      </c>
      <c r="I14" s="690"/>
      <c r="J14" s="587"/>
      <c r="K14" s="587"/>
    </row>
    <row r="15" spans="1:15" s="289" customFormat="1" ht="14.25">
      <c r="A15" s="686"/>
      <c r="B15" s="591"/>
      <c r="C15" s="591"/>
      <c r="D15" s="591"/>
      <c r="E15" s="591"/>
      <c r="F15" s="593"/>
      <c r="G15" s="584">
        <f>SUM(G13:G14)</f>
        <v>415.80000000000007</v>
      </c>
      <c r="H15" s="688" t="s">
        <v>12</v>
      </c>
      <c r="I15" s="690" t="s">
        <v>5</v>
      </c>
      <c r="J15" s="383">
        <v>360.7</v>
      </c>
      <c r="K15" s="585">
        <f>G15*J15</f>
        <v>149979.06000000003</v>
      </c>
    </row>
    <row r="16" spans="1:15" s="289" customFormat="1" ht="81" customHeight="1">
      <c r="A16" s="686" t="s">
        <v>235</v>
      </c>
      <c r="B16" s="1372" t="s">
        <v>32</v>
      </c>
      <c r="C16" s="1372"/>
      <c r="D16" s="1372"/>
      <c r="E16" s="1372"/>
      <c r="F16" s="1372"/>
      <c r="G16" s="594">
        <f>G15*0.98</f>
        <v>407.48400000000004</v>
      </c>
      <c r="H16" s="595" t="s">
        <v>12</v>
      </c>
      <c r="I16" s="687" t="s">
        <v>5</v>
      </c>
      <c r="J16" s="604">
        <v>123.9</v>
      </c>
      <c r="K16" s="596">
        <f>G16*J16</f>
        <v>50487.267600000006</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ht="27.75" customHeigh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[29]Quantity!D9</f>
        <v>0</v>
      </c>
      <c r="H61" s="688" t="s">
        <v>11</v>
      </c>
      <c r="I61" s="690" t="s">
        <v>3</v>
      </c>
      <c r="J61" s="383">
        <f>[29]Report!I22</f>
        <v>646.25</v>
      </c>
      <c r="K61" s="585">
        <f>J61*G61</f>
        <v>0</v>
      </c>
    </row>
    <row r="62" spans="1:11" s="289" customFormat="1" ht="17.25" customHeight="1">
      <c r="A62" s="583"/>
      <c r="B62" s="1357" t="s">
        <v>208</v>
      </c>
      <c r="C62" s="1357"/>
      <c r="D62" s="1357"/>
      <c r="E62" s="1357"/>
      <c r="F62" s="1357"/>
      <c r="G62" s="584">
        <v>150</v>
      </c>
      <c r="H62" s="688" t="s">
        <v>11</v>
      </c>
      <c r="I62" s="690" t="s">
        <v>3</v>
      </c>
      <c r="J62" s="383">
        <f>[29]Report!I23</f>
        <v>437.96</v>
      </c>
      <c r="K62" s="585">
        <f>J62*G62</f>
        <v>65694</v>
      </c>
    </row>
    <row r="63" spans="1:11" s="289" customFormat="1" ht="19.899999999999999" customHeight="1">
      <c r="A63" s="686"/>
      <c r="B63" s="1357" t="s">
        <v>218</v>
      </c>
      <c r="C63" s="1357"/>
      <c r="D63" s="1357"/>
      <c r="E63" s="1357"/>
      <c r="F63" s="1357"/>
      <c r="G63" s="584">
        <v>350</v>
      </c>
      <c r="H63" s="688" t="s">
        <v>11</v>
      </c>
      <c r="I63" s="690" t="s">
        <v>3</v>
      </c>
      <c r="J63" s="383">
        <f>[29]Report!I24</f>
        <v>306.31</v>
      </c>
      <c r="K63" s="585">
        <f>J63*G63</f>
        <v>107208.5</v>
      </c>
    </row>
    <row r="64" spans="1:11" s="289" customFormat="1" ht="19.149999999999999" customHeight="1">
      <c r="A64" s="686"/>
      <c r="B64" s="1357" t="s">
        <v>275</v>
      </c>
      <c r="C64" s="1357"/>
      <c r="D64" s="1357"/>
      <c r="E64" s="1357"/>
      <c r="F64" s="1357"/>
      <c r="G64" s="584">
        <v>300</v>
      </c>
      <c r="H64" s="688" t="s">
        <v>11</v>
      </c>
      <c r="I64" s="690" t="s">
        <v>3</v>
      </c>
      <c r="J64" s="383">
        <f>[29]Report!I25</f>
        <v>218.62</v>
      </c>
      <c r="K64" s="585">
        <f>J64*G64</f>
        <v>65586</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200</v>
      </c>
      <c r="H66" s="688" t="s">
        <v>11</v>
      </c>
      <c r="I66" s="690" t="s">
        <v>3</v>
      </c>
      <c r="J66" s="383">
        <f>[29]Report!I26</f>
        <v>116.25</v>
      </c>
      <c r="K66" s="585">
        <f>J66*G66</f>
        <v>23250</v>
      </c>
    </row>
    <row r="67" spans="1:12" s="289" customFormat="1" ht="17.25" customHeight="1">
      <c r="A67" s="583"/>
      <c r="B67" s="1357" t="s">
        <v>216</v>
      </c>
      <c r="C67" s="1357"/>
      <c r="D67" s="1357"/>
      <c r="E67" s="1357"/>
      <c r="F67" s="1357"/>
      <c r="G67" s="584">
        <v>200</v>
      </c>
      <c r="H67" s="688" t="s">
        <v>11</v>
      </c>
      <c r="I67" s="690" t="s">
        <v>3</v>
      </c>
      <c r="J67" s="383">
        <f>[29]Report!I27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13852.225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824417.62347000011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[29]Report!H36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3.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15" zoomScaleSheetLayoutView="11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835</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250</v>
      </c>
      <c r="D8" s="589">
        <v>0.3</v>
      </c>
      <c r="E8" s="589">
        <v>1.1000000000000001</v>
      </c>
      <c r="F8" s="590" t="s">
        <v>31</v>
      </c>
      <c r="G8" s="584">
        <f t="shared" si="0"/>
        <v>82.5</v>
      </c>
      <c r="H8" s="688"/>
      <c r="I8" s="690"/>
      <c r="J8" s="587"/>
      <c r="K8" s="587"/>
      <c r="O8" s="289">
        <f>1.9*80000</f>
        <v>152000</v>
      </c>
    </row>
    <row r="9" spans="1:15" s="289" customFormat="1">
      <c r="A9" s="686"/>
      <c r="B9" s="588" t="s">
        <v>218</v>
      </c>
      <c r="C9" s="589">
        <f>G63</f>
        <v>700</v>
      </c>
      <c r="D9" s="589">
        <v>0.3</v>
      </c>
      <c r="E9" s="589">
        <v>1.1000000000000001</v>
      </c>
      <c r="F9" s="590" t="s">
        <v>31</v>
      </c>
      <c r="G9" s="584">
        <f t="shared" si="0"/>
        <v>231.00000000000003</v>
      </c>
      <c r="H9" s="688"/>
      <c r="I9" s="690"/>
      <c r="J9" s="587"/>
      <c r="K9" s="587"/>
    </row>
    <row r="10" spans="1:15" s="289" customFormat="1">
      <c r="A10" s="686"/>
      <c r="B10" s="588" t="s">
        <v>275</v>
      </c>
      <c r="C10" s="589">
        <f>G64</f>
        <v>800</v>
      </c>
      <c r="D10" s="589">
        <v>0.3</v>
      </c>
      <c r="E10" s="589">
        <v>1.1000000000000001</v>
      </c>
      <c r="F10" s="590" t="s">
        <v>31</v>
      </c>
      <c r="G10" s="584">
        <f t="shared" si="0"/>
        <v>264</v>
      </c>
      <c r="H10" s="688"/>
      <c r="I10" s="690"/>
      <c r="J10" s="587"/>
      <c r="K10" s="587"/>
      <c r="O10" s="289">
        <f>1.9*80000</f>
        <v>152000</v>
      </c>
    </row>
    <row r="11" spans="1:15" s="289" customFormat="1">
      <c r="A11" s="686"/>
      <c r="B11" s="588" t="s">
        <v>276</v>
      </c>
      <c r="C11" s="589">
        <f>G66</f>
        <v>400</v>
      </c>
      <c r="D11" s="589">
        <v>0.3</v>
      </c>
      <c r="E11" s="589">
        <v>1.1000000000000001</v>
      </c>
      <c r="F11" s="590" t="s">
        <v>31</v>
      </c>
      <c r="G11" s="584">
        <f t="shared" si="0"/>
        <v>132</v>
      </c>
      <c r="H11" s="688"/>
      <c r="I11" s="690"/>
      <c r="J11" s="587"/>
      <c r="K11" s="587"/>
    </row>
    <row r="12" spans="1:15" s="289" customFormat="1">
      <c r="A12" s="686"/>
      <c r="B12" s="588" t="s">
        <v>216</v>
      </c>
      <c r="C12" s="589">
        <f>G67</f>
        <v>400</v>
      </c>
      <c r="D12" s="589">
        <v>0.3</v>
      </c>
      <c r="E12" s="589">
        <v>1.1000000000000001</v>
      </c>
      <c r="F12" s="590" t="s">
        <v>31</v>
      </c>
      <c r="G12" s="584">
        <f t="shared" si="0"/>
        <v>132</v>
      </c>
      <c r="H12" s="688"/>
      <c r="I12" s="690"/>
      <c r="J12" s="587"/>
      <c r="K12" s="587"/>
    </row>
    <row r="13" spans="1:15" s="289" customFormat="1" ht="14.25">
      <c r="A13" s="686"/>
      <c r="B13" s="591"/>
      <c r="C13" s="592">
        <f>SUM(C7:C12)</f>
        <v>2550</v>
      </c>
      <c r="D13" s="591"/>
      <c r="E13" s="591"/>
      <c r="F13" s="588"/>
      <c r="G13" s="584">
        <f>SUM(G6:G12)</f>
        <v>841.5</v>
      </c>
      <c r="H13" s="688" t="s">
        <v>12</v>
      </c>
      <c r="I13" s="690"/>
      <c r="J13" s="383"/>
      <c r="K13" s="585"/>
    </row>
    <row r="14" spans="1:15" s="289" customFormat="1" ht="14.25">
      <c r="A14" s="686"/>
      <c r="B14" s="1375" t="s">
        <v>79</v>
      </c>
      <c r="C14" s="1375"/>
      <c r="D14" s="1375"/>
      <c r="E14" s="1375"/>
      <c r="F14" s="1375"/>
      <c r="G14" s="584">
        <f>G13*0.05</f>
        <v>42.075000000000003</v>
      </c>
      <c r="H14" s="688" t="s">
        <v>12</v>
      </c>
      <c r="I14" s="690"/>
      <c r="J14" s="587"/>
      <c r="K14" s="587"/>
    </row>
    <row r="15" spans="1:15" s="289" customFormat="1" ht="14.25">
      <c r="A15" s="686"/>
      <c r="B15" s="591"/>
      <c r="C15" s="591"/>
      <c r="D15" s="591"/>
      <c r="E15" s="591"/>
      <c r="F15" s="593"/>
      <c r="G15" s="584">
        <f>SUM(G13:G14)</f>
        <v>883.57500000000005</v>
      </c>
      <c r="H15" s="688" t="s">
        <v>12</v>
      </c>
      <c r="I15" s="690" t="s">
        <v>5</v>
      </c>
      <c r="J15" s="383">
        <v>360.7</v>
      </c>
      <c r="K15" s="585">
        <f>G15*J15</f>
        <v>318705.5025</v>
      </c>
    </row>
    <row r="16" spans="1:15" s="289" customFormat="1" ht="81" customHeight="1">
      <c r="A16" s="686" t="s">
        <v>235</v>
      </c>
      <c r="B16" s="1372" t="s">
        <v>32</v>
      </c>
      <c r="C16" s="1372"/>
      <c r="D16" s="1372"/>
      <c r="E16" s="1372"/>
      <c r="F16" s="1372"/>
      <c r="G16" s="594">
        <f>G15*0.98</f>
        <v>865.90350000000001</v>
      </c>
      <c r="H16" s="595" t="s">
        <v>12</v>
      </c>
      <c r="I16" s="687" t="s">
        <v>5</v>
      </c>
      <c r="J16" s="604">
        <v>123.9</v>
      </c>
      <c r="K16" s="596">
        <f>G16*J16</f>
        <v>107285.44365</v>
      </c>
    </row>
    <row r="17" spans="1:16" s="274" customFormat="1" ht="39" customHeight="1">
      <c r="A17" s="1366" t="s">
        <v>236</v>
      </c>
      <c r="B17" s="1354" t="s">
        <v>232</v>
      </c>
      <c r="C17" s="1354"/>
      <c r="D17" s="1354"/>
      <c r="E17" s="1354"/>
      <c r="F17" s="1354"/>
      <c r="G17" s="689"/>
      <c r="H17" s="688"/>
      <c r="I17" s="690"/>
      <c r="J17" s="698"/>
      <c r="K17" s="1376">
        <f>G19*J19</f>
        <v>33423.232499999998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765</v>
      </c>
      <c r="D19" s="599">
        <f>D9</f>
        <v>0.3</v>
      </c>
      <c r="E19" s="599">
        <v>0.15</v>
      </c>
      <c r="F19" s="699" t="s">
        <v>31</v>
      </c>
      <c r="G19" s="584">
        <f>C19*D19*E19</f>
        <v>34.424999999999997</v>
      </c>
      <c r="H19" s="688" t="s">
        <v>12</v>
      </c>
      <c r="I19" s="690" t="s">
        <v>5</v>
      </c>
      <c r="J19" s="604">
        <v>970.9</v>
      </c>
      <c r="K19" s="1376"/>
    </row>
    <row r="20" spans="1:16" s="274" customFormat="1" ht="45.6" customHeight="1">
      <c r="A20" s="1366" t="s">
        <v>237</v>
      </c>
      <c r="B20" s="1354" t="s">
        <v>231</v>
      </c>
      <c r="C20" s="1354"/>
      <c r="D20" s="1354"/>
      <c r="E20" s="1354"/>
      <c r="F20" s="1354"/>
      <c r="G20" s="1370">
        <f>G19</f>
        <v>34.424999999999997</v>
      </c>
      <c r="H20" s="1371" t="s">
        <v>12</v>
      </c>
      <c r="I20" s="1371" t="s">
        <v>5</v>
      </c>
      <c r="J20" s="1360">
        <v>3998.1</v>
      </c>
      <c r="K20" s="1360">
        <f>G20*J20</f>
        <v>137634.5925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15.8355</v>
      </c>
      <c r="H23" s="687" t="s">
        <v>676</v>
      </c>
      <c r="I23" s="687" t="s">
        <v>677</v>
      </c>
      <c r="J23" s="604">
        <v>1160.6199999999999</v>
      </c>
      <c r="K23" s="604">
        <f>G23*J23</f>
        <v>18378.998009999999</v>
      </c>
    </row>
    <row r="24" spans="1:16" s="274" customFormat="1" ht="27.75" customHeight="1">
      <c r="A24" s="686"/>
      <c r="B24" s="1367" t="s">
        <v>675</v>
      </c>
      <c r="C24" s="1368"/>
      <c r="D24" s="1368"/>
      <c r="E24" s="1368"/>
      <c r="F24" s="1369"/>
      <c r="G24" s="594">
        <f>G23*2</f>
        <v>31.670999999999999</v>
      </c>
      <c r="H24" s="687" t="s">
        <v>676</v>
      </c>
      <c r="I24" s="687" t="s">
        <v>677</v>
      </c>
      <c r="J24" s="604">
        <v>4291.17</v>
      </c>
      <c r="K24" s="604">
        <f>G24*J24</f>
        <v>135905.64507</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[30]Quantity!D9</f>
        <v>0</v>
      </c>
      <c r="H61" s="688" t="s">
        <v>11</v>
      </c>
      <c r="I61" s="690" t="s">
        <v>3</v>
      </c>
      <c r="J61" s="383">
        <f>[30]Report!I22</f>
        <v>646.25</v>
      </c>
      <c r="K61" s="585">
        <f>J61*G61</f>
        <v>0</v>
      </c>
    </row>
    <row r="62" spans="1:11" s="289" customFormat="1" ht="17.25" customHeight="1">
      <c r="A62" s="583"/>
      <c r="B62" s="1357" t="s">
        <v>208</v>
      </c>
      <c r="C62" s="1357"/>
      <c r="D62" s="1357"/>
      <c r="E62" s="1357"/>
      <c r="F62" s="1357"/>
      <c r="G62" s="584">
        <v>250</v>
      </c>
      <c r="H62" s="688" t="s">
        <v>11</v>
      </c>
      <c r="I62" s="690" t="s">
        <v>3</v>
      </c>
      <c r="J62" s="383">
        <f>[30]Report!I23</f>
        <v>437.96</v>
      </c>
      <c r="K62" s="585">
        <f>J62*G62</f>
        <v>109490</v>
      </c>
    </row>
    <row r="63" spans="1:11" s="289" customFormat="1" ht="19.899999999999999" customHeight="1">
      <c r="A63" s="686"/>
      <c r="B63" s="1357" t="s">
        <v>218</v>
      </c>
      <c r="C63" s="1357"/>
      <c r="D63" s="1357"/>
      <c r="E63" s="1357"/>
      <c r="F63" s="1357"/>
      <c r="G63" s="584">
        <v>700</v>
      </c>
      <c r="H63" s="688" t="s">
        <v>11</v>
      </c>
      <c r="I63" s="690" t="s">
        <v>3</v>
      </c>
      <c r="J63" s="383">
        <f>[30]Report!I24</f>
        <v>306.31</v>
      </c>
      <c r="K63" s="585">
        <f>J63*G63</f>
        <v>214417</v>
      </c>
    </row>
    <row r="64" spans="1:11" s="289" customFormat="1" ht="19.149999999999999" customHeight="1">
      <c r="A64" s="686"/>
      <c r="B64" s="1357" t="s">
        <v>275</v>
      </c>
      <c r="C64" s="1357"/>
      <c r="D64" s="1357"/>
      <c r="E64" s="1357"/>
      <c r="F64" s="1357"/>
      <c r="G64" s="584">
        <v>800</v>
      </c>
      <c r="H64" s="688" t="s">
        <v>11</v>
      </c>
      <c r="I64" s="690" t="s">
        <v>3</v>
      </c>
      <c r="J64" s="383">
        <f>[30]Report!I25</f>
        <v>218.62</v>
      </c>
      <c r="K64" s="585">
        <f>J64*G64</f>
        <v>174896</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400</v>
      </c>
      <c r="H66" s="688" t="s">
        <v>11</v>
      </c>
      <c r="I66" s="690" t="s">
        <v>3</v>
      </c>
      <c r="J66" s="383">
        <f>[30]Report!I26</f>
        <v>116.25</v>
      </c>
      <c r="K66" s="585">
        <f>J66*G66</f>
        <v>46500</v>
      </c>
    </row>
    <row r="67" spans="1:12" s="289" customFormat="1" ht="17.25" customHeight="1">
      <c r="A67" s="583"/>
      <c r="B67" s="1357" t="s">
        <v>216</v>
      </c>
      <c r="C67" s="1357"/>
      <c r="D67" s="1357"/>
      <c r="E67" s="1357"/>
      <c r="F67" s="1357"/>
      <c r="G67" s="584">
        <v>400</v>
      </c>
      <c r="H67" s="688" t="s">
        <v>11</v>
      </c>
      <c r="I67" s="690" t="s">
        <v>3</v>
      </c>
      <c r="J67" s="383">
        <f>[30]Report!I27</f>
        <v>76.53</v>
      </c>
      <c r="K67" s="585">
        <f>J67*G67</f>
        <v>30612</v>
      </c>
    </row>
    <row r="68" spans="1:12" s="289" customFormat="1" ht="42.75" customHeight="1">
      <c r="A68" s="583" t="s">
        <v>569</v>
      </c>
      <c r="B68" s="1353" t="s">
        <v>568</v>
      </c>
      <c r="C68" s="1353"/>
      <c r="D68" s="1353"/>
      <c r="E68" s="1353"/>
      <c r="F68" s="1353"/>
      <c r="G68" s="584"/>
      <c r="H68" s="688"/>
      <c r="I68" s="690"/>
      <c r="J68" s="383"/>
      <c r="K68" s="585">
        <f>SUM(K61:K67)*5%</f>
        <v>28795.75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1535996.3971799999</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[30]Report!H36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4.xml><?xml version="1.0" encoding="utf-8"?>
<worksheet xmlns="http://schemas.openxmlformats.org/spreadsheetml/2006/main" xmlns:r="http://schemas.openxmlformats.org/officeDocument/2006/relationships">
  <sheetPr>
    <tabColor rgb="FFFFFF00"/>
  </sheetPr>
  <dimension ref="A1:S74"/>
  <sheetViews>
    <sheetView view="pageBreakPreview" topLeftCell="A70" zoomScale="130" zoomScaleSheetLayoutView="13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836</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400</v>
      </c>
      <c r="D10" s="589">
        <v>0.3</v>
      </c>
      <c r="E10" s="589">
        <v>1.1000000000000001</v>
      </c>
      <c r="F10" s="590" t="s">
        <v>31</v>
      </c>
      <c r="G10" s="584">
        <f t="shared" si="0"/>
        <v>132</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1600</v>
      </c>
      <c r="D13" s="591"/>
      <c r="E13" s="591"/>
      <c r="F13" s="588"/>
      <c r="G13" s="584">
        <f>SUM(G6:G12)</f>
        <v>528</v>
      </c>
      <c r="H13" s="688" t="s">
        <v>12</v>
      </c>
      <c r="I13" s="690"/>
      <c r="J13" s="383"/>
      <c r="K13" s="585"/>
    </row>
    <row r="14" spans="1:15" s="289" customFormat="1" ht="14.25">
      <c r="A14" s="686"/>
      <c r="B14" s="1375" t="s">
        <v>79</v>
      </c>
      <c r="C14" s="1375"/>
      <c r="D14" s="1375"/>
      <c r="E14" s="1375"/>
      <c r="F14" s="1375"/>
      <c r="G14" s="584">
        <f>G13*0.05</f>
        <v>26.400000000000002</v>
      </c>
      <c r="H14" s="688" t="s">
        <v>12</v>
      </c>
      <c r="I14" s="690"/>
      <c r="J14" s="587"/>
      <c r="K14" s="587"/>
    </row>
    <row r="15" spans="1:15" s="289" customFormat="1" ht="14.25">
      <c r="A15" s="686"/>
      <c r="B15" s="591"/>
      <c r="C15" s="591"/>
      <c r="D15" s="591"/>
      <c r="E15" s="591"/>
      <c r="F15" s="593"/>
      <c r="G15" s="584">
        <f>SUM(G13:G14)</f>
        <v>554.4</v>
      </c>
      <c r="H15" s="688" t="s">
        <v>12</v>
      </c>
      <c r="I15" s="690" t="s">
        <v>5</v>
      </c>
      <c r="J15" s="383">
        <v>360.7</v>
      </c>
      <c r="K15" s="585">
        <f>G15*J15</f>
        <v>199972.08</v>
      </c>
    </row>
    <row r="16" spans="1:15" s="289" customFormat="1" ht="81" customHeight="1">
      <c r="A16" s="686" t="s">
        <v>235</v>
      </c>
      <c r="B16" s="1372" t="s">
        <v>32</v>
      </c>
      <c r="C16" s="1372"/>
      <c r="D16" s="1372"/>
      <c r="E16" s="1372"/>
      <c r="F16" s="1372"/>
      <c r="G16" s="594">
        <f>G15*0.98</f>
        <v>543.31200000000001</v>
      </c>
      <c r="H16" s="595" t="s">
        <v>12</v>
      </c>
      <c r="I16" s="687" t="s">
        <v>5</v>
      </c>
      <c r="J16" s="604">
        <v>123.9</v>
      </c>
      <c r="K16" s="596">
        <f>G16*J16</f>
        <v>67316.356800000009</v>
      </c>
    </row>
    <row r="17" spans="1:16" s="274" customFormat="1" ht="39" customHeight="1">
      <c r="A17" s="1366" t="s">
        <v>236</v>
      </c>
      <c r="B17" s="1354" t="s">
        <v>232</v>
      </c>
      <c r="C17" s="1354"/>
      <c r="D17" s="1354"/>
      <c r="E17" s="1354"/>
      <c r="F17" s="1354"/>
      <c r="G17" s="689"/>
      <c r="H17" s="688"/>
      <c r="I17" s="690"/>
      <c r="J17" s="698"/>
      <c r="K17" s="1376">
        <f>G19*J19</f>
        <v>20971.439999999999</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480</v>
      </c>
      <c r="D19" s="599">
        <f>D9</f>
        <v>0.3</v>
      </c>
      <c r="E19" s="599">
        <v>0.15</v>
      </c>
      <c r="F19" s="699" t="s">
        <v>31</v>
      </c>
      <c r="G19" s="584">
        <f>C19*D19*E19</f>
        <v>21.599999999999998</v>
      </c>
      <c r="H19" s="688" t="s">
        <v>12</v>
      </c>
      <c r="I19" s="690" t="s">
        <v>5</v>
      </c>
      <c r="J19" s="604">
        <v>970.9</v>
      </c>
      <c r="K19" s="1376"/>
    </row>
    <row r="20" spans="1:16" s="274" customFormat="1" ht="45.6" customHeight="1">
      <c r="A20" s="1366" t="s">
        <v>237</v>
      </c>
      <c r="B20" s="1354" t="s">
        <v>231</v>
      </c>
      <c r="C20" s="1354"/>
      <c r="D20" s="1354"/>
      <c r="E20" s="1354"/>
      <c r="F20" s="1354"/>
      <c r="G20" s="1370">
        <f>G19</f>
        <v>21.599999999999998</v>
      </c>
      <c r="H20" s="1371" t="s">
        <v>12</v>
      </c>
      <c r="I20" s="1371" t="s">
        <v>5</v>
      </c>
      <c r="J20" s="1360">
        <v>3998.1</v>
      </c>
      <c r="K20" s="1360">
        <f>G20*J20</f>
        <v>86358.959999999992</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9.9359999999999999</v>
      </c>
      <c r="H23" s="687" t="s">
        <v>676</v>
      </c>
      <c r="I23" s="687" t="s">
        <v>677</v>
      </c>
      <c r="J23" s="604">
        <v>1160.6199999999999</v>
      </c>
      <c r="K23" s="604">
        <f>G23*J23</f>
        <v>11531.920319999999</v>
      </c>
    </row>
    <row r="24" spans="1:16" s="274" customFormat="1" ht="27.75" customHeight="1">
      <c r="A24" s="686"/>
      <c r="B24" s="1367" t="s">
        <v>675</v>
      </c>
      <c r="C24" s="1368"/>
      <c r="D24" s="1368"/>
      <c r="E24" s="1368"/>
      <c r="F24" s="1369"/>
      <c r="G24" s="594">
        <f>G23*2</f>
        <v>19.872</v>
      </c>
      <c r="H24" s="687" t="s">
        <v>676</v>
      </c>
      <c r="I24" s="687" t="s">
        <v>677</v>
      </c>
      <c r="J24" s="604">
        <v>4291.17</v>
      </c>
      <c r="K24" s="604">
        <f>G24*J24</f>
        <v>85274.130239999999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[30]Quantity!D9</f>
        <v>0</v>
      </c>
      <c r="H61" s="688" t="s">
        <v>11</v>
      </c>
      <c r="I61" s="690" t="s">
        <v>3</v>
      </c>
      <c r="J61" s="383">
        <f>[30]Report!I22</f>
        <v>646.25</v>
      </c>
      <c r="K61" s="585">
        <f>J61*G61</f>
        <v>0</v>
      </c>
    </row>
    <row r="62" spans="1:11" s="289" customFormat="1" ht="17.25" customHeight="1">
      <c r="A62" s="583"/>
      <c r="B62" s="1357" t="s">
        <v>208</v>
      </c>
      <c r="C62" s="1357"/>
      <c r="D62" s="1357"/>
      <c r="E62" s="1357"/>
      <c r="F62" s="1357"/>
      <c r="G62" s="584">
        <v>150</v>
      </c>
      <c r="H62" s="688" t="s">
        <v>11</v>
      </c>
      <c r="I62" s="690" t="s">
        <v>3</v>
      </c>
      <c r="J62" s="383">
        <f>[30]Report!I23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[30]Report!I24</f>
        <v>306.31</v>
      </c>
      <c r="K63" s="585">
        <f>J63*G63</f>
        <v>137839.5</v>
      </c>
    </row>
    <row r="64" spans="1:11" s="289" customFormat="1" ht="19.149999999999999" customHeight="1">
      <c r="A64" s="686"/>
      <c r="B64" s="1357" t="s">
        <v>275</v>
      </c>
      <c r="C64" s="1357"/>
      <c r="D64" s="1357"/>
      <c r="E64" s="1357"/>
      <c r="F64" s="1357"/>
      <c r="G64" s="584">
        <v>400</v>
      </c>
      <c r="H64" s="688" t="s">
        <v>11</v>
      </c>
      <c r="I64" s="690" t="s">
        <v>3</v>
      </c>
      <c r="J64" s="383">
        <f>[30]Report!I25</f>
        <v>218.62</v>
      </c>
      <c r="K64" s="585">
        <f>J64*G64</f>
        <v>87448</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300</v>
      </c>
      <c r="H66" s="688" t="s">
        <v>11</v>
      </c>
      <c r="I66" s="690" t="s">
        <v>3</v>
      </c>
      <c r="J66" s="383">
        <f>[30]Report!I26</f>
        <v>116.25</v>
      </c>
      <c r="K66" s="585">
        <f>J66*G66</f>
        <v>34875</v>
      </c>
    </row>
    <row r="67" spans="1:12" s="289" customFormat="1" ht="17.25" customHeight="1">
      <c r="A67" s="583"/>
      <c r="B67" s="1357" t="s">
        <v>216</v>
      </c>
      <c r="C67" s="1357"/>
      <c r="D67" s="1357"/>
      <c r="E67" s="1357"/>
      <c r="F67" s="1357"/>
      <c r="G67" s="584">
        <v>300</v>
      </c>
      <c r="H67" s="688" t="s">
        <v>11</v>
      </c>
      <c r="I67" s="690" t="s">
        <v>3</v>
      </c>
      <c r="J67" s="383">
        <f>[30]Report!I27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17440.775000000001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1017633.3953100002</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[30]Report!H36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5.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15" zoomScaleSheetLayoutView="11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837</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1800</v>
      </c>
      <c r="D13" s="591"/>
      <c r="E13" s="591"/>
      <c r="F13" s="588"/>
      <c r="G13" s="584">
        <f>SUM(G6:G12)</f>
        <v>594</v>
      </c>
      <c r="H13" s="688" t="s">
        <v>12</v>
      </c>
      <c r="I13" s="690"/>
      <c r="J13" s="383"/>
      <c r="K13" s="585"/>
    </row>
    <row r="14" spans="1:15" s="289" customFormat="1" ht="14.25">
      <c r="A14" s="686"/>
      <c r="B14" s="1375" t="s">
        <v>79</v>
      </c>
      <c r="C14" s="1375"/>
      <c r="D14" s="1375"/>
      <c r="E14" s="1375"/>
      <c r="F14" s="1375"/>
      <c r="G14" s="584">
        <f>G13*0.05</f>
        <v>29.700000000000003</v>
      </c>
      <c r="H14" s="688" t="s">
        <v>12</v>
      </c>
      <c r="I14" s="690"/>
      <c r="J14" s="587"/>
      <c r="K14" s="587"/>
    </row>
    <row r="15" spans="1:15" s="289" customFormat="1" ht="14.25">
      <c r="A15" s="686"/>
      <c r="B15" s="591"/>
      <c r="C15" s="591"/>
      <c r="D15" s="591"/>
      <c r="E15" s="591"/>
      <c r="F15" s="593"/>
      <c r="G15" s="584">
        <f>SUM(G13:G14)</f>
        <v>623.70000000000005</v>
      </c>
      <c r="H15" s="688" t="s">
        <v>12</v>
      </c>
      <c r="I15" s="690" t="s">
        <v>5</v>
      </c>
      <c r="J15" s="383">
        <v>360.7</v>
      </c>
      <c r="K15" s="585">
        <f>G15*J15</f>
        <v>224968.59</v>
      </c>
    </row>
    <row r="16" spans="1:15" s="289" customFormat="1" ht="81" customHeight="1">
      <c r="A16" s="686" t="s">
        <v>235</v>
      </c>
      <c r="B16" s="1372" t="s">
        <v>32</v>
      </c>
      <c r="C16" s="1372"/>
      <c r="D16" s="1372"/>
      <c r="E16" s="1372"/>
      <c r="F16" s="1372"/>
      <c r="G16" s="594">
        <f>G15*0.98</f>
        <v>611.226</v>
      </c>
      <c r="H16" s="595" t="s">
        <v>12</v>
      </c>
      <c r="I16" s="687" t="s">
        <v>5</v>
      </c>
      <c r="J16" s="604">
        <v>123.9</v>
      </c>
      <c r="K16" s="596">
        <f>G16*J16</f>
        <v>75730.901400000002</v>
      </c>
    </row>
    <row r="17" spans="1:16" s="274" customFormat="1" ht="39" customHeight="1">
      <c r="A17" s="1366" t="s">
        <v>236</v>
      </c>
      <c r="B17" s="1354" t="s">
        <v>232</v>
      </c>
      <c r="C17" s="1354"/>
      <c r="D17" s="1354"/>
      <c r="E17" s="1354"/>
      <c r="F17" s="1354"/>
      <c r="G17" s="689"/>
      <c r="H17" s="688"/>
      <c r="I17" s="690"/>
      <c r="J17" s="698"/>
      <c r="K17" s="1376">
        <f>G19*J19</f>
        <v>23592.87</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540</v>
      </c>
      <c r="D19" s="599">
        <f>D9</f>
        <v>0.3</v>
      </c>
      <c r="E19" s="599">
        <v>0.15</v>
      </c>
      <c r="F19" s="699" t="s">
        <v>31</v>
      </c>
      <c r="G19" s="584">
        <f>C19*D19*E19</f>
        <v>24.3</v>
      </c>
      <c r="H19" s="688" t="s">
        <v>12</v>
      </c>
      <c r="I19" s="690" t="s">
        <v>5</v>
      </c>
      <c r="J19" s="604">
        <v>970.9</v>
      </c>
      <c r="K19" s="1376"/>
    </row>
    <row r="20" spans="1:16" s="274" customFormat="1" ht="45.6" customHeight="1">
      <c r="A20" s="1366" t="s">
        <v>237</v>
      </c>
      <c r="B20" s="1354" t="s">
        <v>231</v>
      </c>
      <c r="C20" s="1354"/>
      <c r="D20" s="1354"/>
      <c r="E20" s="1354"/>
      <c r="F20" s="1354"/>
      <c r="G20" s="1370">
        <f>G19</f>
        <v>24.3</v>
      </c>
      <c r="H20" s="1371" t="s">
        <v>12</v>
      </c>
      <c r="I20" s="1371" t="s">
        <v>5</v>
      </c>
      <c r="J20" s="1360">
        <v>3998.1</v>
      </c>
      <c r="K20" s="1360">
        <f>G20*J20</f>
        <v>97153.83</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11.178000000000001</v>
      </c>
      <c r="H23" s="687" t="s">
        <v>676</v>
      </c>
      <c r="I23" s="687" t="s">
        <v>677</v>
      </c>
      <c r="J23" s="604">
        <v>1160.6199999999999</v>
      </c>
      <c r="K23" s="604">
        <f>G23*J23</f>
        <v>12973.41036</v>
      </c>
    </row>
    <row r="24" spans="1:16" s="274" customFormat="1" ht="27.75" customHeight="1">
      <c r="A24" s="686"/>
      <c r="B24" s="1367" t="s">
        <v>675</v>
      </c>
      <c r="C24" s="1368"/>
      <c r="D24" s="1368"/>
      <c r="E24" s="1368"/>
      <c r="F24" s="1369"/>
      <c r="G24" s="594">
        <f>G23*2</f>
        <v>22.356000000000002</v>
      </c>
      <c r="H24" s="687" t="s">
        <v>676</v>
      </c>
      <c r="I24" s="687" t="s">
        <v>677</v>
      </c>
      <c r="J24" s="604">
        <v>4291.17</v>
      </c>
      <c r="K24" s="604">
        <f>G24*J24</f>
        <v>95933.396520000009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[31]Quantity!D9</f>
        <v>0</v>
      </c>
      <c r="H61" s="688" t="s">
        <v>11</v>
      </c>
      <c r="I61" s="690" t="s">
        <v>3</v>
      </c>
      <c r="J61" s="383">
        <f>[31]Report!I22</f>
        <v>646.25</v>
      </c>
      <c r="K61" s="585">
        <f>J61*G61</f>
        <v>0</v>
      </c>
    </row>
    <row r="62" spans="1:11" s="289" customFormat="1" ht="17.25" customHeight="1">
      <c r="A62" s="583"/>
      <c r="B62" s="1357" t="s">
        <v>208</v>
      </c>
      <c r="C62" s="1357"/>
      <c r="D62" s="1357"/>
      <c r="E62" s="1357"/>
      <c r="F62" s="1357"/>
      <c r="G62" s="584">
        <v>150</v>
      </c>
      <c r="H62" s="688" t="s">
        <v>11</v>
      </c>
      <c r="I62" s="690" t="s">
        <v>3</v>
      </c>
      <c r="J62" s="383">
        <f>[31]Report!I23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[31]Report!I24</f>
        <v>306.31</v>
      </c>
      <c r="K63" s="585">
        <f>J63*G63</f>
        <v>137839.5</v>
      </c>
    </row>
    <row r="64" spans="1:11" s="289" customFormat="1" ht="19.149999999999999" customHeight="1">
      <c r="A64" s="686"/>
      <c r="B64" s="1357" t="s">
        <v>275</v>
      </c>
      <c r="C64" s="1357"/>
      <c r="D64" s="1357"/>
      <c r="E64" s="1357"/>
      <c r="F64" s="1357"/>
      <c r="G64" s="584">
        <v>550</v>
      </c>
      <c r="H64" s="688" t="s">
        <v>11</v>
      </c>
      <c r="I64" s="690" t="s">
        <v>3</v>
      </c>
      <c r="J64" s="383">
        <f>[31]Report!I25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[31]Report!I26</f>
        <v>116.25</v>
      </c>
      <c r="K66" s="585">
        <f>J66*G66</f>
        <v>40687.5</v>
      </c>
    </row>
    <row r="67" spans="1:12" s="289" customFormat="1" ht="17.25" customHeight="1">
      <c r="A67" s="583"/>
      <c r="B67" s="1357" t="s">
        <v>216</v>
      </c>
      <c r="C67" s="1357"/>
      <c r="D67" s="1357"/>
      <c r="E67" s="1357"/>
      <c r="F67" s="1357"/>
      <c r="G67" s="584">
        <v>300</v>
      </c>
      <c r="H67" s="688" t="s">
        <v>11</v>
      </c>
      <c r="I67" s="690" t="s">
        <v>3</v>
      </c>
      <c r="J67" s="383">
        <f>[31]Report!I27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19371.05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1117097.2812300001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[31]Report!H36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6.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30" zoomScaleSheetLayoutView="13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838</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450</v>
      </c>
      <c r="D9" s="589">
        <v>0.3</v>
      </c>
      <c r="E9" s="589">
        <v>1.1000000000000001</v>
      </c>
      <c r="F9" s="590" t="s">
        <v>31</v>
      </c>
      <c r="G9" s="584">
        <f t="shared" si="0"/>
        <v>148.5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1800</v>
      </c>
      <c r="D13" s="591"/>
      <c r="E13" s="591"/>
      <c r="F13" s="588"/>
      <c r="G13" s="584">
        <f>SUM(G6:G12)</f>
        <v>594</v>
      </c>
      <c r="H13" s="688" t="s">
        <v>12</v>
      </c>
      <c r="I13" s="690"/>
      <c r="J13" s="383"/>
      <c r="K13" s="585"/>
    </row>
    <row r="14" spans="1:15" s="289" customFormat="1" ht="14.25">
      <c r="A14" s="686"/>
      <c r="B14" s="1375" t="s">
        <v>79</v>
      </c>
      <c r="C14" s="1375"/>
      <c r="D14" s="1375"/>
      <c r="E14" s="1375"/>
      <c r="F14" s="1375"/>
      <c r="G14" s="584">
        <f>G13*0.05</f>
        <v>29.700000000000003</v>
      </c>
      <c r="H14" s="688" t="s">
        <v>12</v>
      </c>
      <c r="I14" s="690"/>
      <c r="J14" s="587"/>
      <c r="K14" s="587"/>
    </row>
    <row r="15" spans="1:15" s="289" customFormat="1" ht="14.25">
      <c r="A15" s="686"/>
      <c r="B15" s="591"/>
      <c r="C15" s="591"/>
      <c r="D15" s="591"/>
      <c r="E15" s="591"/>
      <c r="F15" s="593"/>
      <c r="G15" s="584">
        <f>SUM(G13:G14)</f>
        <v>623.70000000000005</v>
      </c>
      <c r="H15" s="688" t="s">
        <v>12</v>
      </c>
      <c r="I15" s="690" t="s">
        <v>5</v>
      </c>
      <c r="J15" s="383">
        <v>360.7</v>
      </c>
      <c r="K15" s="585">
        <f>G15*J15</f>
        <v>224968.59</v>
      </c>
    </row>
    <row r="16" spans="1:15" s="289" customFormat="1" ht="81" customHeight="1">
      <c r="A16" s="686" t="s">
        <v>235</v>
      </c>
      <c r="B16" s="1372" t="s">
        <v>32</v>
      </c>
      <c r="C16" s="1372"/>
      <c r="D16" s="1372"/>
      <c r="E16" s="1372"/>
      <c r="F16" s="1372"/>
      <c r="G16" s="594">
        <f>G15*0.98</f>
        <v>611.226</v>
      </c>
      <c r="H16" s="595" t="s">
        <v>12</v>
      </c>
      <c r="I16" s="687" t="s">
        <v>5</v>
      </c>
      <c r="J16" s="604">
        <v>123.9</v>
      </c>
      <c r="K16" s="596">
        <f>G16*J16</f>
        <v>75730.901400000002</v>
      </c>
    </row>
    <row r="17" spans="1:16" s="274" customFormat="1" ht="39" customHeight="1">
      <c r="A17" s="1366" t="s">
        <v>236</v>
      </c>
      <c r="B17" s="1354" t="s">
        <v>232</v>
      </c>
      <c r="C17" s="1354"/>
      <c r="D17" s="1354"/>
      <c r="E17" s="1354"/>
      <c r="F17" s="1354"/>
      <c r="G17" s="689"/>
      <c r="H17" s="688"/>
      <c r="I17" s="690"/>
      <c r="J17" s="698"/>
      <c r="K17" s="1376">
        <f>G19*J19</f>
        <v>23592.87</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540</v>
      </c>
      <c r="D19" s="599">
        <f>D9</f>
        <v>0.3</v>
      </c>
      <c r="E19" s="599">
        <v>0.15</v>
      </c>
      <c r="F19" s="699" t="s">
        <v>31</v>
      </c>
      <c r="G19" s="584">
        <f>C19*D19*E19</f>
        <v>24.3</v>
      </c>
      <c r="H19" s="688" t="s">
        <v>12</v>
      </c>
      <c r="I19" s="690" t="s">
        <v>5</v>
      </c>
      <c r="J19" s="604">
        <v>970.9</v>
      </c>
      <c r="K19" s="1376"/>
    </row>
    <row r="20" spans="1:16" s="274" customFormat="1" ht="45.6" customHeight="1">
      <c r="A20" s="1366" t="s">
        <v>237</v>
      </c>
      <c r="B20" s="1354" t="s">
        <v>231</v>
      </c>
      <c r="C20" s="1354"/>
      <c r="D20" s="1354"/>
      <c r="E20" s="1354"/>
      <c r="F20" s="1354"/>
      <c r="G20" s="1370">
        <f>G19</f>
        <v>24.3</v>
      </c>
      <c r="H20" s="1371" t="s">
        <v>12</v>
      </c>
      <c r="I20" s="1371" t="s">
        <v>5</v>
      </c>
      <c r="J20" s="1360">
        <v>3998.1</v>
      </c>
      <c r="K20" s="1360">
        <f>G20*J20</f>
        <v>97153.83</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11.178000000000001</v>
      </c>
      <c r="H23" s="687" t="s">
        <v>676</v>
      </c>
      <c r="I23" s="687" t="s">
        <v>677</v>
      </c>
      <c r="J23" s="604">
        <v>1160.6199999999999</v>
      </c>
      <c r="K23" s="604">
        <f>G23*J23</f>
        <v>12973.41036</v>
      </c>
    </row>
    <row r="24" spans="1:16" s="274" customFormat="1" ht="27.75" customHeight="1">
      <c r="A24" s="686"/>
      <c r="B24" s="1367" t="s">
        <v>675</v>
      </c>
      <c r="C24" s="1368"/>
      <c r="D24" s="1368"/>
      <c r="E24" s="1368"/>
      <c r="F24" s="1369"/>
      <c r="G24" s="594">
        <f>G23*2</f>
        <v>22.356000000000002</v>
      </c>
      <c r="H24" s="687" t="s">
        <v>676</v>
      </c>
      <c r="I24" s="687" t="s">
        <v>677</v>
      </c>
      <c r="J24" s="604">
        <v>4291.17</v>
      </c>
      <c r="K24" s="604">
        <f>G24*J24</f>
        <v>95933.396520000009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[31]Quantity!D9</f>
        <v>0</v>
      </c>
      <c r="H61" s="688" t="s">
        <v>11</v>
      </c>
      <c r="I61" s="690" t="s">
        <v>3</v>
      </c>
      <c r="J61" s="383">
        <f>[31]Report!I22</f>
        <v>646.25</v>
      </c>
      <c r="K61" s="585">
        <f>J61*G61</f>
        <v>0</v>
      </c>
    </row>
    <row r="62" spans="1:11" s="289" customFormat="1" ht="17.25" customHeight="1">
      <c r="A62" s="583"/>
      <c r="B62" s="1357" t="s">
        <v>208</v>
      </c>
      <c r="C62" s="1357"/>
      <c r="D62" s="1357"/>
      <c r="E62" s="1357"/>
      <c r="F62" s="1357"/>
      <c r="G62" s="584">
        <v>150</v>
      </c>
      <c r="H62" s="688" t="s">
        <v>11</v>
      </c>
      <c r="I62" s="690" t="s">
        <v>3</v>
      </c>
      <c r="J62" s="383">
        <f>[31]Report!I23</f>
        <v>437.96</v>
      </c>
      <c r="K62" s="585">
        <f>J62*G62</f>
        <v>65694</v>
      </c>
    </row>
    <row r="63" spans="1:11" s="289" customFormat="1" ht="19.899999999999999" customHeight="1">
      <c r="A63" s="686"/>
      <c r="B63" s="1357" t="s">
        <v>218</v>
      </c>
      <c r="C63" s="1357"/>
      <c r="D63" s="1357"/>
      <c r="E63" s="1357"/>
      <c r="F63" s="1357"/>
      <c r="G63" s="584">
        <v>450</v>
      </c>
      <c r="H63" s="688" t="s">
        <v>11</v>
      </c>
      <c r="I63" s="690" t="s">
        <v>3</v>
      </c>
      <c r="J63" s="383">
        <f>[31]Report!I24</f>
        <v>306.31</v>
      </c>
      <c r="K63" s="585">
        <f>J63*G63</f>
        <v>137839.5</v>
      </c>
    </row>
    <row r="64" spans="1:11" s="289" customFormat="1" ht="19.149999999999999" customHeight="1">
      <c r="A64" s="686"/>
      <c r="B64" s="1357" t="s">
        <v>275</v>
      </c>
      <c r="C64" s="1357"/>
      <c r="D64" s="1357"/>
      <c r="E64" s="1357"/>
      <c r="F64" s="1357"/>
      <c r="G64" s="584">
        <v>550</v>
      </c>
      <c r="H64" s="688" t="s">
        <v>11</v>
      </c>
      <c r="I64" s="690" t="s">
        <v>3</v>
      </c>
      <c r="J64" s="383">
        <f>[31]Report!I25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[31]Report!I26</f>
        <v>116.25</v>
      </c>
      <c r="K66" s="585">
        <f>J66*G66</f>
        <v>40687.5</v>
      </c>
    </row>
    <row r="67" spans="1:12" s="289" customFormat="1" ht="17.25" customHeight="1">
      <c r="A67" s="583"/>
      <c r="B67" s="1357" t="s">
        <v>216</v>
      </c>
      <c r="C67" s="1357"/>
      <c r="D67" s="1357"/>
      <c r="E67" s="1357"/>
      <c r="F67" s="1357"/>
      <c r="G67" s="584">
        <v>300</v>
      </c>
      <c r="H67" s="688" t="s">
        <v>11</v>
      </c>
      <c r="I67" s="690" t="s">
        <v>3</v>
      </c>
      <c r="J67" s="383">
        <f>[31]Report!I27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19371.05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1117097.2812300001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[31]Report!H36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7.xml><?xml version="1.0" encoding="utf-8"?>
<worksheet xmlns="http://schemas.openxmlformats.org/spreadsheetml/2006/main" xmlns:r="http://schemas.openxmlformats.org/officeDocument/2006/relationships">
  <sheetPr>
    <tabColor rgb="FFFFFF00"/>
  </sheetPr>
  <dimension ref="A1:S74"/>
  <sheetViews>
    <sheetView topLeftCell="C6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tr">
        <f>[32]Cover!K27</f>
        <v>BIDUPUR NAWANAGAR 03B             YADAV TOLA</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250</v>
      </c>
      <c r="D11" s="589">
        <v>0.3</v>
      </c>
      <c r="E11" s="589">
        <v>1.1000000000000001</v>
      </c>
      <c r="F11" s="590" t="s">
        <v>31</v>
      </c>
      <c r="G11" s="584">
        <f t="shared" si="0"/>
        <v>82.5</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1000</v>
      </c>
      <c r="D13" s="591"/>
      <c r="E13" s="591"/>
      <c r="F13" s="588"/>
      <c r="G13" s="584">
        <f>SUM(G6:G12)</f>
        <v>330</v>
      </c>
      <c r="H13" s="688" t="s">
        <v>12</v>
      </c>
      <c r="I13" s="690"/>
      <c r="J13" s="383"/>
      <c r="K13" s="585"/>
    </row>
    <row r="14" spans="1:15" s="289" customFormat="1" ht="14.25">
      <c r="A14" s="686"/>
      <c r="B14" s="1375" t="s">
        <v>79</v>
      </c>
      <c r="C14" s="1375"/>
      <c r="D14" s="1375"/>
      <c r="E14" s="1375"/>
      <c r="F14" s="1375"/>
      <c r="G14" s="584">
        <f>G13*0.05</f>
        <v>16.5</v>
      </c>
      <c r="H14" s="688" t="s">
        <v>12</v>
      </c>
      <c r="I14" s="690"/>
      <c r="J14" s="587"/>
      <c r="K14" s="587"/>
    </row>
    <row r="15" spans="1:15" s="289" customFormat="1" ht="14.25">
      <c r="A15" s="686"/>
      <c r="B15" s="591"/>
      <c r="C15" s="591"/>
      <c r="D15" s="591"/>
      <c r="E15" s="591"/>
      <c r="F15" s="593"/>
      <c r="G15" s="584">
        <f>SUM(G13:G14)</f>
        <v>346.5</v>
      </c>
      <c r="H15" s="688" t="s">
        <v>12</v>
      </c>
      <c r="I15" s="690" t="s">
        <v>5</v>
      </c>
      <c r="J15" s="383">
        <v>360.7</v>
      </c>
      <c r="K15" s="585">
        <f>G15*J15</f>
        <v>124982.55</v>
      </c>
    </row>
    <row r="16" spans="1:15" s="289" customFormat="1" ht="81" customHeight="1">
      <c r="A16" s="686" t="s">
        <v>235</v>
      </c>
      <c r="B16" s="1372" t="s">
        <v>32</v>
      </c>
      <c r="C16" s="1372"/>
      <c r="D16" s="1372"/>
      <c r="E16" s="1372"/>
      <c r="F16" s="1372"/>
      <c r="G16" s="594">
        <f>G15*0.98</f>
        <v>339.57</v>
      </c>
      <c r="H16" s="595" t="s">
        <v>12</v>
      </c>
      <c r="I16" s="687" t="s">
        <v>5</v>
      </c>
      <c r="J16" s="604">
        <v>123.9</v>
      </c>
      <c r="K16" s="596">
        <f>G16*J16</f>
        <v>42072.722999999998</v>
      </c>
    </row>
    <row r="17" spans="1:16" s="274" customFormat="1" ht="39" customHeight="1">
      <c r="A17" s="1366" t="s">
        <v>236</v>
      </c>
      <c r="B17" s="1354" t="s">
        <v>232</v>
      </c>
      <c r="C17" s="1354"/>
      <c r="D17" s="1354"/>
      <c r="E17" s="1354"/>
      <c r="F17" s="1354"/>
      <c r="G17" s="689"/>
      <c r="H17" s="688"/>
      <c r="I17" s="690"/>
      <c r="J17" s="698"/>
      <c r="K17" s="1376">
        <f>G19*J19</f>
        <v>13107.15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300</v>
      </c>
      <c r="D19" s="599">
        <f>D9</f>
        <v>0.3</v>
      </c>
      <c r="E19" s="599">
        <v>0.15</v>
      </c>
      <c r="F19" s="699" t="s">
        <v>31</v>
      </c>
      <c r="G19" s="584">
        <f>C19*D19*E19</f>
        <v>13.5</v>
      </c>
      <c r="H19" s="688" t="s">
        <v>12</v>
      </c>
      <c r="I19" s="690" t="s">
        <v>5</v>
      </c>
      <c r="J19" s="604">
        <v>970.9</v>
      </c>
      <c r="K19" s="1376"/>
    </row>
    <row r="20" spans="1:16" s="274" customFormat="1" ht="45.6" customHeight="1">
      <c r="A20" s="1366" t="s">
        <v>237</v>
      </c>
      <c r="B20" s="1354" t="s">
        <v>231</v>
      </c>
      <c r="C20" s="1354"/>
      <c r="D20" s="1354"/>
      <c r="E20" s="1354"/>
      <c r="F20" s="1354"/>
      <c r="G20" s="1370">
        <f>G19</f>
        <v>13.5</v>
      </c>
      <c r="H20" s="1371" t="s">
        <v>12</v>
      </c>
      <c r="I20" s="1371" t="s">
        <v>5</v>
      </c>
      <c r="J20" s="1360">
        <v>3998.1</v>
      </c>
      <c r="K20" s="1360">
        <f>G20*J20</f>
        <v>53974.35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6.21</v>
      </c>
      <c r="H23" s="687" t="s">
        <v>676</v>
      </c>
      <c r="I23" s="687" t="s">
        <v>677</v>
      </c>
      <c r="J23" s="604">
        <v>1160.6199999999999</v>
      </c>
      <c r="K23" s="604">
        <f>G23*J23</f>
        <v>7207.4501999999993</v>
      </c>
    </row>
    <row r="24" spans="1:16" s="274" customFormat="1" ht="27.75" customHeight="1">
      <c r="A24" s="686"/>
      <c r="B24" s="1367" t="s">
        <v>675</v>
      </c>
      <c r="C24" s="1368"/>
      <c r="D24" s="1368"/>
      <c r="E24" s="1368"/>
      <c r="F24" s="1369"/>
      <c r="G24" s="594">
        <f>G23*2</f>
        <v>12.42</v>
      </c>
      <c r="H24" s="687" t="s">
        <v>676</v>
      </c>
      <c r="I24" s="687" t="s">
        <v>677</v>
      </c>
      <c r="J24" s="604">
        <v>4291.17</v>
      </c>
      <c r="K24" s="604">
        <f>G24*J24</f>
        <v>53296.331400000003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f>[32]Quantity!O12</f>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f>[32]Quantity!O13</f>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f>[32]Quantity!O14</f>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f>[32]Quantity!L9</f>
        <v>2</v>
      </c>
      <c r="H31" s="688" t="s">
        <v>9</v>
      </c>
      <c r="I31" s="690" t="s">
        <v>4</v>
      </c>
      <c r="J31" s="383">
        <v>2227.6</v>
      </c>
      <c r="K31" s="585">
        <f>G31*J31</f>
        <v>4455.2</v>
      </c>
    </row>
    <row r="32" spans="1:16" s="289" customFormat="1" ht="20.25" customHeight="1">
      <c r="A32" s="690"/>
      <c r="B32" s="1357" t="s">
        <v>566</v>
      </c>
      <c r="C32" s="1357"/>
      <c r="D32" s="1357"/>
      <c r="E32" s="1357"/>
      <c r="F32" s="1357"/>
      <c r="G32" s="588">
        <f>[32]Quantity!M9</f>
        <v>2</v>
      </c>
      <c r="H32" s="688" t="s">
        <v>9</v>
      </c>
      <c r="I32" s="690" t="s">
        <v>4</v>
      </c>
      <c r="J32" s="637">
        <v>1490.7</v>
      </c>
      <c r="K32" s="585">
        <f>G32*J32</f>
        <v>2981.4</v>
      </c>
    </row>
    <row r="33" spans="1:19" s="289" customFormat="1" ht="20.25" customHeight="1">
      <c r="A33" s="690"/>
      <c r="B33" s="1357" t="s">
        <v>567</v>
      </c>
      <c r="C33" s="1357"/>
      <c r="D33" s="1357"/>
      <c r="E33" s="1357"/>
      <c r="F33" s="1357"/>
      <c r="G33" s="588">
        <f>[32]Quantity!N9</f>
        <v>2</v>
      </c>
      <c r="H33" s="688" t="s">
        <v>9</v>
      </c>
      <c r="I33" s="690" t="s">
        <v>4</v>
      </c>
      <c r="J33" s="383">
        <v>878.2</v>
      </c>
      <c r="K33" s="585">
        <f>G33*J33</f>
        <v>1756.4</v>
      </c>
    </row>
    <row r="34" spans="1:19" s="289" customFormat="1" ht="181.5" customHeight="1">
      <c r="A34" s="686" t="s">
        <v>628</v>
      </c>
      <c r="B34" s="1372" t="s">
        <v>81</v>
      </c>
      <c r="C34" s="1372"/>
      <c r="D34" s="1372"/>
      <c r="E34" s="1372"/>
      <c r="F34" s="1372"/>
      <c r="G34" s="603">
        <f>SUM(G30:G33)</f>
        <v>6</v>
      </c>
      <c r="H34" s="595" t="s">
        <v>9</v>
      </c>
      <c r="I34" s="687" t="s">
        <v>4</v>
      </c>
      <c r="J34" s="604">
        <v>7210.6</v>
      </c>
      <c r="K34" s="596">
        <f>G34*J34</f>
        <v>43263.600000000006</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1.7849999999999999</v>
      </c>
      <c r="H39" s="607" t="s">
        <v>12</v>
      </c>
      <c r="I39" s="608" t="s">
        <v>5</v>
      </c>
      <c r="J39" s="609">
        <v>5017.8999999999996</v>
      </c>
      <c r="K39" s="610">
        <f>G39*J39</f>
        <v>8956.9514999999992</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18.48</v>
      </c>
      <c r="H41" s="607" t="s">
        <v>51</v>
      </c>
      <c r="I41" s="608" t="s">
        <v>52</v>
      </c>
      <c r="J41" s="609">
        <v>164.3</v>
      </c>
      <c r="K41" s="610">
        <f>G41*J41</f>
        <v>3036.2640000000001</v>
      </c>
    </row>
    <row r="42" spans="1:19" s="289" customFormat="1" ht="16.5" customHeight="1">
      <c r="A42" s="686">
        <v>8</v>
      </c>
      <c r="B42" s="1380" t="s">
        <v>238</v>
      </c>
      <c r="C42" s="1380"/>
      <c r="D42" s="1380"/>
      <c r="E42" s="1380"/>
      <c r="F42" s="1380"/>
      <c r="G42" s="603"/>
      <c r="H42" s="595"/>
      <c r="I42" s="595"/>
      <c r="J42" s="604"/>
      <c r="K42" s="596">
        <f>(K34+K39+K41)*10%</f>
        <v>5525.6815500000012</v>
      </c>
    </row>
    <row r="43" spans="1:19" s="621" customFormat="1" ht="70.150000000000006" customHeight="1">
      <c r="A43" s="616" t="s">
        <v>629</v>
      </c>
      <c r="B43" s="1354" t="s">
        <v>83</v>
      </c>
      <c r="C43" s="1354"/>
      <c r="D43" s="1354"/>
      <c r="E43" s="1354"/>
      <c r="F43" s="1354"/>
      <c r="G43" s="617">
        <f>[32]Quantity!K9</f>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f>[32]Quantity!O17</f>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f>[32]Quantity!O18</f>
        <v>1</v>
      </c>
      <c r="H48" s="623" t="s">
        <v>225</v>
      </c>
      <c r="I48" s="624" t="s">
        <v>4</v>
      </c>
      <c r="J48" s="625">
        <v>225</v>
      </c>
      <c r="K48" s="625">
        <f>G48*J48</f>
        <v>225</v>
      </c>
    </row>
    <row r="49" spans="1:11" s="627" customFormat="1" ht="19.149999999999999" customHeight="1">
      <c r="A49" s="1364"/>
      <c r="B49" s="1362" t="s">
        <v>267</v>
      </c>
      <c r="C49" s="1362"/>
      <c r="D49" s="1362"/>
      <c r="E49" s="1362"/>
      <c r="F49" s="1362"/>
      <c r="G49" s="622">
        <f>[32]Quantity!O19</f>
        <v>3</v>
      </c>
      <c r="H49" s="623" t="s">
        <v>225</v>
      </c>
      <c r="I49" s="624" t="s">
        <v>4</v>
      </c>
      <c r="J49" s="625">
        <v>175</v>
      </c>
      <c r="K49" s="625">
        <f>G49*J49</f>
        <v>525</v>
      </c>
    </row>
    <row r="50" spans="1:11" s="627" customFormat="1" ht="28.5" customHeight="1">
      <c r="A50" s="1364"/>
      <c r="B50" s="1362" t="s">
        <v>268</v>
      </c>
      <c r="C50" s="1362"/>
      <c r="D50" s="1362"/>
      <c r="E50" s="1362"/>
      <c r="F50" s="1362"/>
      <c r="G50" s="622">
        <f>[32]Quantity!O20</f>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f>C52*D52*E52</f>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f>[32]Quantity!O23</f>
        <v>2</v>
      </c>
      <c r="H54" s="631" t="s">
        <v>9</v>
      </c>
      <c r="I54" s="407" t="s">
        <v>88</v>
      </c>
      <c r="J54" s="632">
        <v>300</v>
      </c>
      <c r="K54" s="632">
        <f>J54*G54</f>
        <v>600</v>
      </c>
    </row>
    <row r="55" spans="1:11" s="633" customFormat="1" ht="18" customHeight="1">
      <c r="A55" s="387"/>
      <c r="B55" s="1361" t="s">
        <v>219</v>
      </c>
      <c r="C55" s="1361"/>
      <c r="D55" s="1361"/>
      <c r="E55" s="1361"/>
      <c r="F55" s="1361"/>
      <c r="G55" s="630">
        <f>[32]Quantity!O24</f>
        <v>1</v>
      </c>
      <c r="H55" s="631" t="s">
        <v>8</v>
      </c>
      <c r="I55" s="407" t="s">
        <v>88</v>
      </c>
      <c r="J55" s="632">
        <v>350</v>
      </c>
      <c r="K55" s="632">
        <f>J55*G55</f>
        <v>350</v>
      </c>
    </row>
    <row r="56" spans="1:11" s="633" customFormat="1" ht="18" customHeight="1">
      <c r="A56" s="387"/>
      <c r="B56" s="1361" t="s">
        <v>261</v>
      </c>
      <c r="C56" s="1361"/>
      <c r="D56" s="1361"/>
      <c r="E56" s="1361"/>
      <c r="F56" s="1361"/>
      <c r="G56" s="630">
        <f>[32]Quantity!O25</f>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[32]Quantity!D9</f>
        <v>0</v>
      </c>
      <c r="H61" s="688" t="s">
        <v>11</v>
      </c>
      <c r="I61" s="690" t="s">
        <v>3</v>
      </c>
      <c r="J61" s="383">
        <f>[32]Report!I22</f>
        <v>646.25</v>
      </c>
      <c r="K61" s="585">
        <f>J61*G61</f>
        <v>0</v>
      </c>
    </row>
    <row r="62" spans="1:11" s="289" customFormat="1" ht="17.25" customHeight="1">
      <c r="A62" s="583"/>
      <c r="B62" s="1357" t="s">
        <v>208</v>
      </c>
      <c r="C62" s="1357"/>
      <c r="D62" s="1357"/>
      <c r="E62" s="1357"/>
      <c r="F62" s="1357"/>
      <c r="G62" s="584">
        <f>[32]Quantity!E9</f>
        <v>100</v>
      </c>
      <c r="H62" s="688" t="s">
        <v>11</v>
      </c>
      <c r="I62" s="690" t="s">
        <v>3</v>
      </c>
      <c r="J62" s="383">
        <f>[32]Report!I23</f>
        <v>437.96</v>
      </c>
      <c r="K62" s="585">
        <f>J62*G62</f>
        <v>43796</v>
      </c>
    </row>
    <row r="63" spans="1:11" s="289" customFormat="1" ht="19.899999999999999" customHeight="1">
      <c r="A63" s="686"/>
      <c r="B63" s="1357" t="s">
        <v>218</v>
      </c>
      <c r="C63" s="1357"/>
      <c r="D63" s="1357"/>
      <c r="E63" s="1357"/>
      <c r="F63" s="1357"/>
      <c r="G63" s="584">
        <f>[32]Quantity!F9</f>
        <v>200</v>
      </c>
      <c r="H63" s="688" t="s">
        <v>11</v>
      </c>
      <c r="I63" s="690" t="s">
        <v>3</v>
      </c>
      <c r="J63" s="383">
        <f>[32]Report!I24</f>
        <v>306.31</v>
      </c>
      <c r="K63" s="585">
        <f>J63*G63</f>
        <v>61262</v>
      </c>
    </row>
    <row r="64" spans="1:11" s="289" customFormat="1" ht="19.149999999999999" customHeight="1">
      <c r="A64" s="686"/>
      <c r="B64" s="1357" t="s">
        <v>275</v>
      </c>
      <c r="C64" s="1357"/>
      <c r="D64" s="1357"/>
      <c r="E64" s="1357"/>
      <c r="F64" s="1357"/>
      <c r="G64" s="584">
        <f>[32]Quantity!G9</f>
        <v>250</v>
      </c>
      <c r="H64" s="688" t="s">
        <v>11</v>
      </c>
      <c r="I64" s="690" t="s">
        <v>3</v>
      </c>
      <c r="J64" s="383">
        <f>[32]Report!I25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f>[32]Quantity!H9</f>
        <v>250</v>
      </c>
      <c r="H66" s="688" t="s">
        <v>11</v>
      </c>
      <c r="I66" s="690" t="s">
        <v>3</v>
      </c>
      <c r="J66" s="383">
        <f>[32]Report!I26</f>
        <v>116.25</v>
      </c>
      <c r="K66" s="585">
        <f>J66*G66</f>
        <v>29062.5</v>
      </c>
    </row>
    <row r="67" spans="1:12" s="289" customFormat="1" ht="17.25" customHeight="1">
      <c r="A67" s="583"/>
      <c r="B67" s="1357" t="s">
        <v>216</v>
      </c>
      <c r="C67" s="1357"/>
      <c r="D67" s="1357"/>
      <c r="E67" s="1357"/>
      <c r="F67" s="1357"/>
      <c r="G67" s="584">
        <f>[32]Quantity!I9</f>
        <v>200</v>
      </c>
      <c r="H67" s="688" t="s">
        <v>11</v>
      </c>
      <c r="I67" s="690" t="s">
        <v>3</v>
      </c>
      <c r="J67" s="383">
        <f>[32]Report!I27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10204.075000000001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711508.09490000014</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J73" s="1378" t="s">
        <v>191</v>
      </c>
      <c r="K73" s="1378"/>
    </row>
    <row r="74" spans="1:12" ht="16.5" customHeight="1">
      <c r="J74" s="1378" t="str">
        <f>[32]Report!H36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8.xml><?xml version="1.0" encoding="utf-8"?>
<worksheet xmlns="http://schemas.openxmlformats.org/spreadsheetml/2006/main" xmlns:r="http://schemas.openxmlformats.org/officeDocument/2006/relationships">
  <sheetPr>
    <tabColor rgb="FFFFFF00"/>
  </sheetPr>
  <dimension ref="A1:S74"/>
  <sheetViews>
    <sheetView view="pageBreakPreview" topLeftCell="A62" zoomScale="130" zoomScaleSheetLayoutView="13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839</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350</v>
      </c>
      <c r="D10" s="589">
        <v>0.3</v>
      </c>
      <c r="E10" s="589">
        <v>1.1000000000000001</v>
      </c>
      <c r="F10" s="590" t="s">
        <v>31</v>
      </c>
      <c r="G10" s="584">
        <f t="shared" si="0"/>
        <v>115.50000000000001</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1450</v>
      </c>
      <c r="D13" s="591"/>
      <c r="E13" s="591"/>
      <c r="F13" s="588"/>
      <c r="G13" s="584">
        <f>SUM(G6:G12)</f>
        <v>478.50000000000006</v>
      </c>
      <c r="H13" s="688" t="s">
        <v>12</v>
      </c>
      <c r="I13" s="690"/>
      <c r="J13" s="383"/>
      <c r="K13" s="585"/>
    </row>
    <row r="14" spans="1:15" s="289" customFormat="1" ht="14.25">
      <c r="A14" s="686"/>
      <c r="B14" s="1375" t="s">
        <v>79</v>
      </c>
      <c r="C14" s="1375"/>
      <c r="D14" s="1375"/>
      <c r="E14" s="1375"/>
      <c r="F14" s="1375"/>
      <c r="G14" s="584">
        <f>G13*0.05</f>
        <v>23.925000000000004</v>
      </c>
      <c r="H14" s="688" t="s">
        <v>12</v>
      </c>
      <c r="I14" s="690"/>
      <c r="J14" s="587"/>
      <c r="K14" s="587"/>
    </row>
    <row r="15" spans="1:15" s="289" customFormat="1" ht="14.25">
      <c r="A15" s="686"/>
      <c r="B15" s="591"/>
      <c r="C15" s="591"/>
      <c r="D15" s="591"/>
      <c r="E15" s="591"/>
      <c r="F15" s="593"/>
      <c r="G15" s="584">
        <f>SUM(G13:G14)</f>
        <v>502.42500000000007</v>
      </c>
      <c r="H15" s="688" t="s">
        <v>12</v>
      </c>
      <c r="I15" s="690" t="s">
        <v>5</v>
      </c>
      <c r="J15" s="383">
        <v>360.7</v>
      </c>
      <c r="K15" s="585">
        <f>G15*J15</f>
        <v>181224.69750000001</v>
      </c>
    </row>
    <row r="16" spans="1:15" s="289" customFormat="1" ht="81" customHeight="1">
      <c r="A16" s="686" t="s">
        <v>235</v>
      </c>
      <c r="B16" s="1372" t="s">
        <v>32</v>
      </c>
      <c r="C16" s="1372"/>
      <c r="D16" s="1372"/>
      <c r="E16" s="1372"/>
      <c r="F16" s="1372"/>
      <c r="G16" s="594">
        <f>G15*0.98</f>
        <v>492.37650000000008</v>
      </c>
      <c r="H16" s="595" t="s">
        <v>12</v>
      </c>
      <c r="I16" s="687" t="s">
        <v>5</v>
      </c>
      <c r="J16" s="604">
        <v>123.9</v>
      </c>
      <c r="K16" s="596">
        <f>G16*J16</f>
        <v>61005.448350000013</v>
      </c>
    </row>
    <row r="17" spans="1:16" s="274" customFormat="1" ht="39" customHeight="1">
      <c r="A17" s="1366" t="s">
        <v>236</v>
      </c>
      <c r="B17" s="1354" t="s">
        <v>232</v>
      </c>
      <c r="C17" s="1354"/>
      <c r="D17" s="1354"/>
      <c r="E17" s="1354"/>
      <c r="F17" s="1354"/>
      <c r="G17" s="689"/>
      <c r="H17" s="688"/>
      <c r="I17" s="690"/>
      <c r="J17" s="698"/>
      <c r="K17" s="1376">
        <f>G19*J19</f>
        <v>19005.3675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435</v>
      </c>
      <c r="D19" s="599">
        <f>D9</f>
        <v>0.3</v>
      </c>
      <c r="E19" s="599">
        <v>0.15</v>
      </c>
      <c r="F19" s="699" t="s">
        <v>31</v>
      </c>
      <c r="G19" s="584">
        <f>C19*D19*E19</f>
        <v>19.574999999999999</v>
      </c>
      <c r="H19" s="688" t="s">
        <v>12</v>
      </c>
      <c r="I19" s="690" t="s">
        <v>5</v>
      </c>
      <c r="J19" s="604">
        <v>970.9</v>
      </c>
      <c r="K19" s="1376"/>
    </row>
    <row r="20" spans="1:16" s="274" customFormat="1" ht="45.6" customHeight="1">
      <c r="A20" s="1366" t="s">
        <v>237</v>
      </c>
      <c r="B20" s="1354" t="s">
        <v>231</v>
      </c>
      <c r="C20" s="1354"/>
      <c r="D20" s="1354"/>
      <c r="E20" s="1354"/>
      <c r="F20" s="1354"/>
      <c r="G20" s="1370">
        <f>G19</f>
        <v>19.574999999999999</v>
      </c>
      <c r="H20" s="1371" t="s">
        <v>12</v>
      </c>
      <c r="I20" s="1371" t="s">
        <v>5</v>
      </c>
      <c r="J20" s="1360">
        <v>3998.1</v>
      </c>
      <c r="K20" s="1360">
        <f>G20*J20</f>
        <v>78262.807499999995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9.0045000000000002</v>
      </c>
      <c r="H23" s="687" t="s">
        <v>676</v>
      </c>
      <c r="I23" s="687" t="s">
        <v>677</v>
      </c>
      <c r="J23" s="604">
        <v>1160.6199999999999</v>
      </c>
      <c r="K23" s="604">
        <f>G23*J23</f>
        <v>10450.80279</v>
      </c>
    </row>
    <row r="24" spans="1:16" s="274" customFormat="1" ht="27.75" customHeight="1">
      <c r="A24" s="686"/>
      <c r="B24" s="1367" t="s">
        <v>675</v>
      </c>
      <c r="C24" s="1368"/>
      <c r="D24" s="1368"/>
      <c r="E24" s="1368"/>
      <c r="F24" s="1369"/>
      <c r="G24" s="594">
        <f>G23*2</f>
        <v>18.009</v>
      </c>
      <c r="H24" s="687" t="s">
        <v>676</v>
      </c>
      <c r="I24" s="687" t="s">
        <v>677</v>
      </c>
      <c r="J24" s="604">
        <v>4291.17</v>
      </c>
      <c r="K24" s="604">
        <f>G24*J24</f>
        <v>77279.680529999998</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2</v>
      </c>
      <c r="H32" s="688" t="s">
        <v>9</v>
      </c>
      <c r="I32" s="690" t="s">
        <v>4</v>
      </c>
      <c r="J32" s="637">
        <v>1490.7</v>
      </c>
      <c r="K32" s="585">
        <f>G32*J32</f>
        <v>2981.4</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5</v>
      </c>
      <c r="H34" s="595" t="s">
        <v>9</v>
      </c>
      <c r="I34" s="687" t="s">
        <v>4</v>
      </c>
      <c r="J34" s="604">
        <v>7210.6</v>
      </c>
      <c r="K34" s="596">
        <f>G34*J34</f>
        <v>36053</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1.4874999999999998</v>
      </c>
      <c r="H39" s="607" t="s">
        <v>12</v>
      </c>
      <c r="I39" s="608" t="s">
        <v>5</v>
      </c>
      <c r="J39" s="609">
        <v>5017.8999999999996</v>
      </c>
      <c r="K39" s="610">
        <f>G39*J39</f>
        <v>7464.1262499999984</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15.4</v>
      </c>
      <c r="H41" s="607" t="s">
        <v>51</v>
      </c>
      <c r="I41" s="608" t="s">
        <v>52</v>
      </c>
      <c r="J41" s="609">
        <v>164.3</v>
      </c>
      <c r="K41" s="610">
        <f>G41*J41</f>
        <v>2530.2200000000003</v>
      </c>
    </row>
    <row r="42" spans="1:19" s="289" customFormat="1" ht="16.5" customHeight="1">
      <c r="A42" s="686">
        <v>8</v>
      </c>
      <c r="B42" s="1380" t="s">
        <v>238</v>
      </c>
      <c r="C42" s="1380"/>
      <c r="D42" s="1380"/>
      <c r="E42" s="1380"/>
      <c r="F42" s="1380"/>
      <c r="G42" s="603"/>
      <c r="H42" s="595"/>
      <c r="I42" s="595"/>
      <c r="J42" s="604"/>
      <c r="K42" s="596">
        <f>(K34+K39+K41)*10%</f>
        <v>4604.7346250000001</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[33]Quantity!D9</f>
        <v>0</v>
      </c>
      <c r="H61" s="688" t="s">
        <v>11</v>
      </c>
      <c r="I61" s="690" t="s">
        <v>3</v>
      </c>
      <c r="J61" s="383">
        <f>[33]Report!I22</f>
        <v>646.25</v>
      </c>
      <c r="K61" s="585">
        <f>J61*G61</f>
        <v>0</v>
      </c>
    </row>
    <row r="62" spans="1:11" s="289" customFormat="1" ht="17.25" customHeight="1">
      <c r="A62" s="583"/>
      <c r="B62" s="1357" t="s">
        <v>208</v>
      </c>
      <c r="C62" s="1357"/>
      <c r="D62" s="1357"/>
      <c r="E62" s="1357"/>
      <c r="F62" s="1357"/>
      <c r="G62" s="584">
        <v>150</v>
      </c>
      <c r="H62" s="688" t="s">
        <v>11</v>
      </c>
      <c r="I62" s="690" t="s">
        <v>3</v>
      </c>
      <c r="J62" s="383">
        <f>[33]Report!I23</f>
        <v>437.96</v>
      </c>
      <c r="K62" s="585">
        <f>J62*G62</f>
        <v>65694</v>
      </c>
    </row>
    <row r="63" spans="1:11" s="289" customFormat="1" ht="19.899999999999999" customHeight="1">
      <c r="A63" s="686"/>
      <c r="B63" s="1357" t="s">
        <v>218</v>
      </c>
      <c r="C63" s="1357"/>
      <c r="D63" s="1357"/>
      <c r="E63" s="1357"/>
      <c r="F63" s="1357"/>
      <c r="G63" s="584">
        <v>300</v>
      </c>
      <c r="H63" s="688" t="s">
        <v>11</v>
      </c>
      <c r="I63" s="690" t="s">
        <v>3</v>
      </c>
      <c r="J63" s="383">
        <f>[33]Report!I24</f>
        <v>306.31</v>
      </c>
      <c r="K63" s="585">
        <f>J63*G63</f>
        <v>91893</v>
      </c>
    </row>
    <row r="64" spans="1:11" s="289" customFormat="1" ht="19.149999999999999" customHeight="1">
      <c r="A64" s="686"/>
      <c r="B64" s="1357" t="s">
        <v>275</v>
      </c>
      <c r="C64" s="1357"/>
      <c r="D64" s="1357"/>
      <c r="E64" s="1357"/>
      <c r="F64" s="1357"/>
      <c r="G64" s="584">
        <v>350</v>
      </c>
      <c r="H64" s="688" t="s">
        <v>11</v>
      </c>
      <c r="I64" s="690" t="s">
        <v>3</v>
      </c>
      <c r="J64" s="383">
        <f>[33]Report!I25</f>
        <v>218.62</v>
      </c>
      <c r="K64" s="585">
        <f>J64*G64</f>
        <v>76517</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[33]Report!I26</f>
        <v>116.25</v>
      </c>
      <c r="K66" s="585">
        <f>J66*G66</f>
        <v>40687.5</v>
      </c>
    </row>
    <row r="67" spans="1:12" s="289" customFormat="1" ht="17.25" customHeight="1">
      <c r="A67" s="583"/>
      <c r="B67" s="1357" t="s">
        <v>216</v>
      </c>
      <c r="C67" s="1357"/>
      <c r="D67" s="1357"/>
      <c r="E67" s="1357"/>
      <c r="F67" s="1357"/>
      <c r="G67" s="584">
        <v>300</v>
      </c>
      <c r="H67" s="688" t="s">
        <v>11</v>
      </c>
      <c r="I67" s="690" t="s">
        <v>3</v>
      </c>
      <c r="J67" s="383">
        <f>[33]Report!I27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14887.525000000001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931440.17829500011</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[33]Report!H36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49.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15" zoomScaleSheetLayoutView="11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840</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150</v>
      </c>
      <c r="D8" s="589">
        <v>0.3</v>
      </c>
      <c r="E8" s="589">
        <v>1.1000000000000001</v>
      </c>
      <c r="F8" s="590" t="s">
        <v>31</v>
      </c>
      <c r="G8" s="584">
        <f t="shared" si="0"/>
        <v>49.500000000000007</v>
      </c>
      <c r="H8" s="688"/>
      <c r="I8" s="690"/>
      <c r="J8" s="587"/>
      <c r="K8" s="587"/>
      <c r="O8" s="289">
        <f>1.9*80000</f>
        <v>152000</v>
      </c>
    </row>
    <row r="9" spans="1:15" s="289" customFormat="1">
      <c r="A9" s="686"/>
      <c r="B9" s="588" t="s">
        <v>218</v>
      </c>
      <c r="C9" s="589">
        <f>G63</f>
        <v>500</v>
      </c>
      <c r="D9" s="589">
        <v>0.3</v>
      </c>
      <c r="E9" s="589">
        <v>1.1000000000000001</v>
      </c>
      <c r="F9" s="590" t="s">
        <v>31</v>
      </c>
      <c r="G9" s="584">
        <f t="shared" si="0"/>
        <v>165</v>
      </c>
      <c r="H9" s="688"/>
      <c r="I9" s="690"/>
      <c r="J9" s="587"/>
      <c r="K9" s="587"/>
    </row>
    <row r="10" spans="1:15" s="289" customFormat="1">
      <c r="A10" s="686"/>
      <c r="B10" s="588" t="s">
        <v>275</v>
      </c>
      <c r="C10" s="589">
        <f>G64</f>
        <v>550</v>
      </c>
      <c r="D10" s="589">
        <v>0.3</v>
      </c>
      <c r="E10" s="589">
        <v>1.1000000000000001</v>
      </c>
      <c r="F10" s="590" t="s">
        <v>31</v>
      </c>
      <c r="G10" s="584">
        <f t="shared" si="0"/>
        <v>181.50000000000003</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1850</v>
      </c>
      <c r="D13" s="591"/>
      <c r="E13" s="591"/>
      <c r="F13" s="588"/>
      <c r="G13" s="584">
        <f>SUM(G6:G12)</f>
        <v>610.5</v>
      </c>
      <c r="H13" s="688" t="s">
        <v>12</v>
      </c>
      <c r="I13" s="690"/>
      <c r="J13" s="383"/>
      <c r="K13" s="585"/>
    </row>
    <row r="14" spans="1:15" s="289" customFormat="1" ht="14.25">
      <c r="A14" s="686"/>
      <c r="B14" s="1375" t="s">
        <v>79</v>
      </c>
      <c r="C14" s="1375"/>
      <c r="D14" s="1375"/>
      <c r="E14" s="1375"/>
      <c r="F14" s="1375"/>
      <c r="G14" s="584">
        <f>G13*0.05</f>
        <v>30.525000000000002</v>
      </c>
      <c r="H14" s="688" t="s">
        <v>12</v>
      </c>
      <c r="I14" s="690"/>
      <c r="J14" s="587"/>
      <c r="K14" s="587"/>
    </row>
    <row r="15" spans="1:15" s="289" customFormat="1" ht="14.25">
      <c r="A15" s="686"/>
      <c r="B15" s="591"/>
      <c r="C15" s="591"/>
      <c r="D15" s="591"/>
      <c r="E15" s="591"/>
      <c r="F15" s="593"/>
      <c r="G15" s="584">
        <f>SUM(G13:G14)</f>
        <v>641.02499999999998</v>
      </c>
      <c r="H15" s="688" t="s">
        <v>12</v>
      </c>
      <c r="I15" s="690" t="s">
        <v>5</v>
      </c>
      <c r="J15" s="383">
        <v>360.7</v>
      </c>
      <c r="K15" s="585">
        <f>G15*J15</f>
        <v>231217.7175</v>
      </c>
    </row>
    <row r="16" spans="1:15" s="289" customFormat="1" ht="81" customHeight="1">
      <c r="A16" s="686" t="s">
        <v>235</v>
      </c>
      <c r="B16" s="1372" t="s">
        <v>32</v>
      </c>
      <c r="C16" s="1372"/>
      <c r="D16" s="1372"/>
      <c r="E16" s="1372"/>
      <c r="F16" s="1372"/>
      <c r="G16" s="594">
        <f>G15*0.98</f>
        <v>628.20449999999994</v>
      </c>
      <c r="H16" s="595" t="s">
        <v>12</v>
      </c>
      <c r="I16" s="687" t="s">
        <v>5</v>
      </c>
      <c r="J16" s="604">
        <v>123.9</v>
      </c>
      <c r="K16" s="596">
        <f>G16*J16</f>
        <v>77834.537549999994</v>
      </c>
    </row>
    <row r="17" spans="1:16" s="274" customFormat="1" ht="39" customHeight="1">
      <c r="A17" s="1366" t="s">
        <v>236</v>
      </c>
      <c r="B17" s="1354" t="s">
        <v>232</v>
      </c>
      <c r="C17" s="1354"/>
      <c r="D17" s="1354"/>
      <c r="E17" s="1354"/>
      <c r="F17" s="1354"/>
      <c r="G17" s="689"/>
      <c r="H17" s="688"/>
      <c r="I17" s="690"/>
      <c r="J17" s="698"/>
      <c r="K17" s="1376">
        <f>G19*J19</f>
        <v>24248.227499999997</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555</v>
      </c>
      <c r="D19" s="599">
        <f>D9</f>
        <v>0.3</v>
      </c>
      <c r="E19" s="599">
        <v>0.15</v>
      </c>
      <c r="F19" s="699" t="s">
        <v>31</v>
      </c>
      <c r="G19" s="584">
        <f>C19*D19*E19</f>
        <v>24.974999999999998</v>
      </c>
      <c r="H19" s="688" t="s">
        <v>12</v>
      </c>
      <c r="I19" s="690" t="s">
        <v>5</v>
      </c>
      <c r="J19" s="604">
        <v>970.9</v>
      </c>
      <c r="K19" s="1376"/>
    </row>
    <row r="20" spans="1:16" s="274" customFormat="1" ht="45.6" customHeight="1">
      <c r="A20" s="1366" t="s">
        <v>237</v>
      </c>
      <c r="B20" s="1354" t="s">
        <v>231</v>
      </c>
      <c r="C20" s="1354"/>
      <c r="D20" s="1354"/>
      <c r="E20" s="1354"/>
      <c r="F20" s="1354"/>
      <c r="G20" s="1370">
        <f>G19</f>
        <v>24.974999999999998</v>
      </c>
      <c r="H20" s="1371" t="s">
        <v>12</v>
      </c>
      <c r="I20" s="1371" t="s">
        <v>5</v>
      </c>
      <c r="J20" s="1360">
        <v>3998.1</v>
      </c>
      <c r="K20" s="1360">
        <f>G20*J20</f>
        <v>99852.547499999986</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11.4885</v>
      </c>
      <c r="H23" s="687" t="s">
        <v>676</v>
      </c>
      <c r="I23" s="687" t="s">
        <v>677</v>
      </c>
      <c r="J23" s="604">
        <v>1160.6199999999999</v>
      </c>
      <c r="K23" s="604">
        <f>G23*J23</f>
        <v>13333.782869999999</v>
      </c>
    </row>
    <row r="24" spans="1:16" s="274" customFormat="1" ht="27.75" customHeight="1">
      <c r="A24" s="686"/>
      <c r="B24" s="1367" t="s">
        <v>675</v>
      </c>
      <c r="C24" s="1368"/>
      <c r="D24" s="1368"/>
      <c r="E24" s="1368"/>
      <c r="F24" s="1369"/>
      <c r="G24" s="594">
        <f>G23*2</f>
        <v>22.977</v>
      </c>
      <c r="H24" s="687" t="s">
        <v>676</v>
      </c>
      <c r="I24" s="687" t="s">
        <v>677</v>
      </c>
      <c r="J24" s="604">
        <v>4291.17</v>
      </c>
      <c r="K24" s="604">
        <f>G24*J24</f>
        <v>98598.213090000005</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[33]Quantity!D9</f>
        <v>0</v>
      </c>
      <c r="H61" s="688" t="s">
        <v>11</v>
      </c>
      <c r="I61" s="690" t="s">
        <v>3</v>
      </c>
      <c r="J61" s="383">
        <f>[33]Report!I22</f>
        <v>646.25</v>
      </c>
      <c r="K61" s="585">
        <f>J61*G61</f>
        <v>0</v>
      </c>
    </row>
    <row r="62" spans="1:11" s="289" customFormat="1" ht="17.25" customHeight="1">
      <c r="A62" s="583"/>
      <c r="B62" s="1357" t="s">
        <v>208</v>
      </c>
      <c r="C62" s="1357"/>
      <c r="D62" s="1357"/>
      <c r="E62" s="1357"/>
      <c r="F62" s="1357"/>
      <c r="G62" s="584">
        <v>150</v>
      </c>
      <c r="H62" s="688" t="s">
        <v>11</v>
      </c>
      <c r="I62" s="690" t="s">
        <v>3</v>
      </c>
      <c r="J62" s="383">
        <f>[33]Report!I23</f>
        <v>437.96</v>
      </c>
      <c r="K62" s="585">
        <f>J62*G62</f>
        <v>65694</v>
      </c>
    </row>
    <row r="63" spans="1:11" s="289" customFormat="1" ht="19.899999999999999" customHeight="1">
      <c r="A63" s="686"/>
      <c r="B63" s="1357" t="s">
        <v>218</v>
      </c>
      <c r="C63" s="1357"/>
      <c r="D63" s="1357"/>
      <c r="E63" s="1357"/>
      <c r="F63" s="1357"/>
      <c r="G63" s="584">
        <v>500</v>
      </c>
      <c r="H63" s="688" t="s">
        <v>11</v>
      </c>
      <c r="I63" s="690" t="s">
        <v>3</v>
      </c>
      <c r="J63" s="383">
        <f>[33]Report!I24</f>
        <v>306.31</v>
      </c>
      <c r="K63" s="585">
        <f>J63*G63</f>
        <v>153155</v>
      </c>
    </row>
    <row r="64" spans="1:11" s="289" customFormat="1" ht="19.149999999999999" customHeight="1">
      <c r="A64" s="686"/>
      <c r="B64" s="1357" t="s">
        <v>275</v>
      </c>
      <c r="C64" s="1357"/>
      <c r="D64" s="1357"/>
      <c r="E64" s="1357"/>
      <c r="F64" s="1357"/>
      <c r="G64" s="584">
        <v>550</v>
      </c>
      <c r="H64" s="688" t="s">
        <v>11</v>
      </c>
      <c r="I64" s="690" t="s">
        <v>3</v>
      </c>
      <c r="J64" s="383">
        <f>[33]Report!I25</f>
        <v>218.62</v>
      </c>
      <c r="K64" s="585">
        <f>J64*G64</f>
        <v>120241</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[33]Report!I26</f>
        <v>116.25</v>
      </c>
      <c r="K66" s="585">
        <f>J66*G66</f>
        <v>40687.5</v>
      </c>
    </row>
    <row r="67" spans="1:12" s="289" customFormat="1" ht="17.25" customHeight="1">
      <c r="A67" s="583"/>
      <c r="B67" s="1357" t="s">
        <v>216</v>
      </c>
      <c r="C67" s="1357"/>
      <c r="D67" s="1357"/>
      <c r="E67" s="1357"/>
      <c r="F67" s="1357"/>
      <c r="G67" s="584">
        <v>300</v>
      </c>
      <c r="H67" s="688" t="s">
        <v>11</v>
      </c>
      <c r="I67" s="690" t="s">
        <v>3</v>
      </c>
      <c r="J67" s="383">
        <f>[33]Report!I27</f>
        <v>76.53</v>
      </c>
      <c r="K67" s="585">
        <f>J67*G67</f>
        <v>22959</v>
      </c>
    </row>
    <row r="68" spans="1:12" s="289" customFormat="1" ht="42.75" customHeight="1">
      <c r="A68" s="583" t="s">
        <v>569</v>
      </c>
      <c r="B68" s="1353" t="s">
        <v>568</v>
      </c>
      <c r="C68" s="1353"/>
      <c r="D68" s="1353"/>
      <c r="E68" s="1353"/>
      <c r="F68" s="1353"/>
      <c r="G68" s="584"/>
      <c r="H68" s="688"/>
      <c r="I68" s="690"/>
      <c r="J68" s="383"/>
      <c r="K68" s="585">
        <f>SUM(K61:K67)*5%</f>
        <v>20136.825000000001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1147910.5839599997</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[33]Report!H36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50.xml><?xml version="1.0" encoding="utf-8"?>
<worksheet xmlns="http://schemas.openxmlformats.org/spreadsheetml/2006/main" xmlns:r="http://schemas.openxmlformats.org/officeDocument/2006/relationships">
  <sheetPr>
    <tabColor rgb="FFFFFF00"/>
  </sheetPr>
  <dimension ref="A1:X74"/>
  <sheetViews>
    <sheetView view="pageBreakPreview" topLeftCell="A65" zoomScaleSheetLayoutView="10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732</v>
      </c>
      <c r="B1" s="1324"/>
      <c r="C1" s="1324"/>
      <c r="D1" s="1324"/>
      <c r="E1" s="1324"/>
      <c r="F1" s="1324"/>
      <c r="G1" s="1324"/>
      <c r="H1" s="1324"/>
      <c r="I1" s="1324"/>
      <c r="J1" s="1324"/>
      <c r="K1" s="1324"/>
    </row>
    <row r="2" spans="1:15" ht="19.5" customHeight="1">
      <c r="A2" s="1324" t="s">
        <v>841</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300</v>
      </c>
      <c r="D9" s="589">
        <v>0.3</v>
      </c>
      <c r="E9" s="589">
        <v>1.1000000000000001</v>
      </c>
      <c r="F9" s="590" t="s">
        <v>31</v>
      </c>
      <c r="G9" s="584">
        <f t="shared" si="0"/>
        <v>99.000000000000014</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200</v>
      </c>
      <c r="D11" s="589">
        <v>0.3</v>
      </c>
      <c r="E11" s="589">
        <v>1.1000000000000001</v>
      </c>
      <c r="F11" s="590" t="s">
        <v>31</v>
      </c>
      <c r="G11" s="584">
        <f t="shared" si="0"/>
        <v>66</v>
      </c>
      <c r="H11" s="688"/>
      <c r="I11" s="690"/>
      <c r="J11" s="587"/>
      <c r="K11" s="587"/>
    </row>
    <row r="12" spans="1:15" s="289" customFormat="1">
      <c r="A12" s="686"/>
      <c r="B12" s="588" t="s">
        <v>216</v>
      </c>
      <c r="C12" s="589">
        <f>G67</f>
        <v>250</v>
      </c>
      <c r="D12" s="589">
        <v>0.3</v>
      </c>
      <c r="E12" s="589">
        <v>1.1000000000000001</v>
      </c>
      <c r="F12" s="590" t="s">
        <v>31</v>
      </c>
      <c r="G12" s="584">
        <f t="shared" si="0"/>
        <v>82.5</v>
      </c>
      <c r="H12" s="688"/>
      <c r="I12" s="690"/>
      <c r="J12" s="587"/>
      <c r="K12" s="587"/>
    </row>
    <row r="13" spans="1:15" s="289" customFormat="1" ht="14.25">
      <c r="A13" s="686"/>
      <c r="B13" s="591"/>
      <c r="C13" s="592">
        <f>SUM(C7:C12)</f>
        <v>1100</v>
      </c>
      <c r="D13" s="591"/>
      <c r="E13" s="591"/>
      <c r="F13" s="588"/>
      <c r="G13" s="584">
        <f>SUM(G6:G12)</f>
        <v>363</v>
      </c>
      <c r="H13" s="688" t="s">
        <v>12</v>
      </c>
      <c r="I13" s="690"/>
      <c r="J13" s="383"/>
      <c r="K13" s="585"/>
    </row>
    <row r="14" spans="1:15" s="289" customFormat="1" ht="14.25">
      <c r="A14" s="686"/>
      <c r="B14" s="1375" t="s">
        <v>79</v>
      </c>
      <c r="C14" s="1375"/>
      <c r="D14" s="1375"/>
      <c r="E14" s="1375"/>
      <c r="F14" s="1375"/>
      <c r="G14" s="584">
        <f>G13*0.05</f>
        <v>18.150000000000002</v>
      </c>
      <c r="H14" s="688" t="s">
        <v>12</v>
      </c>
      <c r="I14" s="690"/>
      <c r="J14" s="587"/>
      <c r="K14" s="587"/>
    </row>
    <row r="15" spans="1:15" s="289" customFormat="1" ht="14.25">
      <c r="A15" s="686"/>
      <c r="B15" s="591"/>
      <c r="C15" s="591"/>
      <c r="D15" s="591"/>
      <c r="E15" s="591"/>
      <c r="F15" s="593"/>
      <c r="G15" s="584">
        <f>SUM(G13:G14)</f>
        <v>381.15</v>
      </c>
      <c r="H15" s="688" t="s">
        <v>12</v>
      </c>
      <c r="I15" s="690" t="s">
        <v>5</v>
      </c>
      <c r="J15" s="383">
        <v>360.7</v>
      </c>
      <c r="K15" s="585">
        <f>G15*J15</f>
        <v>137480.80499999999</v>
      </c>
    </row>
    <row r="16" spans="1:15" s="289" customFormat="1" ht="81" customHeight="1">
      <c r="A16" s="686" t="s">
        <v>235</v>
      </c>
      <c r="B16" s="1372" t="s">
        <v>32</v>
      </c>
      <c r="C16" s="1372"/>
      <c r="D16" s="1372"/>
      <c r="E16" s="1372"/>
      <c r="F16" s="1372"/>
      <c r="G16" s="594">
        <f>G15*0.98</f>
        <v>373.52699999999999</v>
      </c>
      <c r="H16" s="595" t="s">
        <v>12</v>
      </c>
      <c r="I16" s="687" t="s">
        <v>5</v>
      </c>
      <c r="J16" s="604">
        <v>123.9</v>
      </c>
      <c r="K16" s="596">
        <f>G16*J16</f>
        <v>46279.995300000002</v>
      </c>
    </row>
    <row r="17" spans="1:16" s="274" customFormat="1" ht="39" customHeight="1">
      <c r="A17" s="1366" t="s">
        <v>236</v>
      </c>
      <c r="B17" s="1354" t="s">
        <v>232</v>
      </c>
      <c r="C17" s="1354"/>
      <c r="D17" s="1354"/>
      <c r="E17" s="1354"/>
      <c r="F17" s="1354"/>
      <c r="G17" s="689"/>
      <c r="H17" s="688"/>
      <c r="I17" s="690"/>
      <c r="J17" s="698"/>
      <c r="K17" s="1376">
        <f>G19*J19</f>
        <v>14417.865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330</v>
      </c>
      <c r="D19" s="599">
        <f>D9</f>
        <v>0.3</v>
      </c>
      <c r="E19" s="599">
        <v>0.15</v>
      </c>
      <c r="F19" s="699" t="s">
        <v>31</v>
      </c>
      <c r="G19" s="584">
        <f>C19*D19*E19</f>
        <v>14.85</v>
      </c>
      <c r="H19" s="688" t="s">
        <v>12</v>
      </c>
      <c r="I19" s="690" t="s">
        <v>5</v>
      </c>
      <c r="J19" s="604">
        <v>970.9</v>
      </c>
      <c r="K19" s="1376"/>
    </row>
    <row r="20" spans="1:16" s="274" customFormat="1" ht="45.6" customHeight="1">
      <c r="A20" s="1366" t="s">
        <v>237</v>
      </c>
      <c r="B20" s="1354" t="s">
        <v>231</v>
      </c>
      <c r="C20" s="1354"/>
      <c r="D20" s="1354"/>
      <c r="E20" s="1354"/>
      <c r="F20" s="1354"/>
      <c r="G20" s="1370">
        <f>G19</f>
        <v>14.85</v>
      </c>
      <c r="H20" s="1371" t="s">
        <v>12</v>
      </c>
      <c r="I20" s="1371" t="s">
        <v>5</v>
      </c>
      <c r="J20" s="1360">
        <v>3998.1</v>
      </c>
      <c r="K20" s="1360">
        <f>G20*J20</f>
        <v>59371.784999999996</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6.8310000000000004</v>
      </c>
      <c r="H23" s="687" t="s">
        <v>676</v>
      </c>
      <c r="I23" s="687" t="s">
        <v>677</v>
      </c>
      <c r="J23" s="604">
        <v>1160.6199999999999</v>
      </c>
      <c r="K23" s="604">
        <f>G23*J23</f>
        <v>7928.1952199999996</v>
      </c>
    </row>
    <row r="24" spans="1:16" s="274" customFormat="1" ht="27.75" customHeight="1">
      <c r="A24" s="686"/>
      <c r="B24" s="1367" t="s">
        <v>675</v>
      </c>
      <c r="C24" s="1368"/>
      <c r="D24" s="1368"/>
      <c r="E24" s="1368"/>
      <c r="F24" s="1369"/>
      <c r="G24" s="594">
        <f>G23*2</f>
        <v>13.662000000000001</v>
      </c>
      <c r="H24" s="687" t="s">
        <v>676</v>
      </c>
      <c r="I24" s="687" t="s">
        <v>677</v>
      </c>
      <c r="J24" s="604">
        <v>4291.17</v>
      </c>
      <c r="K24" s="604">
        <f>G24*J24</f>
        <v>58625.964540000001</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24" s="289" customFormat="1" ht="20.25" customHeight="1">
      <c r="A33" s="690"/>
      <c r="B33" s="1357" t="s">
        <v>567</v>
      </c>
      <c r="C33" s="1357"/>
      <c r="D33" s="1357"/>
      <c r="E33" s="1357"/>
      <c r="F33" s="1357"/>
      <c r="G33" s="588">
        <v>1</v>
      </c>
      <c r="H33" s="688" t="s">
        <v>9</v>
      </c>
      <c r="I33" s="690" t="s">
        <v>4</v>
      </c>
      <c r="J33" s="383">
        <v>878.2</v>
      </c>
      <c r="K33" s="585">
        <f>G33*J33</f>
        <v>878.2</v>
      </c>
    </row>
    <row r="34" spans="1:24"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24"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24" s="696" customFormat="1" ht="12" customHeight="1">
      <c r="A36" s="605"/>
      <c r="B36" s="1379" t="s">
        <v>240</v>
      </c>
      <c r="C36" s="1379"/>
      <c r="D36" s="1379"/>
      <c r="E36" s="1379"/>
      <c r="F36" s="1379"/>
      <c r="G36" s="606"/>
      <c r="H36" s="607"/>
      <c r="I36" s="607"/>
      <c r="J36" s="609"/>
      <c r="K36" s="610"/>
      <c r="L36" s="695"/>
    </row>
    <row r="37" spans="1:24" s="696" customFormat="1">
      <c r="A37" s="605"/>
      <c r="B37" s="606">
        <v>2</v>
      </c>
      <c r="C37" s="611">
        <v>1.1000000000000001</v>
      </c>
      <c r="D37" s="606">
        <v>0.25</v>
      </c>
      <c r="E37" s="606">
        <v>0.35</v>
      </c>
      <c r="F37" s="612">
        <f>B37*C37*D37*E37</f>
        <v>0.1925</v>
      </c>
      <c r="G37" s="606"/>
      <c r="H37" s="607"/>
      <c r="I37" s="607"/>
      <c r="J37" s="609"/>
      <c r="K37" s="610"/>
      <c r="L37" s="695"/>
    </row>
    <row r="38" spans="1:24" s="696" customFormat="1">
      <c r="A38" s="605"/>
      <c r="B38" s="606">
        <v>2</v>
      </c>
      <c r="C38" s="611">
        <v>0.6</v>
      </c>
      <c r="D38" s="606">
        <v>0.25</v>
      </c>
      <c r="E38" s="606">
        <v>0.35</v>
      </c>
      <c r="F38" s="612">
        <f>B38*C38*D38*E38</f>
        <v>0.105</v>
      </c>
      <c r="G38" s="606"/>
      <c r="H38" s="607"/>
      <c r="I38" s="607"/>
      <c r="J38" s="609"/>
      <c r="K38" s="610"/>
    </row>
    <row r="39" spans="1:24"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24" s="696" customFormat="1">
      <c r="A40" s="605" t="s">
        <v>242</v>
      </c>
      <c r="B40" s="615" t="s">
        <v>243</v>
      </c>
      <c r="C40" s="615"/>
      <c r="D40" s="615"/>
      <c r="E40" s="615"/>
      <c r="F40" s="615"/>
      <c r="G40" s="606"/>
      <c r="H40" s="607"/>
      <c r="I40" s="608"/>
      <c r="J40" s="609"/>
      <c r="K40" s="610"/>
    </row>
    <row r="41" spans="1:24"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c r="X41" s="696" t="s">
        <v>831</v>
      </c>
    </row>
    <row r="42" spans="1:24" s="289" customFormat="1" ht="16.5" customHeight="1">
      <c r="A42" s="686">
        <v>8</v>
      </c>
      <c r="B42" s="1380" t="s">
        <v>238</v>
      </c>
      <c r="C42" s="1380"/>
      <c r="D42" s="1380"/>
      <c r="E42" s="1380"/>
      <c r="F42" s="1380"/>
      <c r="G42" s="603"/>
      <c r="H42" s="595"/>
      <c r="I42" s="595"/>
      <c r="J42" s="604"/>
      <c r="K42" s="596">
        <f>(K34+K39+K41)*10%</f>
        <v>3683.7877000000003</v>
      </c>
    </row>
    <row r="43" spans="1:24"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24" s="621" customFormat="1" ht="29.25" customHeight="1">
      <c r="A44" s="616" t="s">
        <v>630</v>
      </c>
      <c r="B44" s="1354" t="s">
        <v>571</v>
      </c>
      <c r="C44" s="1354"/>
      <c r="D44" s="1354"/>
      <c r="E44" s="1354"/>
      <c r="F44" s="1354"/>
      <c r="G44" s="617"/>
      <c r="H44" s="618"/>
      <c r="I44" s="619"/>
      <c r="J44" s="620" t="s">
        <v>572</v>
      </c>
      <c r="K44" s="620">
        <v>3000</v>
      </c>
    </row>
    <row r="45" spans="1:24" s="627" customFormat="1" ht="29.25" customHeight="1">
      <c r="A45" s="1364" t="s">
        <v>631</v>
      </c>
      <c r="B45" s="1365" t="s">
        <v>263</v>
      </c>
      <c r="C45" s="1365"/>
      <c r="D45" s="1365"/>
      <c r="E45" s="1365"/>
      <c r="F45" s="1365"/>
      <c r="G45" s="622"/>
      <c r="H45" s="623"/>
      <c r="I45" s="624"/>
      <c r="J45" s="625"/>
      <c r="K45" s="626"/>
    </row>
    <row r="46" spans="1:24" s="627" customFormat="1" ht="23.45" customHeight="1">
      <c r="A46" s="1364"/>
      <c r="B46" s="1362" t="s">
        <v>264</v>
      </c>
      <c r="C46" s="1362"/>
      <c r="D46" s="1362"/>
      <c r="E46" s="1362"/>
      <c r="F46" s="1362"/>
      <c r="G46" s="625">
        <v>3.5</v>
      </c>
      <c r="H46" s="623" t="s">
        <v>11</v>
      </c>
      <c r="I46" s="624" t="s">
        <v>3</v>
      </c>
      <c r="J46" s="625">
        <v>572.6</v>
      </c>
      <c r="K46" s="625">
        <f>G46*J46</f>
        <v>2004.1000000000001</v>
      </c>
    </row>
    <row r="47" spans="1:24" s="627" customFormat="1" ht="19.149999999999999" customHeight="1">
      <c r="A47" s="1364" t="s">
        <v>570</v>
      </c>
      <c r="B47" s="1362" t="s">
        <v>265</v>
      </c>
      <c r="C47" s="1362"/>
      <c r="D47" s="1362"/>
      <c r="E47" s="1362"/>
      <c r="F47" s="1362"/>
      <c r="G47" s="622"/>
      <c r="H47" s="623"/>
      <c r="I47" s="624"/>
      <c r="J47" s="625"/>
      <c r="K47" s="625"/>
    </row>
    <row r="48" spans="1:24"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[33]Quantity!D9</f>
        <v>0</v>
      </c>
      <c r="H61" s="688" t="s">
        <v>11</v>
      </c>
      <c r="I61" s="690" t="s">
        <v>3</v>
      </c>
      <c r="J61" s="383">
        <f>[33]Report!I22</f>
        <v>646.25</v>
      </c>
      <c r="K61" s="585">
        <f>J61*G61</f>
        <v>0</v>
      </c>
    </row>
    <row r="62" spans="1:11" s="289" customFormat="1" ht="17.25" customHeight="1">
      <c r="A62" s="583"/>
      <c r="B62" s="1357" t="s">
        <v>208</v>
      </c>
      <c r="C62" s="1357"/>
      <c r="D62" s="1357"/>
      <c r="E62" s="1357"/>
      <c r="F62" s="1357"/>
      <c r="G62" s="584">
        <v>100</v>
      </c>
      <c r="H62" s="688" t="s">
        <v>11</v>
      </c>
      <c r="I62" s="690" t="s">
        <v>3</v>
      </c>
      <c r="J62" s="383">
        <f>[33]Report!I23</f>
        <v>437.96</v>
      </c>
      <c r="K62" s="585">
        <f>J62*G62</f>
        <v>43796</v>
      </c>
    </row>
    <row r="63" spans="1:11" s="289" customFormat="1" ht="19.899999999999999" customHeight="1">
      <c r="A63" s="686"/>
      <c r="B63" s="1357" t="s">
        <v>218</v>
      </c>
      <c r="C63" s="1357"/>
      <c r="D63" s="1357"/>
      <c r="E63" s="1357"/>
      <c r="F63" s="1357"/>
      <c r="G63" s="584">
        <v>300</v>
      </c>
      <c r="H63" s="688" t="s">
        <v>11</v>
      </c>
      <c r="I63" s="690" t="s">
        <v>3</v>
      </c>
      <c r="J63" s="383">
        <f>[33]Report!I24</f>
        <v>306.31</v>
      </c>
      <c r="K63" s="585">
        <f>J63*G63</f>
        <v>91893</v>
      </c>
    </row>
    <row r="64" spans="1:11" s="289" customFormat="1" ht="19.149999999999999" customHeight="1">
      <c r="A64" s="686"/>
      <c r="B64" s="1357" t="s">
        <v>275</v>
      </c>
      <c r="C64" s="1357"/>
      <c r="D64" s="1357"/>
      <c r="E64" s="1357"/>
      <c r="F64" s="1357"/>
      <c r="G64" s="584">
        <v>250</v>
      </c>
      <c r="H64" s="688" t="s">
        <v>11</v>
      </c>
      <c r="I64" s="690" t="s">
        <v>3</v>
      </c>
      <c r="J64" s="383">
        <f>[33]Report!I25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200</v>
      </c>
      <c r="H66" s="688" t="s">
        <v>11</v>
      </c>
      <c r="I66" s="690" t="s">
        <v>3</v>
      </c>
      <c r="J66" s="383">
        <f>[33]Report!I26</f>
        <v>116.25</v>
      </c>
      <c r="K66" s="585">
        <f>J66*G66</f>
        <v>23250</v>
      </c>
    </row>
    <row r="67" spans="1:12" s="289" customFormat="1" ht="17.25" customHeight="1">
      <c r="A67" s="583"/>
      <c r="B67" s="1357" t="s">
        <v>216</v>
      </c>
      <c r="C67" s="1357"/>
      <c r="D67" s="1357"/>
      <c r="E67" s="1357"/>
      <c r="F67" s="1357"/>
      <c r="G67" s="584">
        <v>250</v>
      </c>
      <c r="H67" s="688" t="s">
        <v>11</v>
      </c>
      <c r="I67" s="690" t="s">
        <v>3</v>
      </c>
      <c r="J67" s="383">
        <f>[33]Report!I27</f>
        <v>76.53</v>
      </c>
      <c r="K67" s="585">
        <f>J67*G67</f>
        <v>19132.5</v>
      </c>
    </row>
    <row r="68" spans="1:12" s="289" customFormat="1" ht="42.75" customHeight="1">
      <c r="A68" s="583" t="s">
        <v>569</v>
      </c>
      <c r="B68" s="1353" t="s">
        <v>568</v>
      </c>
      <c r="C68" s="1353"/>
      <c r="D68" s="1353"/>
      <c r="E68" s="1353"/>
      <c r="F68" s="1353"/>
      <c r="G68" s="584"/>
      <c r="H68" s="688"/>
      <c r="I68" s="690"/>
      <c r="J68" s="383"/>
      <c r="K68" s="585">
        <f>SUM(K61:K67)*5%</f>
        <v>11636.325000000001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748419.66801000002</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[33]Report!H36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51.xml><?xml version="1.0" encoding="utf-8"?>
<worksheet xmlns="http://schemas.openxmlformats.org/spreadsheetml/2006/main" xmlns:r="http://schemas.openxmlformats.org/officeDocument/2006/relationships">
  <sheetPr>
    <tabColor rgb="FFFFFF00"/>
  </sheetPr>
  <dimension ref="A1:S74"/>
  <sheetViews>
    <sheetView view="pageBreakPreview" topLeftCell="A65" zoomScale="115" zoomScaleSheetLayoutView="115"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731</v>
      </c>
      <c r="B1" s="1324"/>
      <c r="C1" s="1324"/>
      <c r="D1" s="1324"/>
      <c r="E1" s="1324"/>
      <c r="F1" s="1324"/>
      <c r="G1" s="1324"/>
      <c r="H1" s="1324"/>
      <c r="I1" s="1324"/>
      <c r="J1" s="1324"/>
      <c r="K1" s="1324"/>
    </row>
    <row r="2" spans="1:15" ht="19.5" customHeight="1">
      <c r="A2" s="1324" t="s">
        <v>842</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300</v>
      </c>
      <c r="D10" s="589">
        <v>0.3</v>
      </c>
      <c r="E10" s="589">
        <v>1.1000000000000001</v>
      </c>
      <c r="F10" s="590" t="s">
        <v>31</v>
      </c>
      <c r="G10" s="584">
        <f t="shared" si="0"/>
        <v>99.000000000000014</v>
      </c>
      <c r="H10" s="688"/>
      <c r="I10" s="690"/>
      <c r="J10" s="587"/>
      <c r="K10" s="587"/>
      <c r="O10" s="289">
        <f>1.9*80000</f>
        <v>152000</v>
      </c>
    </row>
    <row r="11" spans="1:15" s="289" customFormat="1">
      <c r="A11" s="686"/>
      <c r="B11" s="588" t="s">
        <v>276</v>
      </c>
      <c r="C11" s="589">
        <f>G66</f>
        <v>350</v>
      </c>
      <c r="D11" s="589">
        <v>0.3</v>
      </c>
      <c r="E11" s="589">
        <v>1.1000000000000001</v>
      </c>
      <c r="F11" s="590" t="s">
        <v>31</v>
      </c>
      <c r="G11" s="584">
        <f t="shared" si="0"/>
        <v>115.50000000000001</v>
      </c>
      <c r="H11" s="688"/>
      <c r="I11" s="690"/>
      <c r="J11" s="587"/>
      <c r="K11" s="587"/>
    </row>
    <row r="12" spans="1:15" s="289" customFormat="1">
      <c r="A12" s="686"/>
      <c r="B12" s="588" t="s">
        <v>216</v>
      </c>
      <c r="C12" s="589">
        <f>G67</f>
        <v>250</v>
      </c>
      <c r="D12" s="589">
        <v>0.3</v>
      </c>
      <c r="E12" s="589">
        <v>1.1000000000000001</v>
      </c>
      <c r="F12" s="590" t="s">
        <v>31</v>
      </c>
      <c r="G12" s="584">
        <f t="shared" si="0"/>
        <v>82.5</v>
      </c>
      <c r="H12" s="688"/>
      <c r="I12" s="690"/>
      <c r="J12" s="587"/>
      <c r="K12" s="587"/>
    </row>
    <row r="13" spans="1:15" s="289" customFormat="1" ht="14.25">
      <c r="A13" s="686"/>
      <c r="B13" s="591"/>
      <c r="C13" s="592">
        <f>SUM(C7:C12)</f>
        <v>1200</v>
      </c>
      <c r="D13" s="591"/>
      <c r="E13" s="591"/>
      <c r="F13" s="588"/>
      <c r="G13" s="584">
        <f>SUM(G6:G12)</f>
        <v>396</v>
      </c>
      <c r="H13" s="688" t="s">
        <v>12</v>
      </c>
      <c r="I13" s="690"/>
      <c r="J13" s="383"/>
      <c r="K13" s="585"/>
    </row>
    <row r="14" spans="1:15" s="289" customFormat="1" ht="14.25">
      <c r="A14" s="686"/>
      <c r="B14" s="1375" t="s">
        <v>79</v>
      </c>
      <c r="C14" s="1375"/>
      <c r="D14" s="1375"/>
      <c r="E14" s="1375"/>
      <c r="F14" s="1375"/>
      <c r="G14" s="584">
        <f>G13*0.05</f>
        <v>19.8</v>
      </c>
      <c r="H14" s="688" t="s">
        <v>12</v>
      </c>
      <c r="I14" s="690"/>
      <c r="J14" s="587"/>
      <c r="K14" s="587"/>
    </row>
    <row r="15" spans="1:15" s="289" customFormat="1" ht="14.25">
      <c r="A15" s="686"/>
      <c r="B15" s="591"/>
      <c r="C15" s="591"/>
      <c r="D15" s="591"/>
      <c r="E15" s="591"/>
      <c r="F15" s="593"/>
      <c r="G15" s="584">
        <f>SUM(G13:G14)</f>
        <v>415.8</v>
      </c>
      <c r="H15" s="688" t="s">
        <v>12</v>
      </c>
      <c r="I15" s="690" t="s">
        <v>5</v>
      </c>
      <c r="J15" s="383">
        <v>360.7</v>
      </c>
      <c r="K15" s="585">
        <f>G15*J15</f>
        <v>149979.06</v>
      </c>
    </row>
    <row r="16" spans="1:15" s="289" customFormat="1" ht="81" customHeight="1">
      <c r="A16" s="686" t="s">
        <v>235</v>
      </c>
      <c r="B16" s="1372" t="s">
        <v>32</v>
      </c>
      <c r="C16" s="1372"/>
      <c r="D16" s="1372"/>
      <c r="E16" s="1372"/>
      <c r="F16" s="1372"/>
      <c r="G16" s="594">
        <f>G15*0.98</f>
        <v>407.48399999999998</v>
      </c>
      <c r="H16" s="595" t="s">
        <v>12</v>
      </c>
      <c r="I16" s="687" t="s">
        <v>5</v>
      </c>
      <c r="J16" s="604">
        <v>123.9</v>
      </c>
      <c r="K16" s="596">
        <f>G16*J16</f>
        <v>50487.267599999999</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ht="27.75" customHeigh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[34]Quantity!D9</f>
        <v>0</v>
      </c>
      <c r="H61" s="688" t="s">
        <v>11</v>
      </c>
      <c r="I61" s="690" t="s">
        <v>3</v>
      </c>
      <c r="J61" s="383">
        <f>[34]Report!I22</f>
        <v>646.25</v>
      </c>
      <c r="K61" s="585">
        <f>J61*G61</f>
        <v>0</v>
      </c>
    </row>
    <row r="62" spans="1:11" s="289" customFormat="1" ht="17.25" customHeight="1">
      <c r="A62" s="583"/>
      <c r="B62" s="1357" t="s">
        <v>208</v>
      </c>
      <c r="C62" s="1357"/>
      <c r="D62" s="1357"/>
      <c r="E62" s="1357"/>
      <c r="F62" s="1357"/>
      <c r="G62" s="584">
        <v>100</v>
      </c>
      <c r="H62" s="688" t="s">
        <v>11</v>
      </c>
      <c r="I62" s="690" t="s">
        <v>3</v>
      </c>
      <c r="J62" s="383">
        <f>[34]Report!I23</f>
        <v>437.96</v>
      </c>
      <c r="K62" s="585">
        <f>J62*G62</f>
        <v>43796</v>
      </c>
    </row>
    <row r="63" spans="1:11" s="289" customFormat="1" ht="19.899999999999999" customHeight="1">
      <c r="A63" s="686"/>
      <c r="B63" s="1357" t="s">
        <v>218</v>
      </c>
      <c r="C63" s="1357"/>
      <c r="D63" s="1357"/>
      <c r="E63" s="1357"/>
      <c r="F63" s="1357"/>
      <c r="G63" s="584">
        <v>200</v>
      </c>
      <c r="H63" s="688" t="s">
        <v>11</v>
      </c>
      <c r="I63" s="690" t="s">
        <v>3</v>
      </c>
      <c r="J63" s="383">
        <f>[34]Report!I24</f>
        <v>306.31</v>
      </c>
      <c r="K63" s="585">
        <f>J63*G63</f>
        <v>61262</v>
      </c>
    </row>
    <row r="64" spans="1:11" s="289" customFormat="1" ht="19.149999999999999" customHeight="1">
      <c r="A64" s="686"/>
      <c r="B64" s="1357" t="s">
        <v>275</v>
      </c>
      <c r="C64" s="1357"/>
      <c r="D64" s="1357"/>
      <c r="E64" s="1357"/>
      <c r="F64" s="1357"/>
      <c r="G64" s="584">
        <v>300</v>
      </c>
      <c r="H64" s="688" t="s">
        <v>11</v>
      </c>
      <c r="I64" s="690" t="s">
        <v>3</v>
      </c>
      <c r="J64" s="383">
        <f>[34]Report!I25</f>
        <v>218.62</v>
      </c>
      <c r="K64" s="585">
        <f>J64*G64</f>
        <v>65586</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350</v>
      </c>
      <c r="H66" s="688" t="s">
        <v>11</v>
      </c>
      <c r="I66" s="690" t="s">
        <v>3</v>
      </c>
      <c r="J66" s="383">
        <f>[34]Report!I26</f>
        <v>116.25</v>
      </c>
      <c r="K66" s="585">
        <f>J66*G66</f>
        <v>40687.5</v>
      </c>
    </row>
    <row r="67" spans="1:12" s="289" customFormat="1" ht="17.25" customHeight="1">
      <c r="A67" s="583"/>
      <c r="B67" s="1357" t="s">
        <v>216</v>
      </c>
      <c r="C67" s="1357"/>
      <c r="D67" s="1357"/>
      <c r="E67" s="1357"/>
      <c r="F67" s="1357"/>
      <c r="G67" s="584">
        <v>250</v>
      </c>
      <c r="H67" s="688" t="s">
        <v>11</v>
      </c>
      <c r="I67" s="690" t="s">
        <v>3</v>
      </c>
      <c r="J67" s="383">
        <f>[34]Report!I27</f>
        <v>76.53</v>
      </c>
      <c r="K67" s="585">
        <f>J67*G67</f>
        <v>19132.5</v>
      </c>
    </row>
    <row r="68" spans="1:12" s="289" customFormat="1" ht="42.75" customHeight="1">
      <c r="A68" s="583" t="s">
        <v>569</v>
      </c>
      <c r="B68" s="1353" t="s">
        <v>568</v>
      </c>
      <c r="C68" s="1353"/>
      <c r="D68" s="1353"/>
      <c r="E68" s="1353"/>
      <c r="F68" s="1353"/>
      <c r="G68" s="584"/>
      <c r="H68" s="688"/>
      <c r="I68" s="690"/>
      <c r="J68" s="383"/>
      <c r="K68" s="585">
        <f>SUM(K61:K67)*5%</f>
        <v>11523.2</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775508.09847000008</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[34]Report!H36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52.xml><?xml version="1.0" encoding="utf-8"?>
<worksheet xmlns="http://schemas.openxmlformats.org/spreadsheetml/2006/main" xmlns:r="http://schemas.openxmlformats.org/officeDocument/2006/relationships">
  <sheetPr>
    <tabColor rgb="FFFFFF00"/>
  </sheetPr>
  <dimension ref="A1:S74"/>
  <sheetViews>
    <sheetView view="pageBreakPreview" topLeftCell="A66" zoomScale="130" zoomScaleSheetLayoutView="130" workbookViewId="0">
      <selection activeCell="G68" sqref="G68"/>
    </sheetView>
  </sheetViews>
  <sheetFormatPr defaultColWidth="9.140625" defaultRowHeight="12.75"/>
  <cols>
    <col min="1" max="1" width="8.85546875" style="276"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6.140625" style="276" customWidth="1"/>
    <col min="10" max="10" width="13.28515625" style="635" customWidth="1"/>
    <col min="11" max="11" width="17.28515625" style="636" customWidth="1"/>
    <col min="12" max="12" width="9.140625" style="277"/>
    <col min="13" max="13" width="11" style="277" bestFit="1" customWidth="1"/>
    <col min="14" max="16384" width="9.140625" style="277"/>
  </cols>
  <sheetData>
    <row r="1" spans="1:15" ht="19.5" customHeight="1">
      <c r="A1" s="1324" t="s">
        <v>811</v>
      </c>
      <c r="B1" s="1324"/>
      <c r="C1" s="1324"/>
      <c r="D1" s="1324"/>
      <c r="E1" s="1324"/>
      <c r="F1" s="1324"/>
      <c r="G1" s="1324"/>
      <c r="H1" s="1324"/>
      <c r="I1" s="1324"/>
      <c r="J1" s="1324"/>
      <c r="K1" s="1324"/>
    </row>
    <row r="2" spans="1:15" ht="19.5" customHeight="1">
      <c r="A2" s="1324" t="s">
        <v>843</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55.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250</v>
      </c>
      <c r="D10" s="589">
        <v>0.3</v>
      </c>
      <c r="E10" s="589">
        <v>1.1000000000000001</v>
      </c>
      <c r="F10" s="590" t="s">
        <v>31</v>
      </c>
      <c r="G10" s="584">
        <f t="shared" si="0"/>
        <v>82.5</v>
      </c>
      <c r="H10" s="688"/>
      <c r="I10" s="690"/>
      <c r="J10" s="587"/>
      <c r="K10" s="587"/>
      <c r="O10" s="289">
        <f>1.9*80000</f>
        <v>152000</v>
      </c>
    </row>
    <row r="11" spans="1:15" s="289" customFormat="1">
      <c r="A11" s="686"/>
      <c r="B11" s="588" t="s">
        <v>276</v>
      </c>
      <c r="C11" s="589">
        <f>G66</f>
        <v>250</v>
      </c>
      <c r="D11" s="589">
        <v>0.3</v>
      </c>
      <c r="E11" s="589">
        <v>1.1000000000000001</v>
      </c>
      <c r="F11" s="590" t="s">
        <v>31</v>
      </c>
      <c r="G11" s="584">
        <f t="shared" si="0"/>
        <v>82.5</v>
      </c>
      <c r="H11" s="688"/>
      <c r="I11" s="690"/>
      <c r="J11" s="587"/>
      <c r="K11" s="587"/>
    </row>
    <row r="12" spans="1:15" s="289" customFormat="1">
      <c r="A12" s="686"/>
      <c r="B12" s="588" t="s">
        <v>216</v>
      </c>
      <c r="C12" s="589">
        <f>G67</f>
        <v>200</v>
      </c>
      <c r="D12" s="589">
        <v>0.3</v>
      </c>
      <c r="E12" s="589">
        <v>1.1000000000000001</v>
      </c>
      <c r="F12" s="590" t="s">
        <v>31</v>
      </c>
      <c r="G12" s="584">
        <f t="shared" si="0"/>
        <v>66</v>
      </c>
      <c r="H12" s="688"/>
      <c r="I12" s="690"/>
      <c r="J12" s="587"/>
      <c r="K12" s="587"/>
    </row>
    <row r="13" spans="1:15" s="289" customFormat="1" ht="14.25">
      <c r="A13" s="686"/>
      <c r="B13" s="591"/>
      <c r="C13" s="592">
        <f>SUM(C7:C12)</f>
        <v>1000</v>
      </c>
      <c r="D13" s="591"/>
      <c r="E13" s="591"/>
      <c r="F13" s="588"/>
      <c r="G13" s="584">
        <f>SUM(G6:G12)</f>
        <v>330</v>
      </c>
      <c r="H13" s="688" t="s">
        <v>12</v>
      </c>
      <c r="I13" s="690"/>
      <c r="J13" s="383"/>
      <c r="K13" s="585"/>
    </row>
    <row r="14" spans="1:15" s="289" customFormat="1" ht="14.25">
      <c r="A14" s="686"/>
      <c r="B14" s="1375" t="s">
        <v>79</v>
      </c>
      <c r="C14" s="1375"/>
      <c r="D14" s="1375"/>
      <c r="E14" s="1375"/>
      <c r="F14" s="1375"/>
      <c r="G14" s="584">
        <f>G13*0.05</f>
        <v>16.5</v>
      </c>
      <c r="H14" s="688" t="s">
        <v>12</v>
      </c>
      <c r="I14" s="690"/>
      <c r="J14" s="587"/>
      <c r="K14" s="587"/>
    </row>
    <row r="15" spans="1:15" s="289" customFormat="1" ht="14.25">
      <c r="A15" s="686"/>
      <c r="B15" s="591"/>
      <c r="C15" s="591"/>
      <c r="D15" s="591"/>
      <c r="E15" s="591"/>
      <c r="F15" s="593"/>
      <c r="G15" s="584">
        <f>SUM(G13:G14)</f>
        <v>346.5</v>
      </c>
      <c r="H15" s="688" t="s">
        <v>12</v>
      </c>
      <c r="I15" s="690" t="s">
        <v>5</v>
      </c>
      <c r="J15" s="383">
        <v>360.7</v>
      </c>
      <c r="K15" s="585">
        <f>G15*J15</f>
        <v>124982.55</v>
      </c>
    </row>
    <row r="16" spans="1:15" s="289" customFormat="1" ht="81" customHeight="1">
      <c r="A16" s="686" t="s">
        <v>235</v>
      </c>
      <c r="B16" s="1372" t="s">
        <v>32</v>
      </c>
      <c r="C16" s="1372"/>
      <c r="D16" s="1372"/>
      <c r="E16" s="1372"/>
      <c r="F16" s="1372"/>
      <c r="G16" s="594">
        <f>G15*0.98</f>
        <v>339.57</v>
      </c>
      <c r="H16" s="595" t="s">
        <v>12</v>
      </c>
      <c r="I16" s="687" t="s">
        <v>5</v>
      </c>
      <c r="J16" s="604">
        <v>123.9</v>
      </c>
      <c r="K16" s="596">
        <f>G16*J16</f>
        <v>42072.722999999998</v>
      </c>
    </row>
    <row r="17" spans="1:16" s="274" customFormat="1" ht="39" customHeight="1">
      <c r="A17" s="1366" t="s">
        <v>236</v>
      </c>
      <c r="B17" s="1354" t="s">
        <v>232</v>
      </c>
      <c r="C17" s="1354"/>
      <c r="D17" s="1354"/>
      <c r="E17" s="1354"/>
      <c r="F17" s="1354"/>
      <c r="G17" s="689"/>
      <c r="H17" s="688"/>
      <c r="I17" s="690"/>
      <c r="J17" s="698"/>
      <c r="K17" s="1376">
        <f>G19*J19</f>
        <v>13107.15</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300</v>
      </c>
      <c r="D19" s="599">
        <f>D9</f>
        <v>0.3</v>
      </c>
      <c r="E19" s="599">
        <v>0.15</v>
      </c>
      <c r="F19" s="699" t="s">
        <v>31</v>
      </c>
      <c r="G19" s="584">
        <f>C19*D19*E19</f>
        <v>13.5</v>
      </c>
      <c r="H19" s="688" t="s">
        <v>12</v>
      </c>
      <c r="I19" s="690" t="s">
        <v>5</v>
      </c>
      <c r="J19" s="604">
        <v>970.9</v>
      </c>
      <c r="K19" s="1376"/>
    </row>
    <row r="20" spans="1:16" s="274" customFormat="1" ht="45.6" customHeight="1">
      <c r="A20" s="1366" t="s">
        <v>237</v>
      </c>
      <c r="B20" s="1354" t="s">
        <v>231</v>
      </c>
      <c r="C20" s="1354"/>
      <c r="D20" s="1354"/>
      <c r="E20" s="1354"/>
      <c r="F20" s="1354"/>
      <c r="G20" s="1370">
        <f>G19</f>
        <v>13.5</v>
      </c>
      <c r="H20" s="1371" t="s">
        <v>12</v>
      </c>
      <c r="I20" s="1371" t="s">
        <v>5</v>
      </c>
      <c r="J20" s="1360">
        <v>3998.1</v>
      </c>
      <c r="K20" s="1360">
        <f>G20*J20</f>
        <v>53974.35</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ht="27.75" customHeight="1">
      <c r="A23" s="686"/>
      <c r="B23" s="1367" t="s">
        <v>674</v>
      </c>
      <c r="C23" s="1368"/>
      <c r="D23" s="1368"/>
      <c r="E23" s="1368"/>
      <c r="F23" s="1369"/>
      <c r="G23" s="594">
        <f>G20*0.46</f>
        <v>6.21</v>
      </c>
      <c r="H23" s="687" t="s">
        <v>676</v>
      </c>
      <c r="I23" s="687" t="s">
        <v>677</v>
      </c>
      <c r="J23" s="604">
        <v>1160.6199999999999</v>
      </c>
      <c r="K23" s="604">
        <f>G23*J23</f>
        <v>7207.4501999999993</v>
      </c>
    </row>
    <row r="24" spans="1:16" s="274" customFormat="1" ht="27.75" customHeight="1">
      <c r="A24" s="686"/>
      <c r="B24" s="1367" t="s">
        <v>675</v>
      </c>
      <c r="C24" s="1368"/>
      <c r="D24" s="1368"/>
      <c r="E24" s="1368"/>
      <c r="F24" s="1369"/>
      <c r="G24" s="594">
        <f>G23*2</f>
        <v>12.42</v>
      </c>
      <c r="H24" s="687" t="s">
        <v>676</v>
      </c>
      <c r="I24" s="687" t="s">
        <v>677</v>
      </c>
      <c r="J24" s="604">
        <v>4291.17</v>
      </c>
      <c r="K24" s="604">
        <f>G24*J24</f>
        <v>53296.331400000003</v>
      </c>
    </row>
    <row r="25" spans="1:16" s="289" customFormat="1" ht="28.9" customHeight="1">
      <c r="A25" s="686" t="s">
        <v>678</v>
      </c>
      <c r="B25" s="1363" t="s">
        <v>209</v>
      </c>
      <c r="C25" s="1363"/>
      <c r="D25" s="1363"/>
      <c r="E25" s="1363"/>
      <c r="F25" s="1363"/>
      <c r="G25" s="595"/>
      <c r="H25" s="595"/>
      <c r="I25" s="600"/>
      <c r="J25" s="601"/>
      <c r="K25" s="588"/>
    </row>
    <row r="26" spans="1:16" s="289" customFormat="1" ht="28.9" customHeigh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ht="28.9" customHeigh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34.15" hidden="1" customHeight="1">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81.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70.150000000000006"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9.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23.4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ht="19.149999999999999" customHeigh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48.75" customHeight="1">
      <c r="A51" s="1364" t="s">
        <v>632</v>
      </c>
      <c r="B51" s="1362" t="s">
        <v>269</v>
      </c>
      <c r="C51" s="1362"/>
      <c r="D51" s="1362"/>
      <c r="E51" s="1362"/>
      <c r="F51" s="1362"/>
      <c r="G51" s="622"/>
      <c r="H51" s="623"/>
      <c r="I51" s="624"/>
      <c r="J51" s="625"/>
      <c r="K51" s="625"/>
    </row>
    <row r="52" spans="1:11" s="627" customFormat="1" ht="21.6" customHeigh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7.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34.25"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9.899999999999999" customHeight="1">
      <c r="A61" s="583"/>
      <c r="B61" s="1357" t="s">
        <v>221</v>
      </c>
      <c r="C61" s="1357"/>
      <c r="D61" s="1357"/>
      <c r="E61" s="1357"/>
      <c r="F61" s="1357"/>
      <c r="G61" s="584">
        <f>[34]Quantity!D9</f>
        <v>0</v>
      </c>
      <c r="H61" s="688" t="s">
        <v>11</v>
      </c>
      <c r="I61" s="690" t="s">
        <v>3</v>
      </c>
      <c r="J61" s="383">
        <f>[34]Report!I22</f>
        <v>646.25</v>
      </c>
      <c r="K61" s="585">
        <f>J61*G61</f>
        <v>0</v>
      </c>
    </row>
    <row r="62" spans="1:11" s="289" customFormat="1" ht="17.25" customHeight="1">
      <c r="A62" s="583"/>
      <c r="B62" s="1357" t="s">
        <v>208</v>
      </c>
      <c r="C62" s="1357"/>
      <c r="D62" s="1357"/>
      <c r="E62" s="1357"/>
      <c r="F62" s="1357"/>
      <c r="G62" s="584">
        <v>100</v>
      </c>
      <c r="H62" s="688" t="s">
        <v>11</v>
      </c>
      <c r="I62" s="690" t="s">
        <v>3</v>
      </c>
      <c r="J62" s="383">
        <f>[34]Report!I23</f>
        <v>437.96</v>
      </c>
      <c r="K62" s="585">
        <f>J62*G62</f>
        <v>43796</v>
      </c>
    </row>
    <row r="63" spans="1:11" s="289" customFormat="1" ht="19.899999999999999" customHeight="1">
      <c r="A63" s="686"/>
      <c r="B63" s="1357" t="s">
        <v>218</v>
      </c>
      <c r="C63" s="1357"/>
      <c r="D63" s="1357"/>
      <c r="E63" s="1357"/>
      <c r="F63" s="1357"/>
      <c r="G63" s="584">
        <v>200</v>
      </c>
      <c r="H63" s="688" t="s">
        <v>11</v>
      </c>
      <c r="I63" s="690" t="s">
        <v>3</v>
      </c>
      <c r="J63" s="383">
        <f>[34]Report!I24</f>
        <v>306.31</v>
      </c>
      <c r="K63" s="585">
        <f>J63*G63</f>
        <v>61262</v>
      </c>
    </row>
    <row r="64" spans="1:11" s="289" customFormat="1" ht="19.149999999999999" customHeight="1">
      <c r="A64" s="686"/>
      <c r="B64" s="1357" t="s">
        <v>275</v>
      </c>
      <c r="C64" s="1357"/>
      <c r="D64" s="1357"/>
      <c r="E64" s="1357"/>
      <c r="F64" s="1357"/>
      <c r="G64" s="584">
        <v>250</v>
      </c>
      <c r="H64" s="688" t="s">
        <v>11</v>
      </c>
      <c r="I64" s="690" t="s">
        <v>3</v>
      </c>
      <c r="J64" s="383">
        <f>[34]Report!I25</f>
        <v>218.62</v>
      </c>
      <c r="K64" s="585">
        <f>J64*G64</f>
        <v>54655</v>
      </c>
    </row>
    <row r="65" spans="1:12" s="289" customFormat="1" ht="17.45" customHeight="1">
      <c r="A65" s="686" t="s">
        <v>479</v>
      </c>
      <c r="B65" s="1353" t="s">
        <v>70</v>
      </c>
      <c r="C65" s="1353"/>
      <c r="D65" s="1353"/>
      <c r="E65" s="1353"/>
      <c r="F65" s="1353"/>
      <c r="G65" s="634"/>
      <c r="H65" s="688"/>
      <c r="I65" s="690"/>
      <c r="J65" s="383"/>
      <c r="K65" s="585"/>
    </row>
    <row r="66" spans="1:12" s="289" customFormat="1" ht="17.25" customHeight="1">
      <c r="A66" s="583"/>
      <c r="B66" s="1357" t="s">
        <v>276</v>
      </c>
      <c r="C66" s="1357"/>
      <c r="D66" s="1357"/>
      <c r="E66" s="1357"/>
      <c r="F66" s="1357"/>
      <c r="G66" s="584">
        <v>250</v>
      </c>
      <c r="H66" s="688" t="s">
        <v>11</v>
      </c>
      <c r="I66" s="690" t="s">
        <v>3</v>
      </c>
      <c r="J66" s="383">
        <f>[34]Report!I26</f>
        <v>116.25</v>
      </c>
      <c r="K66" s="585">
        <f>J66*G66</f>
        <v>29062.5</v>
      </c>
    </row>
    <row r="67" spans="1:12" s="289" customFormat="1" ht="17.25" customHeight="1">
      <c r="A67" s="583"/>
      <c r="B67" s="1357" t="s">
        <v>216</v>
      </c>
      <c r="C67" s="1357"/>
      <c r="D67" s="1357"/>
      <c r="E67" s="1357"/>
      <c r="F67" s="1357"/>
      <c r="G67" s="584">
        <v>200</v>
      </c>
      <c r="H67" s="688" t="s">
        <v>11</v>
      </c>
      <c r="I67" s="690" t="s">
        <v>3</v>
      </c>
      <c r="J67" s="383">
        <f>[34]Report!I27</f>
        <v>76.53</v>
      </c>
      <c r="K67" s="585">
        <f>J67*G67</f>
        <v>15306</v>
      </c>
    </row>
    <row r="68" spans="1:12" s="289" customFormat="1" ht="42.75" customHeight="1">
      <c r="A68" s="583" t="s">
        <v>569</v>
      </c>
      <c r="B68" s="1353" t="s">
        <v>568</v>
      </c>
      <c r="C68" s="1353"/>
      <c r="D68" s="1353"/>
      <c r="E68" s="1353"/>
      <c r="F68" s="1353"/>
      <c r="G68" s="584"/>
      <c r="H68" s="688"/>
      <c r="I68" s="690"/>
      <c r="J68" s="383"/>
      <c r="K68" s="585">
        <f>SUM(K61:K67)*5%</f>
        <v>10204.075000000001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688878.36254999996</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[34]Report!H36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 right="0.31496062992126" top="0.31" bottom="0.16" header="0.13" footer="0"/>
  <pageSetup paperSize="9" scale="76" fitToHeight="0" orientation="portrait" r:id="rId1"/>
  <rowBreaks count="1" manualBreakCount="1">
    <brk id="41" max="10" man="1"/>
  </rowBreaks>
</worksheet>
</file>

<file path=xl/worksheets/sheet53.xml><?xml version="1.0" encoding="utf-8"?>
<worksheet xmlns="http://schemas.openxmlformats.org/spreadsheetml/2006/main" xmlns:r="http://schemas.openxmlformats.org/officeDocument/2006/relationships">
  <sheetPr>
    <tabColor rgb="FFFFFF00"/>
  </sheetPr>
  <dimension ref="A1:S74"/>
  <sheetViews>
    <sheetView view="pageBreakPreview" topLeftCell="A60" zoomScale="130" zoomScaleSheetLayoutView="130" workbookViewId="0">
      <selection activeCell="G68" sqref="G68"/>
    </sheetView>
  </sheetViews>
  <sheetFormatPr defaultColWidth="9.140625" defaultRowHeight="12.75"/>
  <cols>
    <col min="1" max="1" width="8.7109375" style="276" bestFit="1"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5.5703125" style="276" bestFit="1" customWidth="1"/>
    <col min="10" max="10" width="11" style="635" bestFit="1" customWidth="1"/>
    <col min="11" max="11" width="13.7109375" style="636" bestFit="1" customWidth="1"/>
    <col min="12" max="12" width="9.140625" style="277"/>
    <col min="13" max="13" width="11" style="277" bestFit="1" customWidth="1"/>
    <col min="14" max="16384" width="9.140625" style="277"/>
  </cols>
  <sheetData>
    <row r="1" spans="1:15" ht="19.5" customHeight="1">
      <c r="A1" s="1324" t="s">
        <v>805</v>
      </c>
      <c r="B1" s="1324"/>
      <c r="C1" s="1324"/>
      <c r="D1" s="1324"/>
      <c r="E1" s="1324"/>
      <c r="F1" s="1324"/>
      <c r="G1" s="1324"/>
      <c r="H1" s="1324"/>
      <c r="I1" s="1324"/>
      <c r="J1" s="1324"/>
      <c r="K1" s="1324"/>
    </row>
    <row r="2" spans="1:15" ht="19.5" customHeight="1">
      <c r="A2" s="1324" t="s">
        <v>806</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49.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100</v>
      </c>
      <c r="D8" s="589">
        <v>0.3</v>
      </c>
      <c r="E8" s="589">
        <v>1.1000000000000001</v>
      </c>
      <c r="F8" s="590" t="s">
        <v>31</v>
      </c>
      <c r="G8" s="584">
        <f t="shared" si="0"/>
        <v>33</v>
      </c>
      <c r="H8" s="688"/>
      <c r="I8" s="690"/>
      <c r="J8" s="587"/>
      <c r="K8" s="587"/>
      <c r="O8" s="289">
        <f>1.9*80000</f>
        <v>152000</v>
      </c>
    </row>
    <row r="9" spans="1:15" s="289" customFormat="1">
      <c r="A9" s="686"/>
      <c r="B9" s="588" t="s">
        <v>218</v>
      </c>
      <c r="C9" s="589">
        <f>G63</f>
        <v>200</v>
      </c>
      <c r="D9" s="589">
        <v>0.3</v>
      </c>
      <c r="E9" s="589">
        <v>1.1000000000000001</v>
      </c>
      <c r="F9" s="590" t="s">
        <v>31</v>
      </c>
      <c r="G9" s="584">
        <f t="shared" si="0"/>
        <v>66</v>
      </c>
      <c r="H9" s="688"/>
      <c r="I9" s="690"/>
      <c r="J9" s="587"/>
      <c r="K9" s="587"/>
    </row>
    <row r="10" spans="1:15" s="289" customFormat="1">
      <c r="A10" s="686"/>
      <c r="B10" s="588" t="s">
        <v>275</v>
      </c>
      <c r="C10" s="589">
        <f>G64</f>
        <v>300</v>
      </c>
      <c r="D10" s="589">
        <v>0.3</v>
      </c>
      <c r="E10" s="589">
        <v>1.1000000000000001</v>
      </c>
      <c r="F10" s="590" t="s">
        <v>31</v>
      </c>
      <c r="G10" s="584">
        <f t="shared" si="0"/>
        <v>99.000000000000014</v>
      </c>
      <c r="H10" s="688"/>
      <c r="I10" s="690"/>
      <c r="J10" s="587"/>
      <c r="K10" s="587"/>
      <c r="O10" s="289">
        <f>1.9*80000</f>
        <v>152000</v>
      </c>
    </row>
    <row r="11" spans="1:15" s="289" customFormat="1">
      <c r="A11" s="686"/>
      <c r="B11" s="588" t="s">
        <v>276</v>
      </c>
      <c r="C11" s="589">
        <f>G66</f>
        <v>300</v>
      </c>
      <c r="D11" s="589">
        <v>0.3</v>
      </c>
      <c r="E11" s="589">
        <v>1.1000000000000001</v>
      </c>
      <c r="F11" s="590" t="s">
        <v>31</v>
      </c>
      <c r="G11" s="584">
        <f t="shared" si="0"/>
        <v>99.000000000000014</v>
      </c>
      <c r="H11" s="688"/>
      <c r="I11" s="690"/>
      <c r="J11" s="587"/>
      <c r="K11" s="587"/>
    </row>
    <row r="12" spans="1:15" s="289" customFormat="1">
      <c r="A12" s="686"/>
      <c r="B12" s="588" t="s">
        <v>216</v>
      </c>
      <c r="C12" s="589">
        <f>G67</f>
        <v>300</v>
      </c>
      <c r="D12" s="589">
        <v>0.3</v>
      </c>
      <c r="E12" s="589">
        <v>1.1000000000000001</v>
      </c>
      <c r="F12" s="590" t="s">
        <v>31</v>
      </c>
      <c r="G12" s="584">
        <f t="shared" si="0"/>
        <v>99.000000000000014</v>
      </c>
      <c r="H12" s="688"/>
      <c r="I12" s="690"/>
      <c r="J12" s="587"/>
      <c r="K12" s="587"/>
    </row>
    <row r="13" spans="1:15" s="289" customFormat="1" ht="14.25">
      <c r="A13" s="686"/>
      <c r="B13" s="591"/>
      <c r="C13" s="592">
        <f>SUM(C7:C12)</f>
        <v>1200</v>
      </c>
      <c r="D13" s="591"/>
      <c r="E13" s="591"/>
      <c r="F13" s="588"/>
      <c r="G13" s="584">
        <f>SUM(G6:G12)</f>
        <v>396</v>
      </c>
      <c r="H13" s="688" t="s">
        <v>12</v>
      </c>
      <c r="I13" s="690"/>
      <c r="J13" s="383"/>
      <c r="K13" s="585"/>
    </row>
    <row r="14" spans="1:15" s="289" customFormat="1" ht="14.25">
      <c r="A14" s="686"/>
      <c r="B14" s="1375" t="s">
        <v>79</v>
      </c>
      <c r="C14" s="1375"/>
      <c r="D14" s="1375"/>
      <c r="E14" s="1375"/>
      <c r="F14" s="1375"/>
      <c r="G14" s="584">
        <f>G13*0.05</f>
        <v>19.8</v>
      </c>
      <c r="H14" s="688" t="s">
        <v>12</v>
      </c>
      <c r="I14" s="690"/>
      <c r="J14" s="587"/>
      <c r="K14" s="587"/>
    </row>
    <row r="15" spans="1:15" s="289" customFormat="1" ht="14.25">
      <c r="A15" s="686"/>
      <c r="B15" s="591"/>
      <c r="C15" s="591"/>
      <c r="D15" s="591"/>
      <c r="E15" s="591"/>
      <c r="F15" s="593"/>
      <c r="G15" s="584">
        <f>SUM(G13:G14)</f>
        <v>415.8</v>
      </c>
      <c r="H15" s="688" t="s">
        <v>12</v>
      </c>
      <c r="I15" s="690" t="s">
        <v>5</v>
      </c>
      <c r="J15" s="383">
        <v>360.7</v>
      </c>
      <c r="K15" s="585">
        <f>G15*J15</f>
        <v>149979.06</v>
      </c>
    </row>
    <row r="16" spans="1:15" s="289" customFormat="1" ht="61.5" customHeight="1">
      <c r="A16" s="686" t="s">
        <v>235</v>
      </c>
      <c r="B16" s="1372" t="s">
        <v>32</v>
      </c>
      <c r="C16" s="1372"/>
      <c r="D16" s="1372"/>
      <c r="E16" s="1372"/>
      <c r="F16" s="1372"/>
      <c r="G16" s="594">
        <f>G15*0.98</f>
        <v>407.48399999999998</v>
      </c>
      <c r="H16" s="595" t="s">
        <v>12</v>
      </c>
      <c r="I16" s="687" t="s">
        <v>5</v>
      </c>
      <c r="J16" s="604">
        <v>123.9</v>
      </c>
      <c r="K16" s="596">
        <f>G16*J16</f>
        <v>50487.267599999999</v>
      </c>
    </row>
    <row r="17" spans="1:16" s="274" customFormat="1" ht="39" customHeight="1">
      <c r="A17" s="1366" t="s">
        <v>236</v>
      </c>
      <c r="B17" s="1354" t="s">
        <v>232</v>
      </c>
      <c r="C17" s="1354"/>
      <c r="D17" s="1354"/>
      <c r="E17" s="1354"/>
      <c r="F17" s="1354"/>
      <c r="G17" s="689"/>
      <c r="H17" s="688"/>
      <c r="I17" s="690"/>
      <c r="J17" s="698"/>
      <c r="K17" s="1376">
        <f>G19*J19</f>
        <v>15728.579999999998</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360</v>
      </c>
      <c r="D19" s="599">
        <f>D9</f>
        <v>0.3</v>
      </c>
      <c r="E19" s="599">
        <v>0.15</v>
      </c>
      <c r="F19" s="699" t="s">
        <v>31</v>
      </c>
      <c r="G19" s="584">
        <f>C19*D19*E19</f>
        <v>16.2</v>
      </c>
      <c r="H19" s="688" t="s">
        <v>12</v>
      </c>
      <c r="I19" s="690" t="s">
        <v>5</v>
      </c>
      <c r="J19" s="604">
        <v>970.9</v>
      </c>
      <c r="K19" s="1376"/>
    </row>
    <row r="20" spans="1:16" s="274" customFormat="1" ht="45.6" customHeight="1">
      <c r="A20" s="1366" t="s">
        <v>237</v>
      </c>
      <c r="B20" s="1354" t="s">
        <v>231</v>
      </c>
      <c r="C20" s="1354"/>
      <c r="D20" s="1354"/>
      <c r="E20" s="1354"/>
      <c r="F20" s="1354"/>
      <c r="G20" s="1370">
        <f>G19</f>
        <v>16.2</v>
      </c>
      <c r="H20" s="1371" t="s">
        <v>12</v>
      </c>
      <c r="I20" s="1371" t="s">
        <v>5</v>
      </c>
      <c r="J20" s="1360">
        <v>3998.1</v>
      </c>
      <c r="K20" s="1360">
        <f>G20*J20</f>
        <v>64769.219999999994</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c r="A23" s="686"/>
      <c r="B23" s="1367" t="s">
        <v>674</v>
      </c>
      <c r="C23" s="1368"/>
      <c r="D23" s="1368"/>
      <c r="E23" s="1368"/>
      <c r="F23" s="1369"/>
      <c r="G23" s="594">
        <f>G20*0.46</f>
        <v>7.452</v>
      </c>
      <c r="H23" s="687" t="s">
        <v>676</v>
      </c>
      <c r="I23" s="687" t="s">
        <v>677</v>
      </c>
      <c r="J23" s="604">
        <v>1160.6199999999999</v>
      </c>
      <c r="K23" s="604">
        <f>G23*J23</f>
        <v>8648.9402399999999</v>
      </c>
    </row>
    <row r="24" spans="1:16" s="274" customFormat="1">
      <c r="A24" s="686"/>
      <c r="B24" s="1367" t="s">
        <v>675</v>
      </c>
      <c r="C24" s="1368"/>
      <c r="D24" s="1368"/>
      <c r="E24" s="1368"/>
      <c r="F24" s="1369"/>
      <c r="G24" s="594">
        <f>G23*2</f>
        <v>14.904</v>
      </c>
      <c r="H24" s="687" t="s">
        <v>676</v>
      </c>
      <c r="I24" s="687" t="s">
        <v>677</v>
      </c>
      <c r="J24" s="604">
        <v>4291.17</v>
      </c>
      <c r="K24" s="604">
        <f>G24*J24</f>
        <v>63955.597679999999</v>
      </c>
    </row>
    <row r="25" spans="1:16" s="289" customFormat="1" ht="28.9" customHeight="1">
      <c r="A25" s="686" t="s">
        <v>678</v>
      </c>
      <c r="B25" s="1363" t="s">
        <v>209</v>
      </c>
      <c r="C25" s="1363"/>
      <c r="D25" s="1363"/>
      <c r="E25" s="1363"/>
      <c r="F25" s="1363"/>
      <c r="G25" s="595"/>
      <c r="H25" s="595"/>
      <c r="I25" s="600"/>
      <c r="J25" s="601"/>
      <c r="K25" s="588"/>
    </row>
    <row r="26" spans="1:16" s="289" customForma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25.5">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42.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37.5"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3.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19.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35.25" customHeight="1">
      <c r="A51" s="1364" t="s">
        <v>632</v>
      </c>
      <c r="B51" s="1362" t="s">
        <v>269</v>
      </c>
      <c r="C51" s="1362"/>
      <c r="D51" s="1362"/>
      <c r="E51" s="1362"/>
      <c r="F51" s="1362"/>
      <c r="G51" s="622"/>
      <c r="H51" s="623"/>
      <c r="I51" s="624"/>
      <c r="J51" s="625"/>
      <c r="K51" s="625"/>
    </row>
    <row r="52" spans="1:11" s="627" customForma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4.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20"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2.75"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2.75" customHeight="1">
      <c r="A62" s="583"/>
      <c r="B62" s="1357" t="s">
        <v>208</v>
      </c>
      <c r="C62" s="1357"/>
      <c r="D62" s="1357"/>
      <c r="E62" s="1357"/>
      <c r="F62" s="1357"/>
      <c r="G62" s="584">
        <v>100</v>
      </c>
      <c r="H62" s="688" t="s">
        <v>11</v>
      </c>
      <c r="I62" s="690" t="s">
        <v>3</v>
      </c>
      <c r="J62" s="383">
        <f>Report!I23</f>
        <v>437.96</v>
      </c>
      <c r="K62" s="585">
        <f>J62*G62</f>
        <v>43796</v>
      </c>
    </row>
    <row r="63" spans="1:11" s="289" customFormat="1" ht="12.75" customHeight="1">
      <c r="A63" s="686"/>
      <c r="B63" s="1357" t="s">
        <v>218</v>
      </c>
      <c r="C63" s="1357"/>
      <c r="D63" s="1357"/>
      <c r="E63" s="1357"/>
      <c r="F63" s="1357"/>
      <c r="G63" s="584">
        <v>200</v>
      </c>
      <c r="H63" s="688" t="s">
        <v>11</v>
      </c>
      <c r="I63" s="690" t="s">
        <v>3</v>
      </c>
      <c r="J63" s="383">
        <f>Report!I24</f>
        <v>306.31</v>
      </c>
      <c r="K63" s="585">
        <f>J63*G63</f>
        <v>61262</v>
      </c>
    </row>
    <row r="64" spans="1:11" s="289" customFormat="1" ht="12.75" customHeight="1">
      <c r="A64" s="686"/>
      <c r="B64" s="1357" t="s">
        <v>275</v>
      </c>
      <c r="C64" s="1357"/>
      <c r="D64" s="1357"/>
      <c r="E64" s="1357"/>
      <c r="F64" s="1357"/>
      <c r="G64" s="584">
        <v>300</v>
      </c>
      <c r="H64" s="688" t="s">
        <v>11</v>
      </c>
      <c r="I64" s="690" t="s">
        <v>3</v>
      </c>
      <c r="J64" s="383">
        <f>Report!I25</f>
        <v>218.62</v>
      </c>
      <c r="K64" s="585">
        <f>J64*G64</f>
        <v>65586</v>
      </c>
    </row>
    <row r="65" spans="1:12" s="289" customFormat="1" ht="17.45" customHeight="1">
      <c r="A65" s="686" t="s">
        <v>479</v>
      </c>
      <c r="B65" s="1353" t="s">
        <v>70</v>
      </c>
      <c r="C65" s="1353"/>
      <c r="D65" s="1353"/>
      <c r="E65" s="1353"/>
      <c r="F65" s="1353"/>
      <c r="G65" s="634"/>
      <c r="H65" s="688"/>
      <c r="I65" s="690"/>
      <c r="J65" s="383"/>
      <c r="K65" s="585"/>
    </row>
    <row r="66" spans="1:12" s="289" customFormat="1" ht="13.5" customHeight="1">
      <c r="A66" s="583"/>
      <c r="B66" s="1357" t="s">
        <v>276</v>
      </c>
      <c r="C66" s="1357"/>
      <c r="D66" s="1357"/>
      <c r="E66" s="1357"/>
      <c r="F66" s="1357"/>
      <c r="G66" s="584">
        <v>300</v>
      </c>
      <c r="H66" s="688" t="s">
        <v>11</v>
      </c>
      <c r="I66" s="690" t="s">
        <v>3</v>
      </c>
      <c r="J66" s="383">
        <f>Report!I26</f>
        <v>116.25</v>
      </c>
      <c r="K66" s="585">
        <f>J66*G66</f>
        <v>34875</v>
      </c>
    </row>
    <row r="67" spans="1:12" s="289" customFormat="1" ht="15.75" customHeight="1">
      <c r="A67" s="583"/>
      <c r="B67" s="1357" t="s">
        <v>216</v>
      </c>
      <c r="C67" s="1357"/>
      <c r="D67" s="1357"/>
      <c r="E67" s="1357"/>
      <c r="F67" s="1357"/>
      <c r="G67" s="584">
        <v>300</v>
      </c>
      <c r="H67" s="688" t="s">
        <v>11</v>
      </c>
      <c r="I67" s="690" t="s">
        <v>3</v>
      </c>
      <c r="J67" s="383">
        <f>Report!I27</f>
        <v>76.53</v>
      </c>
      <c r="K67" s="585">
        <f>J67*G67</f>
        <v>22959</v>
      </c>
    </row>
    <row r="68" spans="1:12" s="289" customFormat="1" ht="36.75" customHeight="1">
      <c r="A68" s="583" t="s">
        <v>569</v>
      </c>
      <c r="B68" s="1353" t="s">
        <v>568</v>
      </c>
      <c r="C68" s="1353"/>
      <c r="D68" s="1353"/>
      <c r="E68" s="1353"/>
      <c r="F68" s="1353"/>
      <c r="G68" s="584"/>
      <c r="H68" s="688"/>
      <c r="I68" s="690"/>
      <c r="J68" s="383"/>
      <c r="K68" s="585">
        <f>SUM(K61:K67)*5%</f>
        <v>11423.900000000001</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773422.79847000015</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1181102362204722" right="0.31496062992125984" top="0.31496062992125984" bottom="0.15748031496062992" header="0.11811023622047245" footer="0"/>
  <pageSetup paperSize="9" scale="92" fitToHeight="0" orientation="portrait" r:id="rId1"/>
  <rowBreaks count="1" manualBreakCount="1">
    <brk id="34" max="10" man="1"/>
  </rowBreaks>
</worksheet>
</file>

<file path=xl/worksheets/sheet54.xml><?xml version="1.0" encoding="utf-8"?>
<worksheet xmlns="http://schemas.openxmlformats.org/spreadsheetml/2006/main" xmlns:r="http://schemas.openxmlformats.org/officeDocument/2006/relationships">
  <sheetPr>
    <tabColor rgb="FFFFFF00"/>
  </sheetPr>
  <dimension ref="A1:S74"/>
  <sheetViews>
    <sheetView view="pageBreakPreview" topLeftCell="A62" zoomScale="130" zoomScaleSheetLayoutView="130" workbookViewId="0">
      <selection activeCell="G68" sqref="G68"/>
    </sheetView>
  </sheetViews>
  <sheetFormatPr defaultColWidth="9.140625" defaultRowHeight="12.75"/>
  <cols>
    <col min="1" max="1" width="8.7109375" style="276" bestFit="1"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5.5703125" style="276" bestFit="1" customWidth="1"/>
    <col min="10" max="10" width="11" style="635" bestFit="1" customWidth="1"/>
    <col min="11" max="11" width="14.85546875" style="636" customWidth="1"/>
    <col min="12" max="12" width="9.140625" style="277"/>
    <col min="13" max="13" width="11" style="277" bestFit="1" customWidth="1"/>
    <col min="14" max="16384" width="9.140625" style="277"/>
  </cols>
  <sheetData>
    <row r="1" spans="1:15" ht="19.5" customHeight="1">
      <c r="A1" s="1324" t="s">
        <v>808</v>
      </c>
      <c r="B1" s="1324"/>
      <c r="C1" s="1324"/>
      <c r="D1" s="1324"/>
      <c r="E1" s="1324"/>
      <c r="F1" s="1324"/>
      <c r="G1" s="1324"/>
      <c r="H1" s="1324"/>
      <c r="I1" s="1324"/>
      <c r="J1" s="1324"/>
      <c r="K1" s="1324"/>
    </row>
    <row r="2" spans="1:15" ht="15.75">
      <c r="A2" s="1324" t="s">
        <v>809</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49.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200</v>
      </c>
      <c r="D8" s="589">
        <v>0.3</v>
      </c>
      <c r="E8" s="589">
        <v>1.1000000000000001</v>
      </c>
      <c r="F8" s="590" t="s">
        <v>31</v>
      </c>
      <c r="G8" s="584">
        <f t="shared" si="0"/>
        <v>66</v>
      </c>
      <c r="H8" s="688"/>
      <c r="I8" s="690"/>
      <c r="J8" s="587"/>
      <c r="K8" s="587"/>
      <c r="O8" s="289">
        <f>1.9*80000</f>
        <v>152000</v>
      </c>
    </row>
    <row r="9" spans="1:15" s="289" customFormat="1">
      <c r="A9" s="686"/>
      <c r="B9" s="588" t="s">
        <v>218</v>
      </c>
      <c r="C9" s="589">
        <f>G63</f>
        <v>400</v>
      </c>
      <c r="D9" s="589">
        <v>0.3</v>
      </c>
      <c r="E9" s="589">
        <v>1.1000000000000001</v>
      </c>
      <c r="F9" s="590" t="s">
        <v>31</v>
      </c>
      <c r="G9" s="584">
        <f t="shared" si="0"/>
        <v>132</v>
      </c>
      <c r="H9" s="688"/>
      <c r="I9" s="690"/>
      <c r="J9" s="587"/>
      <c r="K9" s="587"/>
    </row>
    <row r="10" spans="1:15" s="289" customFormat="1">
      <c r="A10" s="686"/>
      <c r="B10" s="588" t="s">
        <v>275</v>
      </c>
      <c r="C10" s="589">
        <f>G64</f>
        <v>500</v>
      </c>
      <c r="D10" s="589">
        <v>0.3</v>
      </c>
      <c r="E10" s="589">
        <v>1.1000000000000001</v>
      </c>
      <c r="F10" s="590" t="s">
        <v>31</v>
      </c>
      <c r="G10" s="584">
        <f t="shared" si="0"/>
        <v>165</v>
      </c>
      <c r="H10" s="688"/>
      <c r="I10" s="690"/>
      <c r="J10" s="587"/>
      <c r="K10" s="587"/>
      <c r="O10" s="289">
        <f>1.9*80000</f>
        <v>152000</v>
      </c>
    </row>
    <row r="11" spans="1:15" s="289" customFormat="1">
      <c r="A11" s="686"/>
      <c r="B11" s="588" t="s">
        <v>276</v>
      </c>
      <c r="C11" s="589">
        <f>G66</f>
        <v>450</v>
      </c>
      <c r="D11" s="589">
        <v>0.3</v>
      </c>
      <c r="E11" s="589">
        <v>1.1000000000000001</v>
      </c>
      <c r="F11" s="590" t="s">
        <v>31</v>
      </c>
      <c r="G11" s="584">
        <f t="shared" si="0"/>
        <v>148.5</v>
      </c>
      <c r="H11" s="688"/>
      <c r="I11" s="690"/>
      <c r="J11" s="587"/>
      <c r="K11" s="587"/>
    </row>
    <row r="12" spans="1:15" s="289" customFormat="1">
      <c r="A12" s="686"/>
      <c r="B12" s="588" t="s">
        <v>216</v>
      </c>
      <c r="C12" s="589">
        <f>G67</f>
        <v>450</v>
      </c>
      <c r="D12" s="589">
        <v>0.3</v>
      </c>
      <c r="E12" s="589">
        <v>1.1000000000000001</v>
      </c>
      <c r="F12" s="590" t="s">
        <v>31</v>
      </c>
      <c r="G12" s="584">
        <f t="shared" si="0"/>
        <v>148.5</v>
      </c>
      <c r="H12" s="688"/>
      <c r="I12" s="690"/>
      <c r="J12" s="587"/>
      <c r="K12" s="587"/>
    </row>
    <row r="13" spans="1:15" s="289" customFormat="1" ht="14.25">
      <c r="A13" s="686"/>
      <c r="B13" s="591"/>
      <c r="C13" s="592">
        <f>SUM(C7:C12)</f>
        <v>2000</v>
      </c>
      <c r="D13" s="591"/>
      <c r="E13" s="591"/>
      <c r="F13" s="588"/>
      <c r="G13" s="584">
        <f>SUM(G6:G12)</f>
        <v>660</v>
      </c>
      <c r="H13" s="688" t="s">
        <v>12</v>
      </c>
      <c r="I13" s="690"/>
      <c r="J13" s="383"/>
      <c r="K13" s="585"/>
    </row>
    <row r="14" spans="1:15" s="289" customFormat="1" ht="14.25">
      <c r="A14" s="686"/>
      <c r="B14" s="1375" t="s">
        <v>79</v>
      </c>
      <c r="C14" s="1375"/>
      <c r="D14" s="1375"/>
      <c r="E14" s="1375"/>
      <c r="F14" s="1375"/>
      <c r="G14" s="584">
        <f>G13*0.05</f>
        <v>33</v>
      </c>
      <c r="H14" s="688" t="s">
        <v>12</v>
      </c>
      <c r="I14" s="690"/>
      <c r="J14" s="587"/>
      <c r="K14" s="587"/>
    </row>
    <row r="15" spans="1:15" s="289" customFormat="1" ht="14.25">
      <c r="A15" s="686"/>
      <c r="B15" s="591"/>
      <c r="C15" s="591"/>
      <c r="D15" s="591"/>
      <c r="E15" s="591"/>
      <c r="F15" s="593"/>
      <c r="G15" s="584">
        <f>SUM(G13:G14)</f>
        <v>693</v>
      </c>
      <c r="H15" s="688" t="s">
        <v>12</v>
      </c>
      <c r="I15" s="690" t="s">
        <v>5</v>
      </c>
      <c r="J15" s="383">
        <v>360.7</v>
      </c>
      <c r="K15" s="585">
        <f>G15*J15</f>
        <v>249965.1</v>
      </c>
    </row>
    <row r="16" spans="1:15" s="289" customFormat="1" ht="61.5" customHeight="1">
      <c r="A16" s="686" t="s">
        <v>235</v>
      </c>
      <c r="B16" s="1372" t="s">
        <v>32</v>
      </c>
      <c r="C16" s="1372"/>
      <c r="D16" s="1372"/>
      <c r="E16" s="1372"/>
      <c r="F16" s="1372"/>
      <c r="G16" s="594">
        <f>G15*0.98</f>
        <v>679.14</v>
      </c>
      <c r="H16" s="595" t="s">
        <v>12</v>
      </c>
      <c r="I16" s="687" t="s">
        <v>5</v>
      </c>
      <c r="J16" s="604">
        <v>123.9</v>
      </c>
      <c r="K16" s="596">
        <f>G16*J16</f>
        <v>84145.445999999996</v>
      </c>
    </row>
    <row r="17" spans="1:16" s="274" customFormat="1" ht="39" customHeight="1">
      <c r="A17" s="1366" t="s">
        <v>236</v>
      </c>
      <c r="B17" s="1354" t="s">
        <v>232</v>
      </c>
      <c r="C17" s="1354"/>
      <c r="D17" s="1354"/>
      <c r="E17" s="1354"/>
      <c r="F17" s="1354"/>
      <c r="G17" s="689"/>
      <c r="H17" s="688"/>
      <c r="I17" s="690"/>
      <c r="J17" s="698"/>
      <c r="K17" s="1376">
        <f>G19*J19</f>
        <v>26214.3</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600</v>
      </c>
      <c r="D19" s="599">
        <f>D9</f>
        <v>0.3</v>
      </c>
      <c r="E19" s="599">
        <v>0.15</v>
      </c>
      <c r="F19" s="699" t="s">
        <v>31</v>
      </c>
      <c r="G19" s="584">
        <f>C19*D19*E19</f>
        <v>27</v>
      </c>
      <c r="H19" s="688" t="s">
        <v>12</v>
      </c>
      <c r="I19" s="690" t="s">
        <v>5</v>
      </c>
      <c r="J19" s="604">
        <v>970.9</v>
      </c>
      <c r="K19" s="1376"/>
    </row>
    <row r="20" spans="1:16" s="274" customFormat="1" ht="45.6" customHeight="1">
      <c r="A20" s="1366" t="s">
        <v>237</v>
      </c>
      <c r="B20" s="1354" t="s">
        <v>231</v>
      </c>
      <c r="C20" s="1354"/>
      <c r="D20" s="1354"/>
      <c r="E20" s="1354"/>
      <c r="F20" s="1354"/>
      <c r="G20" s="1370">
        <f>G19</f>
        <v>27</v>
      </c>
      <c r="H20" s="1371" t="s">
        <v>12</v>
      </c>
      <c r="I20" s="1371" t="s">
        <v>5</v>
      </c>
      <c r="J20" s="1360">
        <v>3998.1</v>
      </c>
      <c r="K20" s="1360">
        <f>G20*J20</f>
        <v>107948.7</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c r="A23" s="686"/>
      <c r="B23" s="1367" t="s">
        <v>674</v>
      </c>
      <c r="C23" s="1368"/>
      <c r="D23" s="1368"/>
      <c r="E23" s="1368"/>
      <c r="F23" s="1369"/>
      <c r="G23" s="594">
        <f>G20*0.46</f>
        <v>12.42</v>
      </c>
      <c r="H23" s="687" t="s">
        <v>676</v>
      </c>
      <c r="I23" s="687" t="s">
        <v>677</v>
      </c>
      <c r="J23" s="604">
        <v>1160.6199999999999</v>
      </c>
      <c r="K23" s="604">
        <f>G23*J23</f>
        <v>14414.900399999999</v>
      </c>
    </row>
    <row r="24" spans="1:16" s="274" customFormat="1">
      <c r="A24" s="686"/>
      <c r="B24" s="1367" t="s">
        <v>675</v>
      </c>
      <c r="C24" s="1368"/>
      <c r="D24" s="1368"/>
      <c r="E24" s="1368"/>
      <c r="F24" s="1369"/>
      <c r="G24" s="594">
        <f>G23*2</f>
        <v>24.84</v>
      </c>
      <c r="H24" s="687" t="s">
        <v>676</v>
      </c>
      <c r="I24" s="687" t="s">
        <v>677</v>
      </c>
      <c r="J24" s="604">
        <v>4291.17</v>
      </c>
      <c r="K24" s="604">
        <f>G24*J24</f>
        <v>106592.66280000001</v>
      </c>
    </row>
    <row r="25" spans="1:16" s="289" customFormat="1" ht="28.9" customHeight="1">
      <c r="A25" s="686" t="s">
        <v>678</v>
      </c>
      <c r="B25" s="1363" t="s">
        <v>209</v>
      </c>
      <c r="C25" s="1363"/>
      <c r="D25" s="1363"/>
      <c r="E25" s="1363"/>
      <c r="F25" s="1363"/>
      <c r="G25" s="595"/>
      <c r="H25" s="595"/>
      <c r="I25" s="600"/>
      <c r="J25" s="601"/>
      <c r="K25" s="588"/>
    </row>
    <row r="26" spans="1:16" s="289" customForma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25.5">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42.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37.5"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3.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19.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35.25" customHeight="1">
      <c r="A51" s="1364" t="s">
        <v>632</v>
      </c>
      <c r="B51" s="1362" t="s">
        <v>269</v>
      </c>
      <c r="C51" s="1362"/>
      <c r="D51" s="1362"/>
      <c r="E51" s="1362"/>
      <c r="F51" s="1362"/>
      <c r="G51" s="622"/>
      <c r="H51" s="623"/>
      <c r="I51" s="624"/>
      <c r="J51" s="625"/>
      <c r="K51" s="625"/>
    </row>
    <row r="52" spans="1:11" s="627" customForma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4.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20"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2.75"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2.75" customHeight="1">
      <c r="A62" s="583"/>
      <c r="B62" s="1357" t="s">
        <v>208</v>
      </c>
      <c r="C62" s="1357"/>
      <c r="D62" s="1357"/>
      <c r="E62" s="1357"/>
      <c r="F62" s="1357"/>
      <c r="G62" s="584">
        <v>200</v>
      </c>
      <c r="H62" s="688" t="s">
        <v>11</v>
      </c>
      <c r="I62" s="690" t="s">
        <v>3</v>
      </c>
      <c r="J62" s="383">
        <f>Report!I23</f>
        <v>437.96</v>
      </c>
      <c r="K62" s="585">
        <f>J62*G62</f>
        <v>87592</v>
      </c>
    </row>
    <row r="63" spans="1:11" s="289" customFormat="1" ht="12.75" customHeight="1">
      <c r="A63" s="686"/>
      <c r="B63" s="1357" t="s">
        <v>218</v>
      </c>
      <c r="C63" s="1357"/>
      <c r="D63" s="1357"/>
      <c r="E63" s="1357"/>
      <c r="F63" s="1357"/>
      <c r="G63" s="584">
        <v>400</v>
      </c>
      <c r="H63" s="688" t="s">
        <v>11</v>
      </c>
      <c r="I63" s="690" t="s">
        <v>3</v>
      </c>
      <c r="J63" s="383">
        <f>Report!I24</f>
        <v>306.31</v>
      </c>
      <c r="K63" s="585">
        <f>J63*G63</f>
        <v>122524</v>
      </c>
    </row>
    <row r="64" spans="1:11" s="289" customFormat="1" ht="12.75" customHeight="1">
      <c r="A64" s="686"/>
      <c r="B64" s="1357" t="s">
        <v>275</v>
      </c>
      <c r="C64" s="1357"/>
      <c r="D64" s="1357"/>
      <c r="E64" s="1357"/>
      <c r="F64" s="1357"/>
      <c r="G64" s="584">
        <v>500</v>
      </c>
      <c r="H64" s="688" t="s">
        <v>11</v>
      </c>
      <c r="I64" s="690" t="s">
        <v>3</v>
      </c>
      <c r="J64" s="383">
        <f>Report!I25</f>
        <v>218.62</v>
      </c>
      <c r="K64" s="585">
        <f>J64*G64</f>
        <v>109310</v>
      </c>
    </row>
    <row r="65" spans="1:12" s="289" customFormat="1" ht="17.45" customHeight="1">
      <c r="A65" s="686" t="s">
        <v>479</v>
      </c>
      <c r="B65" s="1353" t="s">
        <v>70</v>
      </c>
      <c r="C65" s="1353"/>
      <c r="D65" s="1353"/>
      <c r="E65" s="1353"/>
      <c r="F65" s="1353"/>
      <c r="G65" s="634"/>
      <c r="H65" s="688"/>
      <c r="I65" s="690"/>
      <c r="J65" s="383"/>
      <c r="K65" s="585"/>
    </row>
    <row r="66" spans="1:12" s="289" customFormat="1" ht="13.5" customHeight="1">
      <c r="A66" s="583"/>
      <c r="B66" s="1357" t="s">
        <v>276</v>
      </c>
      <c r="C66" s="1357"/>
      <c r="D66" s="1357"/>
      <c r="E66" s="1357"/>
      <c r="F66" s="1357"/>
      <c r="G66" s="584">
        <v>450</v>
      </c>
      <c r="H66" s="688" t="s">
        <v>11</v>
      </c>
      <c r="I66" s="690" t="s">
        <v>3</v>
      </c>
      <c r="J66" s="383">
        <f>Report!I26</f>
        <v>116.25</v>
      </c>
      <c r="K66" s="585">
        <f>J66*G66</f>
        <v>52312.5</v>
      </c>
    </row>
    <row r="67" spans="1:12" s="289" customFormat="1" ht="15.75" customHeight="1">
      <c r="A67" s="583"/>
      <c r="B67" s="1357" t="s">
        <v>216</v>
      </c>
      <c r="C67" s="1357"/>
      <c r="D67" s="1357"/>
      <c r="E67" s="1357"/>
      <c r="F67" s="1357"/>
      <c r="G67" s="584">
        <v>450</v>
      </c>
      <c r="H67" s="688" t="s">
        <v>11</v>
      </c>
      <c r="I67" s="690" t="s">
        <v>3</v>
      </c>
      <c r="J67" s="383">
        <f>Report!I27</f>
        <v>76.53</v>
      </c>
      <c r="K67" s="585">
        <f>J67*G67</f>
        <v>34438.5</v>
      </c>
    </row>
    <row r="68" spans="1:12" s="289" customFormat="1" ht="36.75" customHeight="1">
      <c r="A68" s="583" t="s">
        <v>569</v>
      </c>
      <c r="B68" s="1353" t="s">
        <v>568</v>
      </c>
      <c r="C68" s="1353"/>
      <c r="D68" s="1353"/>
      <c r="E68" s="1353"/>
      <c r="F68" s="1353"/>
      <c r="G68" s="584"/>
      <c r="H68" s="688"/>
      <c r="I68" s="690"/>
      <c r="J68" s="383"/>
      <c r="K68" s="585">
        <f>SUM(K61:K67)*5%</f>
        <v>20308.850000000002</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1195719.19215</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1181102362204722" right="0.31496062992125984" top="0.31496062992125984" bottom="0.15748031496062992" header="0.11811023622047245" footer="0"/>
  <pageSetup paperSize="9" scale="92" fitToHeight="0" orientation="portrait" r:id="rId1"/>
  <rowBreaks count="1" manualBreakCount="1">
    <brk id="34" max="10" man="1"/>
  </rowBreaks>
</worksheet>
</file>

<file path=xl/worksheets/sheet55.xml><?xml version="1.0" encoding="utf-8"?>
<worksheet xmlns="http://schemas.openxmlformats.org/spreadsheetml/2006/main" xmlns:r="http://schemas.openxmlformats.org/officeDocument/2006/relationships">
  <sheetPr>
    <tabColor rgb="FFFFFF00"/>
  </sheetPr>
  <dimension ref="A1:S74"/>
  <sheetViews>
    <sheetView view="pageBreakPreview" topLeftCell="A68" zoomScale="130" zoomScaleSheetLayoutView="130" workbookViewId="0">
      <selection activeCell="G68" sqref="G68"/>
    </sheetView>
  </sheetViews>
  <sheetFormatPr defaultColWidth="9.140625" defaultRowHeight="12.75"/>
  <cols>
    <col min="1" max="1" width="8.7109375" style="276" bestFit="1"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5.5703125" style="276" bestFit="1" customWidth="1"/>
    <col min="10" max="10" width="11" style="635" bestFit="1" customWidth="1"/>
    <col min="11" max="11" width="14.85546875" style="636" customWidth="1"/>
    <col min="12" max="12" width="9.140625" style="277"/>
    <col min="13" max="13" width="11" style="277" bestFit="1" customWidth="1"/>
    <col min="14" max="16384" width="9.140625" style="277"/>
  </cols>
  <sheetData>
    <row r="1" spans="1:15" ht="19.5" customHeight="1">
      <c r="A1" s="1324" t="s">
        <v>808</v>
      </c>
      <c r="B1" s="1324"/>
      <c r="C1" s="1324"/>
      <c r="D1" s="1324"/>
      <c r="E1" s="1324"/>
      <c r="F1" s="1324"/>
      <c r="G1" s="1324"/>
      <c r="H1" s="1324"/>
      <c r="I1" s="1324"/>
      <c r="J1" s="1324"/>
      <c r="K1" s="1324"/>
    </row>
    <row r="2" spans="1:15" ht="15.75">
      <c r="A2" s="1324" t="s">
        <v>807</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49.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200</v>
      </c>
      <c r="D8" s="589">
        <v>0.3</v>
      </c>
      <c r="E8" s="589">
        <v>1.1000000000000001</v>
      </c>
      <c r="F8" s="590" t="s">
        <v>31</v>
      </c>
      <c r="G8" s="584">
        <f t="shared" si="0"/>
        <v>66</v>
      </c>
      <c r="H8" s="688"/>
      <c r="I8" s="690"/>
      <c r="J8" s="587"/>
      <c r="K8" s="587"/>
      <c r="O8" s="289">
        <f>1.9*80000</f>
        <v>152000</v>
      </c>
    </row>
    <row r="9" spans="1:15" s="289" customFormat="1">
      <c r="A9" s="686"/>
      <c r="B9" s="588" t="s">
        <v>218</v>
      </c>
      <c r="C9" s="589">
        <f>G63</f>
        <v>400</v>
      </c>
      <c r="D9" s="589">
        <v>0.3</v>
      </c>
      <c r="E9" s="589">
        <v>1.1000000000000001</v>
      </c>
      <c r="F9" s="590" t="s">
        <v>31</v>
      </c>
      <c r="G9" s="584">
        <f t="shared" si="0"/>
        <v>132</v>
      </c>
      <c r="H9" s="688"/>
      <c r="I9" s="690"/>
      <c r="J9" s="587"/>
      <c r="K9" s="587"/>
    </row>
    <row r="10" spans="1:15" s="289" customFormat="1">
      <c r="A10" s="686"/>
      <c r="B10" s="588" t="s">
        <v>275</v>
      </c>
      <c r="C10" s="589">
        <f>G64</f>
        <v>500</v>
      </c>
      <c r="D10" s="589">
        <v>0.3</v>
      </c>
      <c r="E10" s="589">
        <v>1.1000000000000001</v>
      </c>
      <c r="F10" s="590" t="s">
        <v>31</v>
      </c>
      <c r="G10" s="584">
        <f t="shared" si="0"/>
        <v>165</v>
      </c>
      <c r="H10" s="688"/>
      <c r="I10" s="690"/>
      <c r="J10" s="587"/>
      <c r="K10" s="587"/>
      <c r="O10" s="289">
        <f>1.9*80000</f>
        <v>152000</v>
      </c>
    </row>
    <row r="11" spans="1:15" s="289" customFormat="1">
      <c r="A11" s="686"/>
      <c r="B11" s="588" t="s">
        <v>276</v>
      </c>
      <c r="C11" s="589">
        <f>G66</f>
        <v>450</v>
      </c>
      <c r="D11" s="589">
        <v>0.3</v>
      </c>
      <c r="E11" s="589">
        <v>1.1000000000000001</v>
      </c>
      <c r="F11" s="590" t="s">
        <v>31</v>
      </c>
      <c r="G11" s="584">
        <f t="shared" si="0"/>
        <v>148.5</v>
      </c>
      <c r="H11" s="688"/>
      <c r="I11" s="690"/>
      <c r="J11" s="587"/>
      <c r="K11" s="587"/>
    </row>
    <row r="12" spans="1:15" s="289" customFormat="1">
      <c r="A12" s="686"/>
      <c r="B12" s="588" t="s">
        <v>216</v>
      </c>
      <c r="C12" s="589">
        <f>G67</f>
        <v>450</v>
      </c>
      <c r="D12" s="589">
        <v>0.3</v>
      </c>
      <c r="E12" s="589">
        <v>1.1000000000000001</v>
      </c>
      <c r="F12" s="590" t="s">
        <v>31</v>
      </c>
      <c r="G12" s="584">
        <f t="shared" si="0"/>
        <v>148.5</v>
      </c>
      <c r="H12" s="688"/>
      <c r="I12" s="690"/>
      <c r="J12" s="587"/>
      <c r="K12" s="587"/>
    </row>
    <row r="13" spans="1:15" s="289" customFormat="1" ht="14.25">
      <c r="A13" s="686"/>
      <c r="B13" s="591"/>
      <c r="C13" s="592">
        <f>SUM(C7:C12)</f>
        <v>2000</v>
      </c>
      <c r="D13" s="591"/>
      <c r="E13" s="591"/>
      <c r="F13" s="588"/>
      <c r="G13" s="584">
        <f>SUM(G6:G12)</f>
        <v>660</v>
      </c>
      <c r="H13" s="688" t="s">
        <v>12</v>
      </c>
      <c r="I13" s="690"/>
      <c r="J13" s="383"/>
      <c r="K13" s="585"/>
    </row>
    <row r="14" spans="1:15" s="289" customFormat="1" ht="14.25">
      <c r="A14" s="686"/>
      <c r="B14" s="1375" t="s">
        <v>79</v>
      </c>
      <c r="C14" s="1375"/>
      <c r="D14" s="1375"/>
      <c r="E14" s="1375"/>
      <c r="F14" s="1375"/>
      <c r="G14" s="584">
        <f>G13*0.05</f>
        <v>33</v>
      </c>
      <c r="H14" s="688" t="s">
        <v>12</v>
      </c>
      <c r="I14" s="690"/>
      <c r="J14" s="587"/>
      <c r="K14" s="587"/>
    </row>
    <row r="15" spans="1:15" s="289" customFormat="1" ht="14.25">
      <c r="A15" s="686"/>
      <c r="B15" s="591"/>
      <c r="C15" s="591"/>
      <c r="D15" s="591"/>
      <c r="E15" s="591"/>
      <c r="F15" s="593"/>
      <c r="G15" s="584">
        <f>SUM(G13:G14)</f>
        <v>693</v>
      </c>
      <c r="H15" s="688" t="s">
        <v>12</v>
      </c>
      <c r="I15" s="690" t="s">
        <v>5</v>
      </c>
      <c r="J15" s="383">
        <v>360.7</v>
      </c>
      <c r="K15" s="585">
        <f>G15*J15</f>
        <v>249965.1</v>
      </c>
    </row>
    <row r="16" spans="1:15" s="289" customFormat="1" ht="61.5" customHeight="1">
      <c r="A16" s="686" t="s">
        <v>235</v>
      </c>
      <c r="B16" s="1372" t="s">
        <v>32</v>
      </c>
      <c r="C16" s="1372"/>
      <c r="D16" s="1372"/>
      <c r="E16" s="1372"/>
      <c r="F16" s="1372"/>
      <c r="G16" s="594">
        <f>G15*0.98</f>
        <v>679.14</v>
      </c>
      <c r="H16" s="595" t="s">
        <v>12</v>
      </c>
      <c r="I16" s="687" t="s">
        <v>5</v>
      </c>
      <c r="J16" s="604">
        <v>123.9</v>
      </c>
      <c r="K16" s="596">
        <f>G16*J16</f>
        <v>84145.445999999996</v>
      </c>
    </row>
    <row r="17" spans="1:16" s="274" customFormat="1" ht="39" customHeight="1">
      <c r="A17" s="1366" t="s">
        <v>236</v>
      </c>
      <c r="B17" s="1354" t="s">
        <v>232</v>
      </c>
      <c r="C17" s="1354"/>
      <c r="D17" s="1354"/>
      <c r="E17" s="1354"/>
      <c r="F17" s="1354"/>
      <c r="G17" s="689"/>
      <c r="H17" s="688"/>
      <c r="I17" s="690"/>
      <c r="J17" s="698"/>
      <c r="K17" s="1376">
        <f>G19*J19</f>
        <v>26214.3</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600</v>
      </c>
      <c r="D19" s="599">
        <f>D9</f>
        <v>0.3</v>
      </c>
      <c r="E19" s="599">
        <v>0.15</v>
      </c>
      <c r="F19" s="699" t="s">
        <v>31</v>
      </c>
      <c r="G19" s="584">
        <f>C19*D19*E19</f>
        <v>27</v>
      </c>
      <c r="H19" s="688" t="s">
        <v>12</v>
      </c>
      <c r="I19" s="690" t="s">
        <v>5</v>
      </c>
      <c r="J19" s="604">
        <v>970.9</v>
      </c>
      <c r="K19" s="1376"/>
    </row>
    <row r="20" spans="1:16" s="274" customFormat="1" ht="45.6" customHeight="1">
      <c r="A20" s="1366" t="s">
        <v>237</v>
      </c>
      <c r="B20" s="1354" t="s">
        <v>231</v>
      </c>
      <c r="C20" s="1354"/>
      <c r="D20" s="1354"/>
      <c r="E20" s="1354"/>
      <c r="F20" s="1354"/>
      <c r="G20" s="1370">
        <f>G19</f>
        <v>27</v>
      </c>
      <c r="H20" s="1371" t="s">
        <v>12</v>
      </c>
      <c r="I20" s="1371" t="s">
        <v>5</v>
      </c>
      <c r="J20" s="1360">
        <v>3998.1</v>
      </c>
      <c r="K20" s="1360">
        <f>G20*J20</f>
        <v>107948.7</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c r="A23" s="686"/>
      <c r="B23" s="1367" t="s">
        <v>674</v>
      </c>
      <c r="C23" s="1368"/>
      <c r="D23" s="1368"/>
      <c r="E23" s="1368"/>
      <c r="F23" s="1369"/>
      <c r="G23" s="594">
        <f>G20*0.46</f>
        <v>12.42</v>
      </c>
      <c r="H23" s="687" t="s">
        <v>676</v>
      </c>
      <c r="I23" s="687" t="s">
        <v>677</v>
      </c>
      <c r="J23" s="604">
        <v>1160.6199999999999</v>
      </c>
      <c r="K23" s="604">
        <f>G23*J23</f>
        <v>14414.900399999999</v>
      </c>
    </row>
    <row r="24" spans="1:16" s="274" customFormat="1">
      <c r="A24" s="686"/>
      <c r="B24" s="1367" t="s">
        <v>675</v>
      </c>
      <c r="C24" s="1368"/>
      <c r="D24" s="1368"/>
      <c r="E24" s="1368"/>
      <c r="F24" s="1369"/>
      <c r="G24" s="594">
        <f>G23*2</f>
        <v>24.84</v>
      </c>
      <c r="H24" s="687" t="s">
        <v>676</v>
      </c>
      <c r="I24" s="687" t="s">
        <v>677</v>
      </c>
      <c r="J24" s="604">
        <v>4291.17</v>
      </c>
      <c r="K24" s="604">
        <f>G24*J24</f>
        <v>106592.66280000001</v>
      </c>
    </row>
    <row r="25" spans="1:16" s="289" customFormat="1" ht="28.9" customHeight="1">
      <c r="A25" s="686" t="s">
        <v>678</v>
      </c>
      <c r="B25" s="1363" t="s">
        <v>209</v>
      </c>
      <c r="C25" s="1363"/>
      <c r="D25" s="1363"/>
      <c r="E25" s="1363"/>
      <c r="F25" s="1363"/>
      <c r="G25" s="595"/>
      <c r="H25" s="595"/>
      <c r="I25" s="600"/>
      <c r="J25" s="601"/>
      <c r="K25" s="588"/>
    </row>
    <row r="26" spans="1:16" s="289" customForma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25.5">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42.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37.5"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3.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19.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35.25" customHeight="1">
      <c r="A51" s="1364" t="s">
        <v>632</v>
      </c>
      <c r="B51" s="1362" t="s">
        <v>269</v>
      </c>
      <c r="C51" s="1362"/>
      <c r="D51" s="1362"/>
      <c r="E51" s="1362"/>
      <c r="F51" s="1362"/>
      <c r="G51" s="622"/>
      <c r="H51" s="623"/>
      <c r="I51" s="624"/>
      <c r="J51" s="625"/>
      <c r="K51" s="625"/>
    </row>
    <row r="52" spans="1:11" s="627" customForma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4.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20"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2.75"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2.75" customHeight="1">
      <c r="A62" s="583"/>
      <c r="B62" s="1357" t="s">
        <v>208</v>
      </c>
      <c r="C62" s="1357"/>
      <c r="D62" s="1357"/>
      <c r="E62" s="1357"/>
      <c r="F62" s="1357"/>
      <c r="G62" s="584">
        <v>200</v>
      </c>
      <c r="H62" s="688" t="s">
        <v>11</v>
      </c>
      <c r="I62" s="690" t="s">
        <v>3</v>
      </c>
      <c r="J62" s="383">
        <f>Report!I23</f>
        <v>437.96</v>
      </c>
      <c r="K62" s="585">
        <f>J62*G62</f>
        <v>87592</v>
      </c>
    </row>
    <row r="63" spans="1:11" s="289" customFormat="1" ht="12.75" customHeight="1">
      <c r="A63" s="686"/>
      <c r="B63" s="1357" t="s">
        <v>218</v>
      </c>
      <c r="C63" s="1357"/>
      <c r="D63" s="1357"/>
      <c r="E63" s="1357"/>
      <c r="F63" s="1357"/>
      <c r="G63" s="584">
        <v>400</v>
      </c>
      <c r="H63" s="688" t="s">
        <v>11</v>
      </c>
      <c r="I63" s="690" t="s">
        <v>3</v>
      </c>
      <c r="J63" s="383">
        <f>Report!I24</f>
        <v>306.31</v>
      </c>
      <c r="K63" s="585">
        <f>J63*G63</f>
        <v>122524</v>
      </c>
    </row>
    <row r="64" spans="1:11" s="289" customFormat="1" ht="12.75" customHeight="1">
      <c r="A64" s="686"/>
      <c r="B64" s="1357" t="s">
        <v>275</v>
      </c>
      <c r="C64" s="1357"/>
      <c r="D64" s="1357"/>
      <c r="E64" s="1357"/>
      <c r="F64" s="1357"/>
      <c r="G64" s="584">
        <v>500</v>
      </c>
      <c r="H64" s="688" t="s">
        <v>11</v>
      </c>
      <c r="I64" s="690" t="s">
        <v>3</v>
      </c>
      <c r="J64" s="383">
        <f>Report!I25</f>
        <v>218.62</v>
      </c>
      <c r="K64" s="585">
        <f>J64*G64</f>
        <v>109310</v>
      </c>
    </row>
    <row r="65" spans="1:12" s="289" customFormat="1" ht="17.45" customHeight="1">
      <c r="A65" s="686" t="s">
        <v>479</v>
      </c>
      <c r="B65" s="1353" t="s">
        <v>70</v>
      </c>
      <c r="C65" s="1353"/>
      <c r="D65" s="1353"/>
      <c r="E65" s="1353"/>
      <c r="F65" s="1353"/>
      <c r="G65" s="634"/>
      <c r="H65" s="688"/>
      <c r="I65" s="690"/>
      <c r="J65" s="383"/>
      <c r="K65" s="585"/>
    </row>
    <row r="66" spans="1:12" s="289" customFormat="1" ht="13.5" customHeight="1">
      <c r="A66" s="583"/>
      <c r="B66" s="1357" t="s">
        <v>276</v>
      </c>
      <c r="C66" s="1357"/>
      <c r="D66" s="1357"/>
      <c r="E66" s="1357"/>
      <c r="F66" s="1357"/>
      <c r="G66" s="584">
        <v>450</v>
      </c>
      <c r="H66" s="688" t="s">
        <v>11</v>
      </c>
      <c r="I66" s="690" t="s">
        <v>3</v>
      </c>
      <c r="J66" s="383">
        <f>Report!I26</f>
        <v>116.25</v>
      </c>
      <c r="K66" s="585">
        <f>J66*G66</f>
        <v>52312.5</v>
      </c>
    </row>
    <row r="67" spans="1:12" s="289" customFormat="1" ht="15.75" customHeight="1">
      <c r="A67" s="583"/>
      <c r="B67" s="1357" t="s">
        <v>216</v>
      </c>
      <c r="C67" s="1357"/>
      <c r="D67" s="1357"/>
      <c r="E67" s="1357"/>
      <c r="F67" s="1357"/>
      <c r="G67" s="584">
        <v>450</v>
      </c>
      <c r="H67" s="688" t="s">
        <v>11</v>
      </c>
      <c r="I67" s="690" t="s">
        <v>3</v>
      </c>
      <c r="J67" s="383">
        <f>Report!I27</f>
        <v>76.53</v>
      </c>
      <c r="K67" s="585">
        <f>J67*G67</f>
        <v>34438.5</v>
      </c>
    </row>
    <row r="68" spans="1:12" s="289" customFormat="1" ht="36.75" customHeight="1">
      <c r="A68" s="583" t="s">
        <v>569</v>
      </c>
      <c r="B68" s="1353" t="s">
        <v>568</v>
      </c>
      <c r="C68" s="1353"/>
      <c r="D68" s="1353"/>
      <c r="E68" s="1353"/>
      <c r="F68" s="1353"/>
      <c r="G68" s="584"/>
      <c r="H68" s="688"/>
      <c r="I68" s="690"/>
      <c r="J68" s="383"/>
      <c r="K68" s="585">
        <f>SUM(K61:K67)*5%</f>
        <v>20308.850000000002</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1195719.19215</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1181102362204722" right="0.31496062992125984" top="0.31496062992125984" bottom="0.15748031496062992" header="0.11811023622047245" footer="0"/>
  <pageSetup paperSize="9" scale="92" fitToHeight="0" orientation="portrait" r:id="rId1"/>
  <rowBreaks count="1" manualBreakCount="1">
    <brk id="34" max="10" man="1"/>
  </rowBreaks>
</worksheet>
</file>

<file path=xl/worksheets/sheet56.xml><?xml version="1.0" encoding="utf-8"?>
<worksheet xmlns="http://schemas.openxmlformats.org/spreadsheetml/2006/main" xmlns:r="http://schemas.openxmlformats.org/officeDocument/2006/relationships">
  <sheetPr>
    <tabColor rgb="FFFFFF00"/>
  </sheetPr>
  <dimension ref="A1:S74"/>
  <sheetViews>
    <sheetView view="pageBreakPreview" topLeftCell="A68" zoomScale="130" zoomScaleSheetLayoutView="130" workbookViewId="0">
      <selection activeCell="G68" sqref="G68"/>
    </sheetView>
  </sheetViews>
  <sheetFormatPr defaultColWidth="9.140625" defaultRowHeight="12.75"/>
  <cols>
    <col min="1" max="1" width="8.7109375" style="276" bestFit="1" customWidth="1"/>
    <col min="2" max="2" width="18.42578125" style="276" customWidth="1"/>
    <col min="3" max="3" width="8.42578125" style="276" customWidth="1"/>
    <col min="4" max="4" width="7.5703125" style="276" bestFit="1" customWidth="1"/>
    <col min="5" max="5" width="5.5703125" style="276" bestFit="1" customWidth="1"/>
    <col min="6" max="6" width="7.5703125" style="277" bestFit="1" customWidth="1"/>
    <col min="7" max="7" width="8.5703125" style="278" bestFit="1" customWidth="1"/>
    <col min="8" max="8" width="4.85546875" style="278" bestFit="1" customWidth="1"/>
    <col min="9" max="9" width="5.5703125" style="276" bestFit="1" customWidth="1"/>
    <col min="10" max="10" width="11" style="635" bestFit="1" customWidth="1"/>
    <col min="11" max="11" width="14.85546875" style="636" customWidth="1"/>
    <col min="12" max="12" width="9.140625" style="277"/>
    <col min="13" max="13" width="11" style="277" bestFit="1" customWidth="1"/>
    <col min="14" max="16384" width="9.140625" style="277"/>
  </cols>
  <sheetData>
    <row r="1" spans="1:15" ht="19.5" customHeight="1">
      <c r="A1" s="1324" t="s">
        <v>808</v>
      </c>
      <c r="B1" s="1324"/>
      <c r="C1" s="1324"/>
      <c r="D1" s="1324"/>
      <c r="E1" s="1324"/>
      <c r="F1" s="1324"/>
      <c r="G1" s="1324"/>
      <c r="H1" s="1324"/>
      <c r="I1" s="1324"/>
      <c r="J1" s="1324"/>
      <c r="K1" s="1324"/>
    </row>
    <row r="2" spans="1:15" ht="15.75">
      <c r="A2" s="1324" t="s">
        <v>810</v>
      </c>
      <c r="B2" s="1324"/>
      <c r="C2" s="1324"/>
      <c r="D2" s="1324"/>
      <c r="E2" s="1324"/>
      <c r="F2" s="1324"/>
      <c r="G2" s="1324"/>
      <c r="H2" s="1324"/>
      <c r="I2" s="1324"/>
      <c r="J2" s="1324"/>
      <c r="K2" s="1324"/>
    </row>
    <row r="3" spans="1:15" ht="19.5" customHeight="1">
      <c r="A3" s="1373" t="s">
        <v>19</v>
      </c>
      <c r="B3" s="1373"/>
      <c r="C3" s="1373"/>
      <c r="D3" s="1373"/>
      <c r="E3" s="1373"/>
      <c r="F3" s="1373"/>
      <c r="G3" s="1373"/>
      <c r="H3" s="1373"/>
      <c r="I3" s="1373"/>
      <c r="J3" s="1373"/>
      <c r="K3" s="1373"/>
    </row>
    <row r="4" spans="1:15" s="274" customFormat="1" ht="16.5" customHeight="1">
      <c r="A4" s="581" t="s">
        <v>18</v>
      </c>
      <c r="B4" s="1374" t="s">
        <v>6</v>
      </c>
      <c r="C4" s="1374"/>
      <c r="D4" s="1374"/>
      <c r="E4" s="1374"/>
      <c r="F4" s="1374"/>
      <c r="G4" s="1374" t="s">
        <v>7</v>
      </c>
      <c r="H4" s="1374"/>
      <c r="I4" s="689" t="s">
        <v>0</v>
      </c>
      <c r="J4" s="582" t="s">
        <v>1</v>
      </c>
      <c r="K4" s="582" t="s">
        <v>2</v>
      </c>
    </row>
    <row r="5" spans="1:15" s="289" customFormat="1" ht="17.25" customHeight="1">
      <c r="A5" s="583"/>
      <c r="B5" s="1355"/>
      <c r="C5" s="1355"/>
      <c r="D5" s="1355"/>
      <c r="E5" s="1355"/>
      <c r="F5" s="1355"/>
      <c r="G5" s="584"/>
      <c r="H5" s="688"/>
      <c r="I5" s="690"/>
      <c r="J5" s="383"/>
      <c r="K5" s="585"/>
    </row>
    <row r="6" spans="1:15" s="289" customFormat="1" ht="49.5" customHeight="1">
      <c r="A6" s="686" t="s">
        <v>234</v>
      </c>
      <c r="B6" s="1372" t="s">
        <v>30</v>
      </c>
      <c r="C6" s="1372"/>
      <c r="D6" s="1372"/>
      <c r="E6" s="1372"/>
      <c r="F6" s="1372"/>
      <c r="G6" s="586"/>
      <c r="H6" s="688"/>
      <c r="I6" s="690"/>
      <c r="J6" s="587"/>
      <c r="K6" s="721"/>
    </row>
    <row r="7" spans="1:15" s="289" customFormat="1" ht="36" customHeight="1">
      <c r="A7" s="686"/>
      <c r="B7" s="588" t="s">
        <v>221</v>
      </c>
      <c r="C7" s="589">
        <f>G61</f>
        <v>0</v>
      </c>
      <c r="D7" s="589">
        <v>0.3</v>
      </c>
      <c r="E7" s="589">
        <v>1.1000000000000001</v>
      </c>
      <c r="F7" s="590" t="s">
        <v>31</v>
      </c>
      <c r="G7" s="584">
        <f t="shared" ref="G7:G12" si="0">C7*D7*E7</f>
        <v>0</v>
      </c>
      <c r="H7" s="688"/>
      <c r="I7" s="690"/>
      <c r="J7" s="587"/>
      <c r="K7" s="587"/>
      <c r="O7" s="289">
        <f>1.9*80000</f>
        <v>152000</v>
      </c>
    </row>
    <row r="8" spans="1:15" s="289" customFormat="1">
      <c r="A8" s="686"/>
      <c r="B8" s="588" t="s">
        <v>208</v>
      </c>
      <c r="C8" s="589">
        <f>G62</f>
        <v>200</v>
      </c>
      <c r="D8" s="589">
        <v>0.3</v>
      </c>
      <c r="E8" s="589">
        <v>1.1000000000000001</v>
      </c>
      <c r="F8" s="590" t="s">
        <v>31</v>
      </c>
      <c r="G8" s="584">
        <f t="shared" si="0"/>
        <v>66</v>
      </c>
      <c r="H8" s="688"/>
      <c r="I8" s="690"/>
      <c r="J8" s="587"/>
      <c r="K8" s="587"/>
      <c r="O8" s="289">
        <f>1.9*80000</f>
        <v>152000</v>
      </c>
    </row>
    <row r="9" spans="1:15" s="289" customFormat="1">
      <c r="A9" s="686"/>
      <c r="B9" s="588" t="s">
        <v>218</v>
      </c>
      <c r="C9" s="589">
        <f>G63</f>
        <v>500</v>
      </c>
      <c r="D9" s="589">
        <v>0.3</v>
      </c>
      <c r="E9" s="589">
        <v>1.1000000000000001</v>
      </c>
      <c r="F9" s="590" t="s">
        <v>31</v>
      </c>
      <c r="G9" s="584">
        <f t="shared" si="0"/>
        <v>165</v>
      </c>
      <c r="H9" s="688"/>
      <c r="I9" s="690"/>
      <c r="J9" s="587"/>
      <c r="K9" s="587"/>
    </row>
    <row r="10" spans="1:15" s="289" customFormat="1">
      <c r="A10" s="686"/>
      <c r="B10" s="588" t="s">
        <v>275</v>
      </c>
      <c r="C10" s="589">
        <f>G64</f>
        <v>600</v>
      </c>
      <c r="D10" s="589">
        <v>0.3</v>
      </c>
      <c r="E10" s="589">
        <v>1.1000000000000001</v>
      </c>
      <c r="F10" s="590" t="s">
        <v>31</v>
      </c>
      <c r="G10" s="584">
        <f t="shared" si="0"/>
        <v>198.00000000000003</v>
      </c>
      <c r="H10" s="688"/>
      <c r="I10" s="690"/>
      <c r="J10" s="587"/>
      <c r="K10" s="587"/>
      <c r="O10" s="289">
        <f>1.9*80000</f>
        <v>152000</v>
      </c>
    </row>
    <row r="11" spans="1:15" s="289" customFormat="1">
      <c r="A11" s="686"/>
      <c r="B11" s="588" t="s">
        <v>276</v>
      </c>
      <c r="C11" s="589">
        <f>G66</f>
        <v>450</v>
      </c>
      <c r="D11" s="589">
        <v>0.3</v>
      </c>
      <c r="E11" s="589">
        <v>1.1000000000000001</v>
      </c>
      <c r="F11" s="590" t="s">
        <v>31</v>
      </c>
      <c r="G11" s="584">
        <f t="shared" si="0"/>
        <v>148.5</v>
      </c>
      <c r="H11" s="688"/>
      <c r="I11" s="690"/>
      <c r="J11" s="587"/>
      <c r="K11" s="587"/>
    </row>
    <row r="12" spans="1:15" s="289" customFormat="1">
      <c r="A12" s="686"/>
      <c r="B12" s="588" t="s">
        <v>216</v>
      </c>
      <c r="C12" s="589">
        <f>G67</f>
        <v>450</v>
      </c>
      <c r="D12" s="589">
        <v>0.3</v>
      </c>
      <c r="E12" s="589">
        <v>1.1000000000000001</v>
      </c>
      <c r="F12" s="590" t="s">
        <v>31</v>
      </c>
      <c r="G12" s="584">
        <f t="shared" si="0"/>
        <v>148.5</v>
      </c>
      <c r="H12" s="688"/>
      <c r="I12" s="690"/>
      <c r="J12" s="587"/>
      <c r="K12" s="587"/>
    </row>
    <row r="13" spans="1:15" s="289" customFormat="1" ht="14.25">
      <c r="A13" s="686"/>
      <c r="B13" s="591"/>
      <c r="C13" s="592">
        <f>SUM(C7:C12)</f>
        <v>2200</v>
      </c>
      <c r="D13" s="591"/>
      <c r="E13" s="591"/>
      <c r="F13" s="588"/>
      <c r="G13" s="584">
        <f>SUM(G6:G12)</f>
        <v>726</v>
      </c>
      <c r="H13" s="688" t="s">
        <v>12</v>
      </c>
      <c r="I13" s="690"/>
      <c r="J13" s="383"/>
      <c r="K13" s="585"/>
    </row>
    <row r="14" spans="1:15" s="289" customFormat="1" ht="14.25">
      <c r="A14" s="686"/>
      <c r="B14" s="1375" t="s">
        <v>79</v>
      </c>
      <c r="C14" s="1375"/>
      <c r="D14" s="1375"/>
      <c r="E14" s="1375"/>
      <c r="F14" s="1375"/>
      <c r="G14" s="584">
        <f>G13*0.05</f>
        <v>36.300000000000004</v>
      </c>
      <c r="H14" s="688" t="s">
        <v>12</v>
      </c>
      <c r="I14" s="690"/>
      <c r="J14" s="587"/>
      <c r="K14" s="587"/>
    </row>
    <row r="15" spans="1:15" s="289" customFormat="1" ht="14.25">
      <c r="A15" s="686"/>
      <c r="B15" s="591"/>
      <c r="C15" s="591"/>
      <c r="D15" s="591"/>
      <c r="E15" s="591"/>
      <c r="F15" s="593"/>
      <c r="G15" s="584">
        <f>SUM(G13:G14)</f>
        <v>762.3</v>
      </c>
      <c r="H15" s="688" t="s">
        <v>12</v>
      </c>
      <c r="I15" s="690" t="s">
        <v>5</v>
      </c>
      <c r="J15" s="383">
        <v>360.7</v>
      </c>
      <c r="K15" s="585">
        <f>G15*J15</f>
        <v>274961.61</v>
      </c>
    </row>
    <row r="16" spans="1:15" s="289" customFormat="1" ht="61.5" customHeight="1">
      <c r="A16" s="686" t="s">
        <v>235</v>
      </c>
      <c r="B16" s="1372" t="s">
        <v>32</v>
      </c>
      <c r="C16" s="1372"/>
      <c r="D16" s="1372"/>
      <c r="E16" s="1372"/>
      <c r="F16" s="1372"/>
      <c r="G16" s="594">
        <f>G15*0.98</f>
        <v>747.05399999999997</v>
      </c>
      <c r="H16" s="595" t="s">
        <v>12</v>
      </c>
      <c r="I16" s="687" t="s">
        <v>5</v>
      </c>
      <c r="J16" s="604">
        <v>123.9</v>
      </c>
      <c r="K16" s="596">
        <f>G16*J16</f>
        <v>92559.990600000005</v>
      </c>
    </row>
    <row r="17" spans="1:16" s="274" customFormat="1" ht="39" customHeight="1">
      <c r="A17" s="1366" t="s">
        <v>236</v>
      </c>
      <c r="B17" s="1354" t="s">
        <v>232</v>
      </c>
      <c r="C17" s="1354"/>
      <c r="D17" s="1354"/>
      <c r="E17" s="1354"/>
      <c r="F17" s="1354"/>
      <c r="G17" s="689"/>
      <c r="H17" s="688"/>
      <c r="I17" s="690"/>
      <c r="J17" s="698"/>
      <c r="K17" s="1376">
        <f>G19*J19</f>
        <v>28835.73</v>
      </c>
    </row>
    <row r="18" spans="1:16" s="274" customFormat="1" ht="12.75" customHeight="1">
      <c r="A18" s="1366"/>
      <c r="B18" s="1377" t="s">
        <v>230</v>
      </c>
      <c r="C18" s="1377"/>
      <c r="D18" s="1377"/>
      <c r="E18" s="1377"/>
      <c r="F18" s="1377"/>
      <c r="G18" s="584"/>
      <c r="H18" s="688"/>
      <c r="I18" s="690"/>
      <c r="J18" s="698"/>
      <c r="K18" s="1376"/>
    </row>
    <row r="19" spans="1:16" s="289" customFormat="1" ht="12.75" customHeight="1">
      <c r="A19" s="1366"/>
      <c r="B19" s="597"/>
      <c r="C19" s="598">
        <f>C13*0.3</f>
        <v>660</v>
      </c>
      <c r="D19" s="599">
        <f>D9</f>
        <v>0.3</v>
      </c>
      <c r="E19" s="599">
        <v>0.15</v>
      </c>
      <c r="F19" s="699" t="s">
        <v>31</v>
      </c>
      <c r="G19" s="584">
        <f>C19*D19*E19</f>
        <v>29.7</v>
      </c>
      <c r="H19" s="688" t="s">
        <v>12</v>
      </c>
      <c r="I19" s="690" t="s">
        <v>5</v>
      </c>
      <c r="J19" s="604">
        <v>970.9</v>
      </c>
      <c r="K19" s="1376"/>
    </row>
    <row r="20" spans="1:16" s="274" customFormat="1" ht="45.6" customHeight="1">
      <c r="A20" s="1366" t="s">
        <v>237</v>
      </c>
      <c r="B20" s="1354" t="s">
        <v>231</v>
      </c>
      <c r="C20" s="1354"/>
      <c r="D20" s="1354"/>
      <c r="E20" s="1354"/>
      <c r="F20" s="1354"/>
      <c r="G20" s="1370">
        <f>G19</f>
        <v>29.7</v>
      </c>
      <c r="H20" s="1371" t="s">
        <v>12</v>
      </c>
      <c r="I20" s="1371" t="s">
        <v>5</v>
      </c>
      <c r="J20" s="1360">
        <v>3998.1</v>
      </c>
      <c r="K20" s="1360">
        <f>G20*J20</f>
        <v>118743.56999999999</v>
      </c>
      <c r="M20" s="723">
        <f>J19+J20</f>
        <v>4969</v>
      </c>
    </row>
    <row r="21" spans="1:16" s="274" customFormat="1" ht="27.75" customHeight="1">
      <c r="A21" s="1366"/>
      <c r="B21" s="1365" t="s">
        <v>233</v>
      </c>
      <c r="C21" s="1365"/>
      <c r="D21" s="1365"/>
      <c r="E21" s="1365"/>
      <c r="F21" s="1365"/>
      <c r="G21" s="1370"/>
      <c r="H21" s="1371"/>
      <c r="I21" s="1371"/>
      <c r="J21" s="1360"/>
      <c r="K21" s="1360"/>
    </row>
    <row r="22" spans="1:16" s="274" customFormat="1" ht="27.75" customHeight="1">
      <c r="A22" s="686">
        <v>5</v>
      </c>
      <c r="B22" s="1367" t="s">
        <v>132</v>
      </c>
      <c r="C22" s="1368"/>
      <c r="D22" s="1368"/>
      <c r="E22" s="1368"/>
      <c r="F22" s="1369"/>
      <c r="G22" s="594"/>
      <c r="H22" s="687"/>
      <c r="I22" s="687"/>
      <c r="J22" s="604"/>
      <c r="K22" s="604"/>
    </row>
    <row r="23" spans="1:16" s="274" customFormat="1">
      <c r="A23" s="686"/>
      <c r="B23" s="1367" t="s">
        <v>674</v>
      </c>
      <c r="C23" s="1368"/>
      <c r="D23" s="1368"/>
      <c r="E23" s="1368"/>
      <c r="F23" s="1369"/>
      <c r="G23" s="594">
        <f>G20*0.46</f>
        <v>13.662000000000001</v>
      </c>
      <c r="H23" s="687" t="s">
        <v>676</v>
      </c>
      <c r="I23" s="687" t="s">
        <v>677</v>
      </c>
      <c r="J23" s="604">
        <v>1160.6199999999999</v>
      </c>
      <c r="K23" s="604">
        <f>G23*J23</f>
        <v>15856.390439999999</v>
      </c>
    </row>
    <row r="24" spans="1:16" s="274" customFormat="1">
      <c r="A24" s="686"/>
      <c r="B24" s="1367" t="s">
        <v>675</v>
      </c>
      <c r="C24" s="1368"/>
      <c r="D24" s="1368"/>
      <c r="E24" s="1368"/>
      <c r="F24" s="1369"/>
      <c r="G24" s="594">
        <f>G23*2</f>
        <v>27.324000000000002</v>
      </c>
      <c r="H24" s="687" t="s">
        <v>676</v>
      </c>
      <c r="I24" s="687" t="s">
        <v>677</v>
      </c>
      <c r="J24" s="604">
        <v>4291.17</v>
      </c>
      <c r="K24" s="604">
        <f>G24*J24</f>
        <v>117251.92908</v>
      </c>
    </row>
    <row r="25" spans="1:16" s="289" customFormat="1" ht="28.9" customHeight="1">
      <c r="A25" s="686" t="s">
        <v>678</v>
      </c>
      <c r="B25" s="1363" t="s">
        <v>209</v>
      </c>
      <c r="C25" s="1363"/>
      <c r="D25" s="1363"/>
      <c r="E25" s="1363"/>
      <c r="F25" s="1363"/>
      <c r="G25" s="595"/>
      <c r="H25" s="595"/>
      <c r="I25" s="600"/>
      <c r="J25" s="601"/>
      <c r="K25" s="588"/>
    </row>
    <row r="26" spans="1:16" s="289" customFormat="1">
      <c r="A26" s="602" t="s">
        <v>210</v>
      </c>
      <c r="B26" s="1357" t="s">
        <v>211</v>
      </c>
      <c r="C26" s="1357"/>
      <c r="D26" s="1357"/>
      <c r="E26" s="1357"/>
      <c r="F26" s="1357"/>
      <c r="G26" s="584">
        <v>14</v>
      </c>
      <c r="H26" s="688" t="s">
        <v>11</v>
      </c>
      <c r="I26" s="690" t="s">
        <v>3</v>
      </c>
      <c r="J26" s="383">
        <v>572.6</v>
      </c>
      <c r="K26" s="585">
        <f>J26*G26</f>
        <v>8016.4000000000005</v>
      </c>
      <c r="P26" s="289">
        <f>575*1.0633</f>
        <v>611.39749999999992</v>
      </c>
    </row>
    <row r="27" spans="1:16" s="289" customFormat="1">
      <c r="A27" s="602" t="s">
        <v>212</v>
      </c>
      <c r="B27" s="1357" t="s">
        <v>213</v>
      </c>
      <c r="C27" s="1357"/>
      <c r="D27" s="1357"/>
      <c r="E27" s="1357"/>
      <c r="F27" s="1357"/>
      <c r="G27" s="584">
        <v>14</v>
      </c>
      <c r="H27" s="688" t="s">
        <v>11</v>
      </c>
      <c r="I27" s="690" t="s">
        <v>3</v>
      </c>
      <c r="J27" s="383">
        <v>818.2</v>
      </c>
      <c r="K27" s="585">
        <f>J27*G27</f>
        <v>11454.800000000001</v>
      </c>
    </row>
    <row r="28" spans="1:16" s="289" customFormat="1" ht="28.9" customHeight="1">
      <c r="A28" s="602" t="s">
        <v>214</v>
      </c>
      <c r="B28" s="1357" t="s">
        <v>215</v>
      </c>
      <c r="C28" s="1357"/>
      <c r="D28" s="1357"/>
      <c r="E28" s="1357"/>
      <c r="F28" s="1357"/>
      <c r="G28" s="584">
        <v>12</v>
      </c>
      <c r="H28" s="688" t="s">
        <v>11</v>
      </c>
      <c r="I28" s="690" t="s">
        <v>3</v>
      </c>
      <c r="J28" s="383">
        <v>667.7</v>
      </c>
      <c r="K28" s="585">
        <f>J28*G28</f>
        <v>8012.4000000000005</v>
      </c>
    </row>
    <row r="29" spans="1:16" s="289" customFormat="1" ht="25.5">
      <c r="A29" s="700" t="s">
        <v>478</v>
      </c>
      <c r="B29" s="1353" t="s">
        <v>477</v>
      </c>
      <c r="C29" s="1353"/>
      <c r="D29" s="1353"/>
      <c r="E29" s="1353"/>
      <c r="F29" s="1353"/>
      <c r="G29" s="588"/>
      <c r="H29" s="688"/>
      <c r="I29" s="690"/>
      <c r="J29" s="383"/>
      <c r="K29" s="585"/>
    </row>
    <row r="30" spans="1:16" s="289" customFormat="1" ht="28.15" customHeight="1">
      <c r="A30" s="686" t="s">
        <v>627</v>
      </c>
      <c r="B30" s="1359" t="s">
        <v>24</v>
      </c>
      <c r="C30" s="1359"/>
      <c r="D30" s="1359"/>
      <c r="E30" s="1359"/>
      <c r="F30" s="1359"/>
      <c r="G30" s="588"/>
      <c r="H30" s="688"/>
      <c r="I30" s="690"/>
      <c r="J30" s="383"/>
      <c r="K30" s="585"/>
    </row>
    <row r="31" spans="1:16" s="289" customFormat="1" ht="20.25" customHeight="1">
      <c r="A31" s="690"/>
      <c r="B31" s="1357" t="s">
        <v>565</v>
      </c>
      <c r="C31" s="1357"/>
      <c r="D31" s="1357"/>
      <c r="E31" s="1357"/>
      <c r="F31" s="1357"/>
      <c r="G31" s="588">
        <v>2</v>
      </c>
      <c r="H31" s="688" t="s">
        <v>9</v>
      </c>
      <c r="I31" s="690" t="s">
        <v>4</v>
      </c>
      <c r="J31" s="383">
        <v>2227.6</v>
      </c>
      <c r="K31" s="585">
        <f>G31*J31</f>
        <v>4455.2</v>
      </c>
    </row>
    <row r="32" spans="1:16" s="289" customFormat="1" ht="20.25" customHeight="1">
      <c r="A32" s="690"/>
      <c r="B32" s="1357" t="s">
        <v>566</v>
      </c>
      <c r="C32" s="1357"/>
      <c r="D32" s="1357"/>
      <c r="E32" s="1357"/>
      <c r="F32" s="1357"/>
      <c r="G32" s="588">
        <v>1</v>
      </c>
      <c r="H32" s="688" t="s">
        <v>9</v>
      </c>
      <c r="I32" s="690" t="s">
        <v>4</v>
      </c>
      <c r="J32" s="637">
        <v>1490.7</v>
      </c>
      <c r="K32" s="585">
        <f>G32*J32</f>
        <v>1490.7</v>
      </c>
    </row>
    <row r="33" spans="1:19" s="289" customFormat="1" ht="20.25" customHeight="1">
      <c r="A33" s="690"/>
      <c r="B33" s="1357" t="s">
        <v>567</v>
      </c>
      <c r="C33" s="1357"/>
      <c r="D33" s="1357"/>
      <c r="E33" s="1357"/>
      <c r="F33" s="1357"/>
      <c r="G33" s="588">
        <v>1</v>
      </c>
      <c r="H33" s="688" t="s">
        <v>9</v>
      </c>
      <c r="I33" s="690" t="s">
        <v>4</v>
      </c>
      <c r="J33" s="383">
        <v>878.2</v>
      </c>
      <c r="K33" s="585">
        <f>G33*J33</f>
        <v>878.2</v>
      </c>
    </row>
    <row r="34" spans="1:19" s="289" customFormat="1" ht="142.5" customHeight="1">
      <c r="A34" s="686" t="s">
        <v>628</v>
      </c>
      <c r="B34" s="1372" t="s">
        <v>81</v>
      </c>
      <c r="C34" s="1372"/>
      <c r="D34" s="1372"/>
      <c r="E34" s="1372"/>
      <c r="F34" s="1372"/>
      <c r="G34" s="603">
        <f>SUM(G30:G33)</f>
        <v>4</v>
      </c>
      <c r="H34" s="595" t="s">
        <v>9</v>
      </c>
      <c r="I34" s="687" t="s">
        <v>4</v>
      </c>
      <c r="J34" s="604">
        <v>7210.6</v>
      </c>
      <c r="K34" s="596">
        <f>G34*J34</f>
        <v>28842.400000000001</v>
      </c>
    </row>
    <row r="35" spans="1:19" s="697" customFormat="1" ht="13.5" customHeight="1">
      <c r="A35" s="605"/>
      <c r="B35" s="1379" t="s">
        <v>239</v>
      </c>
      <c r="C35" s="1379"/>
      <c r="D35" s="1379"/>
      <c r="E35" s="1379"/>
      <c r="F35" s="1379"/>
      <c r="G35" s="606"/>
      <c r="H35" s="607"/>
      <c r="I35" s="608"/>
      <c r="J35" s="609"/>
      <c r="K35" s="610"/>
      <c r="L35" s="695"/>
      <c r="M35" s="696"/>
      <c r="N35" s="696">
        <f>1.488/0.298</f>
        <v>4.9932885906040267</v>
      </c>
      <c r="O35" s="696"/>
      <c r="P35" s="696"/>
      <c r="Q35" s="696"/>
      <c r="R35" s="696"/>
      <c r="S35" s="696"/>
    </row>
    <row r="36" spans="1:19" s="696" customFormat="1" ht="12" customHeight="1">
      <c r="A36" s="605"/>
      <c r="B36" s="1379" t="s">
        <v>240</v>
      </c>
      <c r="C36" s="1379"/>
      <c r="D36" s="1379"/>
      <c r="E36" s="1379"/>
      <c r="F36" s="1379"/>
      <c r="G36" s="606"/>
      <c r="H36" s="607"/>
      <c r="I36" s="607"/>
      <c r="J36" s="609"/>
      <c r="K36" s="610"/>
      <c r="L36" s="695"/>
    </row>
    <row r="37" spans="1:19" s="696" customFormat="1">
      <c r="A37" s="605"/>
      <c r="B37" s="606">
        <v>2</v>
      </c>
      <c r="C37" s="611">
        <v>1.1000000000000001</v>
      </c>
      <c r="D37" s="606">
        <v>0.25</v>
      </c>
      <c r="E37" s="606">
        <v>0.35</v>
      </c>
      <c r="F37" s="612">
        <f>B37*C37*D37*E37</f>
        <v>0.1925</v>
      </c>
      <c r="G37" s="606"/>
      <c r="H37" s="607"/>
      <c r="I37" s="607"/>
      <c r="J37" s="609"/>
      <c r="K37" s="610"/>
      <c r="L37" s="695"/>
    </row>
    <row r="38" spans="1:19" s="696" customFormat="1">
      <c r="A38" s="605"/>
      <c r="B38" s="606">
        <v>2</v>
      </c>
      <c r="C38" s="611">
        <v>0.6</v>
      </c>
      <c r="D38" s="606">
        <v>0.25</v>
      </c>
      <c r="E38" s="606">
        <v>0.35</v>
      </c>
      <c r="F38" s="612">
        <f>B38*C38*D38*E38</f>
        <v>0.105</v>
      </c>
      <c r="G38" s="606"/>
      <c r="H38" s="607"/>
      <c r="I38" s="607"/>
      <c r="J38" s="609"/>
      <c r="K38" s="610"/>
    </row>
    <row r="39" spans="1:19" s="696" customFormat="1" ht="14.25">
      <c r="A39" s="605" t="s">
        <v>241</v>
      </c>
      <c r="B39" s="613"/>
      <c r="C39" s="613"/>
      <c r="D39" s="613"/>
      <c r="E39" s="613"/>
      <c r="F39" s="612">
        <f>SUM(F37:F38)</f>
        <v>0.29749999999999999</v>
      </c>
      <c r="G39" s="614">
        <f>F39*G34</f>
        <v>1.19</v>
      </c>
      <c r="H39" s="607" t="s">
        <v>12</v>
      </c>
      <c r="I39" s="608" t="s">
        <v>5</v>
      </c>
      <c r="J39" s="609">
        <v>5017.8999999999996</v>
      </c>
      <c r="K39" s="610">
        <f>G39*J39</f>
        <v>5971.3009999999995</v>
      </c>
    </row>
    <row r="40" spans="1:19" s="696" customFormat="1">
      <c r="A40" s="605" t="s">
        <v>242</v>
      </c>
      <c r="B40" s="615" t="s">
        <v>243</v>
      </c>
      <c r="C40" s="615"/>
      <c r="D40" s="615"/>
      <c r="E40" s="615"/>
      <c r="F40" s="615"/>
      <c r="G40" s="606"/>
      <c r="H40" s="607"/>
      <c r="I40" s="608"/>
      <c r="J40" s="609"/>
      <c r="K40" s="610"/>
    </row>
    <row r="41" spans="1:19" s="696" customFormat="1" ht="14.25">
      <c r="A41" s="605"/>
      <c r="B41" s="606">
        <v>8</v>
      </c>
      <c r="C41" s="611">
        <v>1.1000000000000001</v>
      </c>
      <c r="D41" s="606"/>
      <c r="E41" s="606">
        <v>0.35</v>
      </c>
      <c r="F41" s="606">
        <f>B41*C41*E41</f>
        <v>3.08</v>
      </c>
      <c r="G41" s="611">
        <f>F41*G34</f>
        <v>12.32</v>
      </c>
      <c r="H41" s="607" t="s">
        <v>51</v>
      </c>
      <c r="I41" s="608" t="s">
        <v>52</v>
      </c>
      <c r="J41" s="609">
        <v>164.3</v>
      </c>
      <c r="K41" s="610">
        <f>G41*J41</f>
        <v>2024.1760000000002</v>
      </c>
    </row>
    <row r="42" spans="1:19" s="289" customFormat="1" ht="16.5" customHeight="1">
      <c r="A42" s="686">
        <v>8</v>
      </c>
      <c r="B42" s="1380" t="s">
        <v>238</v>
      </c>
      <c r="C42" s="1380"/>
      <c r="D42" s="1380"/>
      <c r="E42" s="1380"/>
      <c r="F42" s="1380"/>
      <c r="G42" s="603"/>
      <c r="H42" s="595"/>
      <c r="I42" s="595"/>
      <c r="J42" s="604"/>
      <c r="K42" s="596">
        <f>(K34+K39+K41)*10%</f>
        <v>3683.7877000000003</v>
      </c>
    </row>
    <row r="43" spans="1:19" s="621" customFormat="1" ht="37.5" customHeight="1">
      <c r="A43" s="616" t="s">
        <v>629</v>
      </c>
      <c r="B43" s="1354" t="s">
        <v>83</v>
      </c>
      <c r="C43" s="1354"/>
      <c r="D43" s="1354"/>
      <c r="E43" s="1354"/>
      <c r="F43" s="1354"/>
      <c r="G43" s="617">
        <v>10000</v>
      </c>
      <c r="H43" s="618" t="s">
        <v>84</v>
      </c>
      <c r="I43" s="619" t="s">
        <v>85</v>
      </c>
      <c r="J43" s="620">
        <v>9.6999999999999993</v>
      </c>
      <c r="K43" s="620">
        <f>J43*G43</f>
        <v>97000</v>
      </c>
    </row>
    <row r="44" spans="1:19" s="621" customFormat="1" ht="23.25" customHeight="1">
      <c r="A44" s="616" t="s">
        <v>630</v>
      </c>
      <c r="B44" s="1354" t="s">
        <v>571</v>
      </c>
      <c r="C44" s="1354"/>
      <c r="D44" s="1354"/>
      <c r="E44" s="1354"/>
      <c r="F44" s="1354"/>
      <c r="G44" s="617"/>
      <c r="H44" s="618"/>
      <c r="I44" s="619"/>
      <c r="J44" s="620" t="s">
        <v>572</v>
      </c>
      <c r="K44" s="620">
        <v>3000</v>
      </c>
    </row>
    <row r="45" spans="1:19" s="627" customFormat="1" ht="29.25" customHeight="1">
      <c r="A45" s="1364" t="s">
        <v>631</v>
      </c>
      <c r="B45" s="1365" t="s">
        <v>263</v>
      </c>
      <c r="C45" s="1365"/>
      <c r="D45" s="1365"/>
      <c r="E45" s="1365"/>
      <c r="F45" s="1365"/>
      <c r="G45" s="622"/>
      <c r="H45" s="623"/>
      <c r="I45" s="624"/>
      <c r="J45" s="625"/>
      <c r="K45" s="626"/>
    </row>
    <row r="46" spans="1:19" s="627" customFormat="1" ht="19.5" customHeight="1">
      <c r="A46" s="1364"/>
      <c r="B46" s="1362" t="s">
        <v>264</v>
      </c>
      <c r="C46" s="1362"/>
      <c r="D46" s="1362"/>
      <c r="E46" s="1362"/>
      <c r="F46" s="1362"/>
      <c r="G46" s="625">
        <v>3.5</v>
      </c>
      <c r="H46" s="623" t="s">
        <v>11</v>
      </c>
      <c r="I46" s="624" t="s">
        <v>3</v>
      </c>
      <c r="J46" s="625">
        <v>572.6</v>
      </c>
      <c r="K46" s="625">
        <f>G46*J46</f>
        <v>2004.1000000000001</v>
      </c>
    </row>
    <row r="47" spans="1:19" s="627" customFormat="1" ht="19.149999999999999" customHeight="1">
      <c r="A47" s="1364" t="s">
        <v>570</v>
      </c>
      <c r="B47" s="1362" t="s">
        <v>265</v>
      </c>
      <c r="C47" s="1362"/>
      <c r="D47" s="1362"/>
      <c r="E47" s="1362"/>
      <c r="F47" s="1362"/>
      <c r="G47" s="622"/>
      <c r="H47" s="623"/>
      <c r="I47" s="624"/>
      <c r="J47" s="625"/>
      <c r="K47" s="625"/>
    </row>
    <row r="48" spans="1:19" s="627" customFormat="1" ht="19.149999999999999" customHeight="1">
      <c r="A48" s="1364"/>
      <c r="B48" s="1362" t="s">
        <v>266</v>
      </c>
      <c r="C48" s="1362"/>
      <c r="D48" s="1362"/>
      <c r="E48" s="1362"/>
      <c r="F48" s="1362"/>
      <c r="G48" s="622">
        <v>1</v>
      </c>
      <c r="H48" s="623" t="s">
        <v>225</v>
      </c>
      <c r="I48" s="624" t="s">
        <v>4</v>
      </c>
      <c r="J48" s="625">
        <v>225</v>
      </c>
      <c r="K48" s="625">
        <f>G48*J48</f>
        <v>225</v>
      </c>
    </row>
    <row r="49" spans="1:11" s="627" customFormat="1">
      <c r="A49" s="1364"/>
      <c r="B49" s="1362" t="s">
        <v>267</v>
      </c>
      <c r="C49" s="1362"/>
      <c r="D49" s="1362"/>
      <c r="E49" s="1362"/>
      <c r="F49" s="1362"/>
      <c r="G49" s="622">
        <v>3</v>
      </c>
      <c r="H49" s="623" t="s">
        <v>225</v>
      </c>
      <c r="I49" s="624" t="s">
        <v>4</v>
      </c>
      <c r="J49" s="625">
        <v>175</v>
      </c>
      <c r="K49" s="625">
        <f>G49*J49</f>
        <v>525</v>
      </c>
    </row>
    <row r="50" spans="1:11" s="627" customFormat="1" ht="28.5" customHeight="1">
      <c r="A50" s="1364"/>
      <c r="B50" s="1362" t="s">
        <v>268</v>
      </c>
      <c r="C50" s="1362"/>
      <c r="D50" s="1362"/>
      <c r="E50" s="1362"/>
      <c r="F50" s="1362"/>
      <c r="G50" s="622">
        <v>1</v>
      </c>
      <c r="H50" s="623" t="s">
        <v>205</v>
      </c>
      <c r="I50" s="624" t="s">
        <v>4</v>
      </c>
      <c r="J50" s="625">
        <v>811.4</v>
      </c>
      <c r="K50" s="625">
        <f>G50*J50</f>
        <v>811.4</v>
      </c>
    </row>
    <row r="51" spans="1:11" s="627" customFormat="1" ht="35.25" customHeight="1">
      <c r="A51" s="1364" t="s">
        <v>632</v>
      </c>
      <c r="B51" s="1362" t="s">
        <v>269</v>
      </c>
      <c r="C51" s="1362"/>
      <c r="D51" s="1362"/>
      <c r="E51" s="1362"/>
      <c r="F51" s="1362"/>
      <c r="G51" s="622"/>
      <c r="H51" s="623"/>
      <c r="I51" s="624"/>
      <c r="J51" s="625"/>
      <c r="K51" s="625"/>
    </row>
    <row r="52" spans="1:11" s="627" customFormat="1">
      <c r="A52" s="1364"/>
      <c r="B52" s="628"/>
      <c r="C52" s="628">
        <v>1</v>
      </c>
      <c r="D52" s="628">
        <v>0.45</v>
      </c>
      <c r="E52" s="628">
        <v>0.45</v>
      </c>
      <c r="F52" s="628"/>
      <c r="G52" s="629">
        <v>0.20250000000000001</v>
      </c>
      <c r="H52" s="623" t="s">
        <v>270</v>
      </c>
      <c r="I52" s="624" t="s">
        <v>271</v>
      </c>
      <c r="J52" s="625">
        <v>283.3</v>
      </c>
      <c r="K52" s="625">
        <f>G52*J52</f>
        <v>57.368250000000003</v>
      </c>
    </row>
    <row r="53" spans="1:11" s="621" customFormat="1" ht="24.75" customHeight="1">
      <c r="A53" s="616">
        <v>11</v>
      </c>
      <c r="B53" s="1372" t="s">
        <v>86</v>
      </c>
      <c r="C53" s="1372"/>
      <c r="D53" s="1372"/>
      <c r="E53" s="1372"/>
      <c r="F53" s="1372"/>
      <c r="G53" s="617"/>
      <c r="H53" s="618"/>
      <c r="I53" s="619"/>
      <c r="J53" s="620"/>
      <c r="K53" s="620"/>
    </row>
    <row r="54" spans="1:11" s="633" customFormat="1" ht="18" customHeight="1">
      <c r="A54" s="387"/>
      <c r="B54" s="1361" t="s">
        <v>87</v>
      </c>
      <c r="C54" s="1361"/>
      <c r="D54" s="1361"/>
      <c r="E54" s="1361"/>
      <c r="F54" s="1361"/>
      <c r="G54" s="630">
        <v>2</v>
      </c>
      <c r="H54" s="631" t="s">
        <v>9</v>
      </c>
      <c r="I54" s="407" t="s">
        <v>88</v>
      </c>
      <c r="J54" s="632">
        <v>300</v>
      </c>
      <c r="K54" s="632">
        <f>J54*G54</f>
        <v>600</v>
      </c>
    </row>
    <row r="55" spans="1:11" s="633" customFormat="1" ht="18" customHeight="1">
      <c r="A55" s="387"/>
      <c r="B55" s="1361" t="s">
        <v>219</v>
      </c>
      <c r="C55" s="1361"/>
      <c r="D55" s="1361"/>
      <c r="E55" s="1361"/>
      <c r="F55" s="1361"/>
      <c r="G55" s="630">
        <v>1</v>
      </c>
      <c r="H55" s="631" t="s">
        <v>8</v>
      </c>
      <c r="I55" s="407" t="s">
        <v>88</v>
      </c>
      <c r="J55" s="632">
        <v>350</v>
      </c>
      <c r="K55" s="632">
        <f>J55*G55</f>
        <v>350</v>
      </c>
    </row>
    <row r="56" spans="1:11" s="633" customFormat="1" ht="18" customHeight="1">
      <c r="A56" s="387"/>
      <c r="B56" s="1361" t="s">
        <v>261</v>
      </c>
      <c r="C56" s="1361"/>
      <c r="D56" s="1361"/>
      <c r="E56" s="1361"/>
      <c r="F56" s="1361"/>
      <c r="G56" s="630">
        <v>1</v>
      </c>
      <c r="H56" s="631" t="s">
        <v>8</v>
      </c>
      <c r="I56" s="407" t="s">
        <v>88</v>
      </c>
      <c r="J56" s="632">
        <v>550</v>
      </c>
      <c r="K56" s="632">
        <f>J56*G56</f>
        <v>550</v>
      </c>
    </row>
    <row r="57" spans="1:11" s="289" customFormat="1" ht="17.25" hidden="1" customHeight="1">
      <c r="A57" s="583"/>
      <c r="B57" s="1381" t="s">
        <v>475</v>
      </c>
      <c r="C57" s="1381"/>
      <c r="D57" s="1381"/>
      <c r="E57" s="1381"/>
      <c r="F57" s="1381"/>
      <c r="G57" s="1381"/>
      <c r="H57" s="1381"/>
      <c r="I57" s="1381"/>
      <c r="J57" s="1381"/>
      <c r="K57" s="295">
        <v>0</v>
      </c>
    </row>
    <row r="58" spans="1:11" s="274" customFormat="1" ht="24.6" hidden="1" customHeight="1">
      <c r="A58" s="581"/>
      <c r="B58" s="1358" t="s">
        <v>474</v>
      </c>
      <c r="C58" s="1358"/>
      <c r="D58" s="1358"/>
      <c r="E58" s="1358"/>
      <c r="F58" s="1358"/>
      <c r="G58" s="689"/>
      <c r="H58" s="689"/>
      <c r="I58" s="689"/>
      <c r="J58" s="582"/>
      <c r="K58" s="582"/>
    </row>
    <row r="59" spans="1:11" s="289" customFormat="1" ht="120" customHeight="1">
      <c r="A59" s="686">
        <v>12</v>
      </c>
      <c r="B59" s="1359" t="s">
        <v>80</v>
      </c>
      <c r="C59" s="1359"/>
      <c r="D59" s="1359"/>
      <c r="E59" s="1359"/>
      <c r="F59" s="1359"/>
      <c r="G59" s="689"/>
      <c r="H59" s="689"/>
      <c r="I59" s="689"/>
      <c r="J59" s="582"/>
      <c r="K59" s="582"/>
    </row>
    <row r="60" spans="1:11" s="289" customFormat="1" ht="16.149999999999999" customHeight="1">
      <c r="A60" s="686" t="s">
        <v>633</v>
      </c>
      <c r="B60" s="1363" t="s">
        <v>39</v>
      </c>
      <c r="C60" s="1363"/>
      <c r="D60" s="1363"/>
      <c r="E60" s="1363"/>
      <c r="F60" s="1363"/>
      <c r="G60" s="595"/>
      <c r="H60" s="595"/>
      <c r="I60" s="600"/>
      <c r="J60" s="601"/>
      <c r="K60" s="588"/>
    </row>
    <row r="61" spans="1:11" s="289" customFormat="1" ht="12.75" customHeight="1">
      <c r="A61" s="583"/>
      <c r="B61" s="1357" t="s">
        <v>221</v>
      </c>
      <c r="C61" s="1357"/>
      <c r="D61" s="1357"/>
      <c r="E61" s="1357"/>
      <c r="F61" s="1357"/>
      <c r="G61" s="584">
        <f>Quantity!D9</f>
        <v>0</v>
      </c>
      <c r="H61" s="688" t="s">
        <v>11</v>
      </c>
      <c r="I61" s="690" t="s">
        <v>3</v>
      </c>
      <c r="J61" s="383">
        <f>Report!I22</f>
        <v>646.25</v>
      </c>
      <c r="K61" s="585">
        <f>J61*G61</f>
        <v>0</v>
      </c>
    </row>
    <row r="62" spans="1:11" s="289" customFormat="1" ht="12.75" customHeight="1">
      <c r="A62" s="583"/>
      <c r="B62" s="1357" t="s">
        <v>208</v>
      </c>
      <c r="C62" s="1357"/>
      <c r="D62" s="1357"/>
      <c r="E62" s="1357"/>
      <c r="F62" s="1357"/>
      <c r="G62" s="584">
        <v>200</v>
      </c>
      <c r="H62" s="688" t="s">
        <v>11</v>
      </c>
      <c r="I62" s="690" t="s">
        <v>3</v>
      </c>
      <c r="J62" s="383">
        <f>Report!I23</f>
        <v>437.96</v>
      </c>
      <c r="K62" s="585">
        <f>J62*G62</f>
        <v>87592</v>
      </c>
    </row>
    <row r="63" spans="1:11" s="289" customFormat="1" ht="12.75" customHeight="1">
      <c r="A63" s="686"/>
      <c r="B63" s="1357" t="s">
        <v>218</v>
      </c>
      <c r="C63" s="1357"/>
      <c r="D63" s="1357"/>
      <c r="E63" s="1357"/>
      <c r="F63" s="1357"/>
      <c r="G63" s="584">
        <v>500</v>
      </c>
      <c r="H63" s="688" t="s">
        <v>11</v>
      </c>
      <c r="I63" s="690" t="s">
        <v>3</v>
      </c>
      <c r="J63" s="383">
        <f>Report!I24</f>
        <v>306.31</v>
      </c>
      <c r="K63" s="585">
        <f>J63*G63</f>
        <v>153155</v>
      </c>
    </row>
    <row r="64" spans="1:11" s="289" customFormat="1" ht="12.75" customHeight="1">
      <c r="A64" s="686"/>
      <c r="B64" s="1357" t="s">
        <v>275</v>
      </c>
      <c r="C64" s="1357"/>
      <c r="D64" s="1357"/>
      <c r="E64" s="1357"/>
      <c r="F64" s="1357"/>
      <c r="G64" s="584">
        <v>600</v>
      </c>
      <c r="H64" s="688" t="s">
        <v>11</v>
      </c>
      <c r="I64" s="690" t="s">
        <v>3</v>
      </c>
      <c r="J64" s="383">
        <f>Report!I25</f>
        <v>218.62</v>
      </c>
      <c r="K64" s="585">
        <f>J64*G64</f>
        <v>131172</v>
      </c>
    </row>
    <row r="65" spans="1:12" s="289" customFormat="1" ht="17.45" customHeight="1">
      <c r="A65" s="686" t="s">
        <v>479</v>
      </c>
      <c r="B65" s="1353" t="s">
        <v>70</v>
      </c>
      <c r="C65" s="1353"/>
      <c r="D65" s="1353"/>
      <c r="E65" s="1353"/>
      <c r="F65" s="1353"/>
      <c r="G65" s="634"/>
      <c r="H65" s="688"/>
      <c r="I65" s="690"/>
      <c r="J65" s="383"/>
      <c r="K65" s="585"/>
    </row>
    <row r="66" spans="1:12" s="289" customFormat="1" ht="13.5" customHeight="1">
      <c r="A66" s="583"/>
      <c r="B66" s="1357" t="s">
        <v>276</v>
      </c>
      <c r="C66" s="1357"/>
      <c r="D66" s="1357"/>
      <c r="E66" s="1357"/>
      <c r="F66" s="1357"/>
      <c r="G66" s="584">
        <v>450</v>
      </c>
      <c r="H66" s="688" t="s">
        <v>11</v>
      </c>
      <c r="I66" s="690" t="s">
        <v>3</v>
      </c>
      <c r="J66" s="383">
        <f>Report!I26</f>
        <v>116.25</v>
      </c>
      <c r="K66" s="585">
        <f>J66*G66</f>
        <v>52312.5</v>
      </c>
    </row>
    <row r="67" spans="1:12" s="289" customFormat="1" ht="15.75" customHeight="1">
      <c r="A67" s="583"/>
      <c r="B67" s="1357" t="s">
        <v>216</v>
      </c>
      <c r="C67" s="1357"/>
      <c r="D67" s="1357"/>
      <c r="E67" s="1357"/>
      <c r="F67" s="1357"/>
      <c r="G67" s="584">
        <v>450</v>
      </c>
      <c r="H67" s="688" t="s">
        <v>11</v>
      </c>
      <c r="I67" s="690" t="s">
        <v>3</v>
      </c>
      <c r="J67" s="383">
        <f>Report!I27</f>
        <v>76.53</v>
      </c>
      <c r="K67" s="585">
        <f>J67*G67</f>
        <v>34438.5</v>
      </c>
    </row>
    <row r="68" spans="1:12" s="289" customFormat="1" ht="36.75" customHeight="1">
      <c r="A68" s="583" t="s">
        <v>569</v>
      </c>
      <c r="B68" s="1353" t="s">
        <v>568</v>
      </c>
      <c r="C68" s="1353"/>
      <c r="D68" s="1353"/>
      <c r="E68" s="1353"/>
      <c r="F68" s="1353"/>
      <c r="G68" s="584"/>
      <c r="H68" s="688"/>
      <c r="I68" s="690"/>
      <c r="J68" s="383"/>
      <c r="K68" s="585">
        <f>SUM(K61:K67)*5%</f>
        <v>22933.5</v>
      </c>
    </row>
    <row r="69" spans="1:12" s="289" customFormat="1" ht="17.25" hidden="1" customHeight="1">
      <c r="A69" s="583"/>
      <c r="B69" s="1356" t="s">
        <v>482</v>
      </c>
      <c r="C69" s="1356"/>
      <c r="D69" s="1356"/>
      <c r="E69" s="1356"/>
      <c r="F69" s="1356"/>
      <c r="G69" s="1356"/>
      <c r="H69" s="1356"/>
      <c r="I69" s="1356"/>
      <c r="J69" s="1356"/>
      <c r="K69" s="295">
        <v>0</v>
      </c>
    </row>
    <row r="70" spans="1:12" ht="17.25" customHeight="1">
      <c r="A70" s="690"/>
      <c r="B70" s="1157" t="s">
        <v>679</v>
      </c>
      <c r="C70" s="1157"/>
      <c r="D70" s="1157"/>
      <c r="E70" s="1157"/>
      <c r="F70" s="1157"/>
      <c r="G70" s="1157"/>
      <c r="H70" s="1157"/>
      <c r="I70" s="1157"/>
      <c r="J70" s="1157"/>
      <c r="K70" s="295">
        <f>SUM(K15:K68)</f>
        <v>1309764.95307</v>
      </c>
    </row>
    <row r="71" spans="1:12" ht="111" customHeight="1">
      <c r="A71" s="274"/>
      <c r="B71" s="275"/>
      <c r="C71" s="275"/>
      <c r="D71" s="275"/>
      <c r="E71" s="275"/>
      <c r="F71" s="275"/>
      <c r="G71" s="275"/>
      <c r="H71" s="275"/>
      <c r="I71" s="275"/>
      <c r="J71" s="275"/>
      <c r="K71" s="279"/>
    </row>
    <row r="72" spans="1:12" ht="17.25" customHeight="1">
      <c r="A72" s="274"/>
      <c r="B72" s="275"/>
      <c r="C72" s="275"/>
      <c r="D72" s="275"/>
      <c r="E72" s="275"/>
      <c r="F72" s="275"/>
      <c r="G72" s="275"/>
      <c r="H72" s="275"/>
      <c r="I72" s="275"/>
      <c r="J72" s="275"/>
      <c r="K72" s="279"/>
    </row>
    <row r="73" spans="1:12" ht="16.5" customHeight="1">
      <c r="A73" s="276" t="s">
        <v>729</v>
      </c>
      <c r="E73" s="276" t="s">
        <v>730</v>
      </c>
      <c r="J73" s="1378" t="s">
        <v>191</v>
      </c>
      <c r="K73" s="1378"/>
    </row>
    <row r="74" spans="1:12" ht="16.5" customHeight="1">
      <c r="J74" s="1378" t="str">
        <f>Report!H36</f>
        <v>P. H. Division, Hajipur.</v>
      </c>
      <c r="K74" s="1378"/>
      <c r="L74" s="691"/>
    </row>
  </sheetData>
  <mergeCells count="69">
    <mergeCell ref="B69:J69"/>
    <mergeCell ref="B70:J70"/>
    <mergeCell ref="J73:K73"/>
    <mergeCell ref="J74:K74"/>
    <mergeCell ref="B63:F63"/>
    <mergeCell ref="B64:F64"/>
    <mergeCell ref="B65:F65"/>
    <mergeCell ref="B66:F66"/>
    <mergeCell ref="B67:F67"/>
    <mergeCell ref="B68:F68"/>
    <mergeCell ref="B62:F62"/>
    <mergeCell ref="A51:A52"/>
    <mergeCell ref="B51:F51"/>
    <mergeCell ref="B53:F53"/>
    <mergeCell ref="B54:F54"/>
    <mergeCell ref="B55:F55"/>
    <mergeCell ref="B56:F56"/>
    <mergeCell ref="B57:J57"/>
    <mergeCell ref="B58:F58"/>
    <mergeCell ref="B59:F59"/>
    <mergeCell ref="B60:F60"/>
    <mergeCell ref="B61:F61"/>
    <mergeCell ref="B43:F43"/>
    <mergeCell ref="B44:F44"/>
    <mergeCell ref="A45:A46"/>
    <mergeCell ref="B45:F45"/>
    <mergeCell ref="B46:F46"/>
    <mergeCell ref="A47:A50"/>
    <mergeCell ref="B47:F47"/>
    <mergeCell ref="B48:F48"/>
    <mergeCell ref="B49:F49"/>
    <mergeCell ref="B50:F50"/>
    <mergeCell ref="B42:F42"/>
    <mergeCell ref="B26:F26"/>
    <mergeCell ref="B27:F27"/>
    <mergeCell ref="B28:F28"/>
    <mergeCell ref="B29:F29"/>
    <mergeCell ref="B30:F30"/>
    <mergeCell ref="B31:F31"/>
    <mergeCell ref="B32:F32"/>
    <mergeCell ref="B33:F33"/>
    <mergeCell ref="B34:F34"/>
    <mergeCell ref="B35:F35"/>
    <mergeCell ref="B36:F36"/>
    <mergeCell ref="K20:K21"/>
    <mergeCell ref="B21:F21"/>
    <mergeCell ref="B22:F22"/>
    <mergeCell ref="B23:F23"/>
    <mergeCell ref="B24:F24"/>
    <mergeCell ref="I20:I21"/>
    <mergeCell ref="J20:J21"/>
    <mergeCell ref="B25:F25"/>
    <mergeCell ref="A20:A21"/>
    <mergeCell ref="B20:F20"/>
    <mergeCell ref="G20:G21"/>
    <mergeCell ref="H20:H21"/>
    <mergeCell ref="K17:K19"/>
    <mergeCell ref="B18:F18"/>
    <mergeCell ref="A1:K1"/>
    <mergeCell ref="A2:K2"/>
    <mergeCell ref="A3:K3"/>
    <mergeCell ref="B4:F4"/>
    <mergeCell ref="G4:H4"/>
    <mergeCell ref="B5:F5"/>
    <mergeCell ref="B6:F6"/>
    <mergeCell ref="B14:F14"/>
    <mergeCell ref="B16:F16"/>
    <mergeCell ref="A17:A19"/>
    <mergeCell ref="B17:F17"/>
  </mergeCells>
  <printOptions gridLines="1"/>
  <pageMargins left="0.51181102362204722" right="0.31496062992125984" top="0.31496062992125984" bottom="0.15748031496062992" header="0.11811023622047245" footer="0"/>
  <pageSetup paperSize="9" scale="92" fitToHeight="0" orientation="portrait" r:id="rId1"/>
  <rowBreaks count="1" manualBreakCount="1">
    <brk id="34" max="10" man="1"/>
  </rowBreaks>
</worksheet>
</file>

<file path=xl/worksheets/sheet57.xml><?xml version="1.0" encoding="utf-8"?>
<worksheet xmlns="http://schemas.openxmlformats.org/spreadsheetml/2006/main" xmlns:r="http://schemas.openxmlformats.org/officeDocument/2006/relationships">
  <sheetPr>
    <tabColor theme="0"/>
  </sheetPr>
  <dimension ref="A1:J67"/>
  <sheetViews>
    <sheetView view="pageBreakPreview" zoomScaleSheetLayoutView="100" workbookViewId="0">
      <selection activeCell="E44" sqref="E44"/>
    </sheetView>
  </sheetViews>
  <sheetFormatPr defaultColWidth="9.140625" defaultRowHeight="12.75"/>
  <cols>
    <col min="1" max="1" width="9.85546875" style="644" customWidth="1"/>
    <col min="2" max="2" width="58" style="483" customWidth="1"/>
    <col min="3" max="3" width="5.7109375" style="643" bestFit="1" customWidth="1"/>
    <col min="4" max="5" width="5.5703125" style="644" bestFit="1" customWidth="1"/>
    <col min="6" max="6" width="13.28515625" style="483" bestFit="1" customWidth="1"/>
    <col min="7" max="7" width="18.28515625" style="816" bestFit="1" customWidth="1"/>
    <col min="8" max="8" width="14.42578125" style="483" customWidth="1"/>
    <col min="9" max="9" width="9.28515625" style="483" bestFit="1" customWidth="1"/>
    <col min="10" max="10" width="17.42578125" style="483" customWidth="1"/>
    <col min="11" max="16384" width="9.140625" style="483"/>
  </cols>
  <sheetData>
    <row r="1" spans="1:10" s="638" customFormat="1" ht="19.5" customHeight="1">
      <c r="A1" s="1404" t="s">
        <v>591</v>
      </c>
      <c r="B1" s="1404"/>
      <c r="C1" s="1404"/>
      <c r="D1" s="1404"/>
      <c r="E1" s="1404"/>
      <c r="F1" s="1404"/>
      <c r="G1" s="1404"/>
    </row>
    <row r="2" spans="1:10" s="638" customFormat="1" ht="19.5" hidden="1" customHeight="1">
      <c r="A2" s="1405" t="s">
        <v>574</v>
      </c>
      <c r="B2" s="1405"/>
      <c r="C2" s="1405"/>
      <c r="D2" s="1405"/>
      <c r="E2" s="1405"/>
      <c r="F2" s="1405"/>
      <c r="G2" s="1405"/>
    </row>
    <row r="3" spans="1:10" s="639" customFormat="1" ht="21" customHeight="1">
      <c r="A3" s="1406" t="s">
        <v>573</v>
      </c>
      <c r="B3" s="1406"/>
      <c r="C3" s="1406"/>
      <c r="D3" s="1406"/>
      <c r="E3" s="1406"/>
      <c r="F3" s="1406"/>
      <c r="G3" s="1406"/>
    </row>
    <row r="4" spans="1:10" s="642" customFormat="1" ht="22.5" customHeight="1">
      <c r="A4" s="640" t="s">
        <v>13</v>
      </c>
      <c r="B4" s="640" t="s">
        <v>16</v>
      </c>
      <c r="C4" s="1407" t="s">
        <v>17</v>
      </c>
      <c r="D4" s="1408"/>
      <c r="E4" s="640" t="s">
        <v>0</v>
      </c>
      <c r="F4" s="640" t="s">
        <v>1</v>
      </c>
      <c r="G4" s="641" t="s">
        <v>2</v>
      </c>
    </row>
    <row r="5" spans="1:10" ht="93.75" customHeight="1">
      <c r="A5" s="814">
        <v>1</v>
      </c>
      <c r="B5" s="815" t="s">
        <v>575</v>
      </c>
    </row>
    <row r="6" spans="1:10" s="817" customFormat="1" ht="14.25">
      <c r="A6" s="645" t="s">
        <v>145</v>
      </c>
      <c r="B6" s="817" t="s">
        <v>146</v>
      </c>
      <c r="C6" s="646">
        <v>30</v>
      </c>
      <c r="D6" s="647" t="s">
        <v>11</v>
      </c>
      <c r="E6" s="645" t="s">
        <v>3</v>
      </c>
      <c r="F6" s="648">
        <v>532.4</v>
      </c>
      <c r="G6" s="649">
        <f>C6*F6</f>
        <v>15972</v>
      </c>
      <c r="I6" s="650"/>
      <c r="J6" s="648"/>
    </row>
    <row r="7" spans="1:10" s="817" customFormat="1" ht="14.25">
      <c r="A7" s="645" t="s">
        <v>74</v>
      </c>
      <c r="B7" s="817" t="s">
        <v>147</v>
      </c>
      <c r="C7" s="646">
        <v>30</v>
      </c>
      <c r="D7" s="647" t="s">
        <v>11</v>
      </c>
      <c r="E7" s="645" t="s">
        <v>3</v>
      </c>
      <c r="F7" s="648">
        <v>486.8</v>
      </c>
      <c r="G7" s="649">
        <f>C7*F7</f>
        <v>14604</v>
      </c>
      <c r="I7" s="650"/>
      <c r="J7" s="648"/>
    </row>
    <row r="8" spans="1:10" s="817" customFormat="1" ht="14.25">
      <c r="A8" s="645"/>
      <c r="B8" s="817" t="s">
        <v>148</v>
      </c>
      <c r="C8" s="646">
        <v>30</v>
      </c>
      <c r="D8" s="647" t="s">
        <v>11</v>
      </c>
      <c r="E8" s="645" t="s">
        <v>3</v>
      </c>
      <c r="F8" s="648">
        <f>F7</f>
        <v>486.8</v>
      </c>
      <c r="G8" s="649">
        <f>C8*F8</f>
        <v>14604</v>
      </c>
      <c r="I8" s="650"/>
      <c r="J8" s="648"/>
    </row>
    <row r="9" spans="1:10" s="817" customFormat="1" ht="14.25">
      <c r="A9" s="645" t="s">
        <v>483</v>
      </c>
      <c r="B9" s="817" t="s">
        <v>484</v>
      </c>
      <c r="C9" s="646">
        <v>35</v>
      </c>
      <c r="D9" s="647" t="s">
        <v>11</v>
      </c>
      <c r="E9" s="645" t="s">
        <v>3</v>
      </c>
      <c r="F9" s="648">
        <v>567.9</v>
      </c>
      <c r="G9" s="649">
        <f>C9*F9</f>
        <v>19876.5</v>
      </c>
      <c r="I9" s="650"/>
      <c r="J9" s="648"/>
    </row>
    <row r="10" spans="1:10" ht="36" customHeight="1">
      <c r="A10" s="814" t="s">
        <v>149</v>
      </c>
      <c r="B10" s="815" t="s">
        <v>150</v>
      </c>
      <c r="F10" s="651"/>
      <c r="G10" s="652"/>
      <c r="I10" s="653"/>
      <c r="J10" s="651"/>
    </row>
    <row r="11" spans="1:10" s="817" customFormat="1" ht="14.25">
      <c r="A11" s="645" t="s">
        <v>151</v>
      </c>
      <c r="B11" s="818" t="s">
        <v>152</v>
      </c>
      <c r="C11" s="646">
        <v>30</v>
      </c>
      <c r="D11" s="647" t="s">
        <v>11</v>
      </c>
      <c r="E11" s="645" t="s">
        <v>3</v>
      </c>
      <c r="F11" s="654">
        <v>660.1</v>
      </c>
      <c r="G11" s="649">
        <f>C11*F11</f>
        <v>19803</v>
      </c>
      <c r="I11" s="650"/>
      <c r="J11" s="654"/>
    </row>
    <row r="12" spans="1:10" s="817" customFormat="1" ht="14.25">
      <c r="A12" s="645" t="s">
        <v>153</v>
      </c>
      <c r="B12" s="818" t="s">
        <v>154</v>
      </c>
      <c r="C12" s="646">
        <v>60</v>
      </c>
      <c r="D12" s="647" t="s">
        <v>11</v>
      </c>
      <c r="E12" s="645" t="s">
        <v>3</v>
      </c>
      <c r="F12" s="654">
        <v>546.1</v>
      </c>
      <c r="G12" s="649">
        <f>C12*F12</f>
        <v>32766</v>
      </c>
      <c r="I12" s="650"/>
      <c r="J12" s="654"/>
    </row>
    <row r="13" spans="1:10" s="817" customFormat="1" ht="36" customHeight="1">
      <c r="A13" s="814" t="s">
        <v>155</v>
      </c>
      <c r="B13" s="815" t="s">
        <v>156</v>
      </c>
      <c r="C13" s="646"/>
      <c r="D13" s="647"/>
      <c r="E13" s="645"/>
      <c r="F13" s="654"/>
      <c r="G13" s="649"/>
      <c r="I13" s="650"/>
      <c r="J13" s="654"/>
    </row>
    <row r="14" spans="1:10" s="817" customFormat="1" ht="18.75" customHeight="1">
      <c r="A14" s="645" t="s">
        <v>157</v>
      </c>
      <c r="B14" s="818" t="s">
        <v>158</v>
      </c>
      <c r="C14" s="646">
        <v>30</v>
      </c>
      <c r="D14" s="647" t="s">
        <v>11</v>
      </c>
      <c r="E14" s="645" t="s">
        <v>3</v>
      </c>
      <c r="F14" s="654">
        <v>573.1</v>
      </c>
      <c r="G14" s="649">
        <f>C14*F14</f>
        <v>17193</v>
      </c>
      <c r="I14" s="650"/>
      <c r="J14" s="654"/>
    </row>
    <row r="15" spans="1:10" ht="52.5" customHeight="1">
      <c r="A15" s="814">
        <v>3</v>
      </c>
      <c r="B15" s="815" t="s">
        <v>159</v>
      </c>
      <c r="D15" s="647"/>
      <c r="F15" s="651"/>
      <c r="G15" s="652"/>
      <c r="I15" s="653"/>
      <c r="J15" s="651"/>
    </row>
    <row r="16" spans="1:10" s="817" customFormat="1" ht="14.25">
      <c r="A16" s="645" t="s">
        <v>160</v>
      </c>
      <c r="B16" s="817" t="s">
        <v>161</v>
      </c>
      <c r="C16" s="655">
        <v>1</v>
      </c>
      <c r="D16" s="656" t="s">
        <v>8</v>
      </c>
      <c r="E16" s="645" t="s">
        <v>4</v>
      </c>
      <c r="F16" s="654">
        <v>210.7</v>
      </c>
      <c r="G16" s="649">
        <f t="shared" ref="G16:G22" si="0">C16*F16</f>
        <v>210.7</v>
      </c>
      <c r="I16" s="657"/>
      <c r="J16" s="654"/>
    </row>
    <row r="17" spans="1:10" s="817" customFormat="1" ht="14.25">
      <c r="A17" s="645" t="s">
        <v>162</v>
      </c>
      <c r="B17" s="817" t="s">
        <v>163</v>
      </c>
      <c r="C17" s="655">
        <v>1</v>
      </c>
      <c r="D17" s="656" t="s">
        <v>8</v>
      </c>
      <c r="E17" s="645" t="s">
        <v>4</v>
      </c>
      <c r="F17" s="654">
        <v>1531.4</v>
      </c>
      <c r="G17" s="649">
        <f t="shared" si="0"/>
        <v>1531.4</v>
      </c>
      <c r="I17" s="657"/>
      <c r="J17" s="654"/>
    </row>
    <row r="18" spans="1:10" s="817" customFormat="1" ht="14.25">
      <c r="A18" s="1403" t="s">
        <v>626</v>
      </c>
      <c r="B18" s="817" t="s">
        <v>164</v>
      </c>
      <c r="C18" s="655">
        <v>4</v>
      </c>
      <c r="D18" s="656" t="s">
        <v>9</v>
      </c>
      <c r="E18" s="645" t="s">
        <v>4</v>
      </c>
      <c r="F18" s="654">
        <v>150</v>
      </c>
      <c r="G18" s="649">
        <f t="shared" si="0"/>
        <v>600</v>
      </c>
      <c r="I18" s="657"/>
      <c r="J18" s="654"/>
    </row>
    <row r="19" spans="1:10" s="817" customFormat="1" ht="25.5" customHeight="1">
      <c r="A19" s="1403"/>
      <c r="B19" s="817" t="s">
        <v>165</v>
      </c>
      <c r="C19" s="655">
        <v>6</v>
      </c>
      <c r="D19" s="656" t="s">
        <v>9</v>
      </c>
      <c r="E19" s="645" t="s">
        <v>4</v>
      </c>
      <c r="F19" s="654">
        <v>100</v>
      </c>
      <c r="G19" s="649">
        <f t="shared" si="0"/>
        <v>600</v>
      </c>
      <c r="I19" s="657"/>
      <c r="J19" s="654"/>
    </row>
    <row r="20" spans="1:10" s="817" customFormat="1" ht="27" customHeight="1">
      <c r="A20" s="1403"/>
      <c r="B20" s="819" t="s">
        <v>166</v>
      </c>
      <c r="C20" s="658">
        <v>1</v>
      </c>
      <c r="D20" s="656" t="s">
        <v>8</v>
      </c>
      <c r="E20" s="645" t="s">
        <v>4</v>
      </c>
      <c r="F20" s="654">
        <v>500</v>
      </c>
      <c r="G20" s="649">
        <f t="shared" si="0"/>
        <v>500</v>
      </c>
      <c r="I20" s="659"/>
      <c r="J20" s="654"/>
    </row>
    <row r="21" spans="1:10" s="817" customFormat="1" ht="20.25" customHeight="1">
      <c r="A21" s="645" t="s">
        <v>167</v>
      </c>
      <c r="B21" s="817" t="s">
        <v>168</v>
      </c>
      <c r="C21" s="658">
        <v>1</v>
      </c>
      <c r="D21" s="656" t="s">
        <v>8</v>
      </c>
      <c r="E21" s="645" t="s">
        <v>4</v>
      </c>
      <c r="F21" s="654">
        <v>228.3</v>
      </c>
      <c r="G21" s="649">
        <f t="shared" si="0"/>
        <v>228.3</v>
      </c>
      <c r="I21" s="659"/>
      <c r="J21" s="654"/>
    </row>
    <row r="22" spans="1:10" ht="51">
      <c r="A22" s="820" t="s">
        <v>576</v>
      </c>
      <c r="B22" s="660" t="s">
        <v>577</v>
      </c>
      <c r="C22" s="661">
        <v>9</v>
      </c>
      <c r="D22" s="483" t="s">
        <v>12</v>
      </c>
      <c r="E22" s="644" t="s">
        <v>5</v>
      </c>
      <c r="F22" s="662">
        <v>1343.2</v>
      </c>
      <c r="G22" s="652">
        <f t="shared" si="0"/>
        <v>12088.800000000001</v>
      </c>
      <c r="I22" s="663"/>
      <c r="J22" s="662"/>
    </row>
    <row r="23" spans="1:10" ht="25.5">
      <c r="A23" s="814" t="s">
        <v>76</v>
      </c>
      <c r="B23" s="664" t="s">
        <v>692</v>
      </c>
      <c r="C23" s="665">
        <f>C22</f>
        <v>9</v>
      </c>
      <c r="D23" s="666" t="s">
        <v>12</v>
      </c>
      <c r="E23" s="644" t="s">
        <v>5</v>
      </c>
      <c r="F23" s="667">
        <v>10062.31</v>
      </c>
      <c r="G23" s="668">
        <f>C23*F23</f>
        <v>90560.79</v>
      </c>
      <c r="H23" s="669">
        <f>(8/5*(395*11.2+5*27.2)+195.1)*1.01</f>
        <v>7566.0110000000004</v>
      </c>
      <c r="I23" s="670">
        <f>10062.31-7566.01</f>
        <v>2496.2999999999993</v>
      </c>
      <c r="J23" s="667">
        <f>(8/5*(395*11.2+5*27.2)+195.1)*1.01</f>
        <v>7566.0110000000004</v>
      </c>
    </row>
    <row r="24" spans="1:10" ht="135" customHeight="1">
      <c r="A24" s="820" t="s">
        <v>77</v>
      </c>
      <c r="B24" s="815" t="s">
        <v>82</v>
      </c>
      <c r="C24" s="671">
        <v>24</v>
      </c>
      <c r="D24" s="672" t="s">
        <v>78</v>
      </c>
      <c r="E24" s="644" t="s">
        <v>578</v>
      </c>
      <c r="F24" s="651">
        <v>916.8</v>
      </c>
      <c r="G24" s="652">
        <f>C24*F24</f>
        <v>22003.199999999997</v>
      </c>
      <c r="I24" s="673"/>
      <c r="J24" s="651"/>
    </row>
    <row r="25" spans="1:10" ht="76.5" customHeight="1">
      <c r="A25" s="820" t="s">
        <v>693</v>
      </c>
      <c r="B25" s="815" t="s">
        <v>171</v>
      </c>
      <c r="C25" s="671">
        <v>1</v>
      </c>
      <c r="D25" s="672" t="s">
        <v>8</v>
      </c>
      <c r="E25" s="644" t="s">
        <v>4</v>
      </c>
      <c r="F25" s="651">
        <v>9200</v>
      </c>
      <c r="G25" s="652">
        <f>C25*F25</f>
        <v>9200</v>
      </c>
      <c r="I25" s="673"/>
      <c r="J25" s="651"/>
    </row>
    <row r="26" spans="1:10" ht="57.75" customHeight="1">
      <c r="A26" s="708" t="s">
        <v>694</v>
      </c>
      <c r="B26" s="815" t="s">
        <v>172</v>
      </c>
      <c r="C26" s="671">
        <v>1</v>
      </c>
      <c r="D26" s="672" t="s">
        <v>8</v>
      </c>
      <c r="E26" s="644" t="s">
        <v>4</v>
      </c>
      <c r="F26" s="651">
        <v>7000</v>
      </c>
      <c r="G26" s="652">
        <f>C26*F26</f>
        <v>7000</v>
      </c>
      <c r="I26" s="673"/>
      <c r="J26" s="651"/>
    </row>
    <row r="27" spans="1:10">
      <c r="C27" s="1402" t="s">
        <v>10</v>
      </c>
      <c r="D27" s="1402"/>
      <c r="E27" s="1402"/>
      <c r="F27" s="674"/>
      <c r="G27" s="675">
        <f>SUM(G6:G26)</f>
        <v>279341.69</v>
      </c>
    </row>
    <row r="28" spans="1:10">
      <c r="C28" s="642"/>
      <c r="D28" s="642"/>
      <c r="E28" s="642"/>
      <c r="F28" s="674" t="s">
        <v>673</v>
      </c>
      <c r="G28" s="676">
        <v>279342</v>
      </c>
    </row>
    <row r="29" spans="1:10" ht="48.75" customHeight="1">
      <c r="C29" s="642"/>
      <c r="D29" s="642"/>
      <c r="E29" s="642"/>
      <c r="F29" s="674"/>
      <c r="G29" s="676"/>
    </row>
    <row r="30" spans="1:10" s="987" customFormat="1">
      <c r="A30" s="986"/>
      <c r="B30" s="987" t="s">
        <v>918</v>
      </c>
      <c r="C30" s="1402" t="str">
        <f>Abstract!P32</f>
        <v xml:space="preserve"> Executive Engineer,</v>
      </c>
      <c r="D30" s="1402"/>
      <c r="E30" s="1402"/>
      <c r="F30" s="1402"/>
      <c r="G30" s="1402"/>
    </row>
    <row r="31" spans="1:10">
      <c r="C31" s="1402" t="str">
        <f>Abstract!P33</f>
        <v>P. H. Division, Hajipur.</v>
      </c>
      <c r="D31" s="1402"/>
      <c r="E31" s="1402"/>
      <c r="F31" s="1402"/>
      <c r="G31" s="1402"/>
    </row>
    <row r="32" spans="1:10">
      <c r="C32" s="642"/>
      <c r="D32" s="642"/>
      <c r="E32" s="642"/>
      <c r="F32" s="674"/>
      <c r="G32" s="676"/>
    </row>
    <row r="33" spans="3:7">
      <c r="C33" s="642"/>
      <c r="D33" s="642"/>
      <c r="E33" s="642"/>
      <c r="F33" s="674"/>
      <c r="G33" s="676"/>
    </row>
    <row r="34" spans="3:7">
      <c r="C34" s="642"/>
      <c r="D34" s="642"/>
      <c r="E34" s="642"/>
      <c r="F34" s="674"/>
      <c r="G34" s="676"/>
    </row>
    <row r="35" spans="3:7">
      <c r="C35" s="642"/>
      <c r="D35" s="642"/>
      <c r="E35" s="642"/>
      <c r="F35" s="674"/>
      <c r="G35" s="676"/>
    </row>
    <row r="36" spans="3:7">
      <c r="C36" s="642"/>
      <c r="D36" s="642"/>
      <c r="E36" s="642"/>
      <c r="F36" s="674"/>
      <c r="G36" s="676"/>
    </row>
    <row r="37" spans="3:7">
      <c r="C37" s="642"/>
      <c r="D37" s="642"/>
      <c r="E37" s="642"/>
      <c r="F37" s="674"/>
      <c r="G37" s="676"/>
    </row>
    <row r="38" spans="3:7">
      <c r="C38" s="642"/>
      <c r="D38" s="642"/>
      <c r="E38" s="642"/>
      <c r="F38" s="674"/>
      <c r="G38" s="676"/>
    </row>
    <row r="39" spans="3:7">
      <c r="C39" s="642"/>
      <c r="D39" s="642"/>
      <c r="E39" s="642"/>
      <c r="F39" s="674"/>
      <c r="G39" s="676"/>
    </row>
    <row r="40" spans="3:7">
      <c r="C40" s="642"/>
      <c r="D40" s="642"/>
      <c r="E40" s="642"/>
      <c r="F40" s="674"/>
      <c r="G40" s="676"/>
    </row>
    <row r="41" spans="3:7">
      <c r="C41" s="642"/>
      <c r="D41" s="642"/>
      <c r="E41" s="642"/>
      <c r="F41" s="674"/>
      <c r="G41" s="676"/>
    </row>
    <row r="42" spans="3:7">
      <c r="C42" s="642"/>
      <c r="D42" s="642"/>
      <c r="E42" s="642"/>
      <c r="F42" s="674"/>
      <c r="G42" s="676"/>
    </row>
    <row r="43" spans="3:7">
      <c r="C43" s="642"/>
      <c r="D43" s="642"/>
      <c r="E43" s="642"/>
      <c r="F43" s="674"/>
      <c r="G43" s="676"/>
    </row>
    <row r="44" spans="3:7">
      <c r="C44" s="642"/>
      <c r="D44" s="642"/>
      <c r="E44" s="642"/>
      <c r="F44" s="674"/>
      <c r="G44" s="676"/>
    </row>
    <row r="45" spans="3:7">
      <c r="C45" s="642"/>
      <c r="D45" s="642"/>
      <c r="E45" s="642"/>
      <c r="F45" s="674"/>
      <c r="G45" s="676"/>
    </row>
    <row r="46" spans="3:7">
      <c r="C46" s="642"/>
      <c r="D46" s="642"/>
      <c r="E46" s="642"/>
      <c r="F46" s="674"/>
      <c r="G46" s="676"/>
    </row>
    <row r="47" spans="3:7">
      <c r="C47" s="642"/>
      <c r="D47" s="642"/>
      <c r="E47" s="642"/>
      <c r="F47" s="674"/>
      <c r="G47" s="676"/>
    </row>
    <row r="48" spans="3:7">
      <c r="C48" s="642"/>
      <c r="D48" s="642"/>
      <c r="E48" s="642"/>
      <c r="F48" s="674"/>
      <c r="G48" s="676"/>
    </row>
    <row r="49" spans="3:7">
      <c r="C49" s="642"/>
      <c r="D49" s="642"/>
      <c r="E49" s="642"/>
      <c r="F49" s="674"/>
      <c r="G49" s="676"/>
    </row>
    <row r="50" spans="3:7">
      <c r="C50" s="642"/>
      <c r="D50" s="642"/>
      <c r="E50" s="642"/>
      <c r="F50" s="674"/>
      <c r="G50" s="676"/>
    </row>
    <row r="51" spans="3:7">
      <c r="C51" s="642"/>
      <c r="D51" s="642"/>
      <c r="E51" s="642"/>
      <c r="F51" s="674"/>
      <c r="G51" s="676"/>
    </row>
    <row r="52" spans="3:7">
      <c r="C52" s="642"/>
      <c r="D52" s="642"/>
      <c r="E52" s="642"/>
      <c r="F52" s="674"/>
      <c r="G52" s="676"/>
    </row>
    <row r="53" spans="3:7">
      <c r="C53" s="642"/>
      <c r="D53" s="642"/>
      <c r="E53" s="642"/>
      <c r="F53" s="674"/>
      <c r="G53" s="676"/>
    </row>
    <row r="54" spans="3:7">
      <c r="C54" s="642"/>
      <c r="D54" s="642"/>
      <c r="E54" s="642"/>
      <c r="F54" s="674"/>
      <c r="G54" s="676"/>
    </row>
    <row r="55" spans="3:7">
      <c r="C55" s="642"/>
      <c r="D55" s="642"/>
      <c r="E55" s="642"/>
      <c r="F55" s="674"/>
      <c r="G55" s="676"/>
    </row>
    <row r="56" spans="3:7">
      <c r="C56" s="642"/>
      <c r="D56" s="642"/>
      <c r="E56" s="642"/>
      <c r="F56" s="674"/>
      <c r="G56" s="676"/>
    </row>
    <row r="57" spans="3:7">
      <c r="C57" s="642"/>
      <c r="D57" s="642"/>
      <c r="E57" s="642"/>
      <c r="F57" s="674"/>
      <c r="G57" s="676"/>
    </row>
    <row r="58" spans="3:7">
      <c r="C58" s="642"/>
      <c r="D58" s="642"/>
      <c r="E58" s="642"/>
      <c r="F58" s="674"/>
      <c r="G58" s="676"/>
    </row>
    <row r="59" spans="3:7">
      <c r="C59" s="642"/>
      <c r="D59" s="642"/>
      <c r="E59" s="642"/>
      <c r="F59" s="674"/>
      <c r="G59" s="676"/>
    </row>
    <row r="60" spans="3:7">
      <c r="C60" s="642"/>
      <c r="D60" s="642"/>
      <c r="E60" s="642"/>
      <c r="F60" s="674"/>
      <c r="G60" s="676"/>
    </row>
    <row r="61" spans="3:7">
      <c r="C61" s="642"/>
      <c r="D61" s="642"/>
      <c r="E61" s="642"/>
      <c r="F61" s="674"/>
      <c r="G61" s="676"/>
    </row>
    <row r="62" spans="3:7">
      <c r="C62" s="642"/>
      <c r="D62" s="642"/>
      <c r="E62" s="642"/>
      <c r="F62" s="674"/>
      <c r="G62" s="676"/>
    </row>
    <row r="63" spans="3:7">
      <c r="C63" s="642"/>
      <c r="D63" s="642"/>
      <c r="E63" s="642"/>
      <c r="F63" s="674"/>
      <c r="G63" s="676"/>
    </row>
    <row r="64" spans="3:7">
      <c r="C64" s="642"/>
      <c r="D64" s="642"/>
      <c r="E64" s="642"/>
      <c r="F64" s="674"/>
      <c r="G64" s="676"/>
    </row>
    <row r="65" spans="2:7">
      <c r="C65" s="642"/>
      <c r="D65" s="642"/>
      <c r="E65" s="642"/>
      <c r="F65" s="674"/>
      <c r="G65" s="676"/>
    </row>
    <row r="66" spans="2:7">
      <c r="C66" s="642"/>
      <c r="D66" s="642"/>
      <c r="E66" s="642"/>
      <c r="F66" s="674"/>
      <c r="G66" s="676"/>
    </row>
    <row r="67" spans="2:7">
      <c r="B67" s="817"/>
      <c r="C67" s="644"/>
      <c r="D67" s="817"/>
      <c r="E67" s="1401"/>
      <c r="F67" s="1401"/>
      <c r="G67" s="1401"/>
    </row>
  </sheetData>
  <mergeCells count="9">
    <mergeCell ref="E67:G67"/>
    <mergeCell ref="C30:G30"/>
    <mergeCell ref="C31:G31"/>
    <mergeCell ref="A18:A20"/>
    <mergeCell ref="A1:G1"/>
    <mergeCell ref="A2:G2"/>
    <mergeCell ref="A3:G3"/>
    <mergeCell ref="C4:D4"/>
    <mergeCell ref="C27:E27"/>
  </mergeCells>
  <pageMargins left="0.70866141732283472" right="0.42" top="0.24" bottom="0.37" header="0.22" footer="0.15"/>
  <pageSetup scale="80" orientation="portrait" r:id="rId1"/>
  <colBreaks count="1" manualBreakCount="1">
    <brk id="7" max="1048575" man="1"/>
  </colBreaks>
</worksheet>
</file>

<file path=xl/worksheets/sheet58.xml><?xml version="1.0" encoding="utf-8"?>
<worksheet xmlns="http://schemas.openxmlformats.org/spreadsheetml/2006/main" xmlns:r="http://schemas.openxmlformats.org/officeDocument/2006/relationships">
  <sheetPr>
    <tabColor theme="0"/>
  </sheetPr>
  <dimension ref="A1:N40"/>
  <sheetViews>
    <sheetView view="pageBreakPreview" zoomScale="60" workbookViewId="0">
      <selection activeCell="B36" sqref="B36"/>
    </sheetView>
  </sheetViews>
  <sheetFormatPr defaultColWidth="9.140625" defaultRowHeight="12.75"/>
  <cols>
    <col min="1" max="1" width="9.28515625" style="481" customWidth="1"/>
    <col min="2" max="2" width="26.7109375" style="432" customWidth="1"/>
    <col min="3" max="3" width="7" style="432" bestFit="1" customWidth="1"/>
    <col min="4" max="4" width="5.5703125" style="432" bestFit="1" customWidth="1"/>
    <col min="5" max="5" width="5.28515625" style="432" bestFit="1" customWidth="1"/>
    <col min="6" max="6" width="6.28515625" style="432" bestFit="1" customWidth="1"/>
    <col min="7" max="7" width="7.28515625" style="432" bestFit="1" customWidth="1"/>
    <col min="8" max="8" width="5.140625" style="432" bestFit="1" customWidth="1"/>
    <col min="9" max="9" width="5.42578125" style="432" bestFit="1" customWidth="1"/>
    <col min="10" max="10" width="12.5703125" style="432" bestFit="1" customWidth="1"/>
    <col min="11" max="11" width="13.28515625" style="432" customWidth="1"/>
    <col min="12" max="12" width="14.5703125" style="432" customWidth="1"/>
    <col min="13" max="13" width="12.140625" style="432" customWidth="1"/>
    <col min="14" max="14" width="15" style="432" customWidth="1"/>
    <col min="15" max="16384" width="9.140625" style="432"/>
  </cols>
  <sheetData>
    <row r="1" spans="1:14" ht="18" customHeight="1">
      <c r="A1" s="1416" t="s">
        <v>440</v>
      </c>
      <c r="B1" s="1416"/>
      <c r="C1" s="1416"/>
      <c r="D1" s="1416"/>
      <c r="E1" s="1416"/>
      <c r="F1" s="1416"/>
      <c r="G1" s="1416"/>
      <c r="H1" s="1416"/>
      <c r="I1" s="1416"/>
      <c r="J1" s="1416"/>
      <c r="K1" s="1416"/>
    </row>
    <row r="2" spans="1:14" ht="18" customHeight="1">
      <c r="A2" s="1417" t="s">
        <v>441</v>
      </c>
      <c r="B2" s="1417"/>
      <c r="C2" s="1417"/>
      <c r="D2" s="1417"/>
      <c r="E2" s="1417"/>
      <c r="F2" s="1417"/>
      <c r="G2" s="1417"/>
      <c r="H2" s="1417"/>
      <c r="I2" s="1417"/>
      <c r="J2" s="1417"/>
      <c r="K2" s="1417"/>
    </row>
    <row r="3" spans="1:14" ht="40.9" customHeight="1">
      <c r="A3" s="1418" t="s">
        <v>40</v>
      </c>
      <c r="B3" s="1418"/>
      <c r="C3" s="1418"/>
      <c r="D3" s="1418"/>
      <c r="E3" s="1418"/>
      <c r="F3" s="1418"/>
      <c r="G3" s="1418"/>
      <c r="H3" s="1418"/>
      <c r="I3" s="1418"/>
      <c r="J3" s="1418"/>
      <c r="K3" s="1418"/>
    </row>
    <row r="4" spans="1:14">
      <c r="A4" s="433"/>
      <c r="B4" s="434" t="s">
        <v>41</v>
      </c>
      <c r="C4" s="435">
        <v>1</v>
      </c>
      <c r="D4" s="436" t="s">
        <v>42</v>
      </c>
      <c r="E4" s="437" t="s">
        <v>43</v>
      </c>
      <c r="F4" s="435">
        <v>1</v>
      </c>
      <c r="G4" s="438" t="s">
        <v>42</v>
      </c>
      <c r="H4" s="438" t="s">
        <v>43</v>
      </c>
      <c r="I4" s="435">
        <v>0.75</v>
      </c>
      <c r="J4" s="439" t="s">
        <v>44</v>
      </c>
      <c r="K4" s="440"/>
    </row>
    <row r="5" spans="1:14" ht="22.5" customHeight="1">
      <c r="A5" s="441"/>
      <c r="B5" s="442"/>
      <c r="C5" s="441"/>
      <c r="D5" s="441"/>
      <c r="E5" s="441"/>
      <c r="F5" s="441"/>
      <c r="G5" s="1419"/>
      <c r="H5" s="1419"/>
      <c r="I5" s="1419"/>
      <c r="J5" s="443"/>
      <c r="K5" s="443"/>
    </row>
    <row r="6" spans="1:14" ht="36" customHeight="1">
      <c r="A6" s="444" t="s">
        <v>45</v>
      </c>
      <c r="B6" s="444" t="s">
        <v>6</v>
      </c>
      <c r="C6" s="445" t="s">
        <v>8</v>
      </c>
      <c r="D6" s="445" t="s">
        <v>37</v>
      </c>
      <c r="E6" s="445" t="s">
        <v>46</v>
      </c>
      <c r="F6" s="445" t="s">
        <v>47</v>
      </c>
      <c r="G6" s="1420" t="s">
        <v>17</v>
      </c>
      <c r="H6" s="1420"/>
      <c r="I6" s="445" t="s">
        <v>0</v>
      </c>
      <c r="J6" s="445" t="s">
        <v>1</v>
      </c>
      <c r="K6" s="445" t="s">
        <v>2</v>
      </c>
    </row>
    <row r="7" spans="1:14" ht="36" customHeight="1">
      <c r="A7" s="446">
        <v>1</v>
      </c>
      <c r="B7" s="447" t="s">
        <v>48</v>
      </c>
      <c r="C7" s="448">
        <v>1</v>
      </c>
      <c r="D7" s="449">
        <f>0.75+C4</f>
        <v>1.75</v>
      </c>
      <c r="E7" s="449">
        <f>0.75+F4</f>
        <v>1.75</v>
      </c>
      <c r="F7" s="450">
        <f>0.25+I4</f>
        <v>1</v>
      </c>
      <c r="G7" s="451">
        <f>C7*D7*E7*F7</f>
        <v>3.0625</v>
      </c>
      <c r="H7" s="452" t="s">
        <v>12</v>
      </c>
      <c r="I7" s="448" t="s">
        <v>5</v>
      </c>
      <c r="J7" s="453">
        <v>360.7</v>
      </c>
      <c r="K7" s="454">
        <f>G7*J7</f>
        <v>1104.64375</v>
      </c>
      <c r="L7" s="455">
        <v>1104.64375</v>
      </c>
      <c r="M7" s="456">
        <f>K7-L7</f>
        <v>0</v>
      </c>
      <c r="N7" s="457">
        <v>360.7</v>
      </c>
    </row>
    <row r="8" spans="1:14" ht="36" customHeight="1">
      <c r="A8" s="448">
        <v>2.8</v>
      </c>
      <c r="B8" s="447"/>
      <c r="C8" s="448"/>
      <c r="D8" s="448"/>
      <c r="E8" s="448"/>
      <c r="F8" s="448"/>
      <c r="G8" s="451"/>
      <c r="H8" s="452"/>
      <c r="I8" s="448"/>
      <c r="J8" s="448"/>
      <c r="K8" s="458"/>
      <c r="L8" s="455"/>
      <c r="M8" s="456">
        <f t="shared" ref="M8:M35" si="0">K8-L8</f>
        <v>0</v>
      </c>
      <c r="N8" s="448"/>
    </row>
    <row r="9" spans="1:14" ht="36" customHeight="1">
      <c r="A9" s="446">
        <v>2</v>
      </c>
      <c r="B9" s="447" t="s">
        <v>49</v>
      </c>
      <c r="C9" s="448">
        <v>1</v>
      </c>
      <c r="D9" s="449">
        <f>C4+0.75</f>
        <v>1.75</v>
      </c>
      <c r="E9" s="449">
        <f>F4+0.75</f>
        <v>1.75</v>
      </c>
      <c r="F9" s="459">
        <v>7.4999999999999997E-2</v>
      </c>
      <c r="G9" s="451">
        <f>C9*D9*E9*F9</f>
        <v>0.22968749999999999</v>
      </c>
      <c r="H9" s="452" t="s">
        <v>12</v>
      </c>
      <c r="I9" s="448" t="s">
        <v>5</v>
      </c>
      <c r="J9" s="453">
        <v>287.3</v>
      </c>
      <c r="K9" s="454">
        <f>G9*J9</f>
        <v>65.989218750000006</v>
      </c>
      <c r="L9" s="455">
        <v>65.989218750000006</v>
      </c>
      <c r="M9" s="456">
        <f t="shared" si="0"/>
        <v>0</v>
      </c>
      <c r="N9" s="457">
        <v>287.3</v>
      </c>
    </row>
    <row r="10" spans="1:14" ht="36" customHeight="1">
      <c r="A10" s="448">
        <v>2.2799999999999998</v>
      </c>
      <c r="B10" s="447"/>
      <c r="C10" s="448"/>
      <c r="D10" s="448"/>
      <c r="E10" s="448"/>
      <c r="F10" s="448"/>
      <c r="G10" s="451"/>
      <c r="H10" s="452"/>
      <c r="I10" s="448"/>
      <c r="J10" s="448"/>
      <c r="K10" s="458"/>
      <c r="L10" s="455"/>
      <c r="M10" s="456">
        <f t="shared" si="0"/>
        <v>0</v>
      </c>
      <c r="N10" s="448"/>
    </row>
    <row r="11" spans="1:14" ht="36" customHeight="1">
      <c r="A11" s="446">
        <v>3</v>
      </c>
      <c r="B11" s="447" t="s">
        <v>50</v>
      </c>
      <c r="C11" s="448">
        <v>1</v>
      </c>
      <c r="D11" s="449">
        <f>D9</f>
        <v>1.75</v>
      </c>
      <c r="E11" s="449">
        <f>E9</f>
        <v>1.75</v>
      </c>
      <c r="F11" s="448"/>
      <c r="G11" s="451">
        <f>C11*D11*E11</f>
        <v>3.0625</v>
      </c>
      <c r="H11" s="452" t="s">
        <v>51</v>
      </c>
      <c r="I11" s="448" t="s">
        <v>52</v>
      </c>
      <c r="J11" s="453">
        <v>283.3</v>
      </c>
      <c r="K11" s="454">
        <f>G11*J11</f>
        <v>867.60625000000005</v>
      </c>
      <c r="L11" s="455">
        <v>867.60625000000005</v>
      </c>
      <c r="M11" s="456">
        <f t="shared" si="0"/>
        <v>0</v>
      </c>
      <c r="N11" s="457">
        <v>283.3</v>
      </c>
    </row>
    <row r="12" spans="1:14" ht="36" customHeight="1">
      <c r="A12" s="448">
        <v>11.72</v>
      </c>
      <c r="B12" s="447"/>
      <c r="C12" s="448"/>
      <c r="D12" s="448"/>
      <c r="E12" s="448"/>
      <c r="F12" s="448"/>
      <c r="G12" s="451"/>
      <c r="H12" s="452"/>
      <c r="I12" s="448"/>
      <c r="J12" s="448"/>
      <c r="K12" s="458"/>
      <c r="L12" s="455"/>
      <c r="M12" s="456">
        <f t="shared" si="0"/>
        <v>0</v>
      </c>
      <c r="N12" s="448"/>
    </row>
    <row r="13" spans="1:14" ht="36" customHeight="1">
      <c r="A13" s="446">
        <v>4</v>
      </c>
      <c r="B13" s="447" t="s">
        <v>53</v>
      </c>
      <c r="C13" s="448">
        <v>1</v>
      </c>
      <c r="D13" s="449">
        <f>D11</f>
        <v>1.75</v>
      </c>
      <c r="E13" s="449">
        <f>E11</f>
        <v>1.75</v>
      </c>
      <c r="F13" s="449">
        <v>0.1</v>
      </c>
      <c r="G13" s="451">
        <f>C13*D13*E13*F13</f>
        <v>0.30625000000000002</v>
      </c>
      <c r="H13" s="452" t="s">
        <v>12</v>
      </c>
      <c r="I13" s="448"/>
      <c r="J13" s="458"/>
      <c r="K13" s="458"/>
      <c r="L13" s="455"/>
      <c r="M13" s="456">
        <f t="shared" si="0"/>
        <v>0</v>
      </c>
      <c r="N13" s="458"/>
    </row>
    <row r="14" spans="1:14">
      <c r="A14" s="448" t="s">
        <v>442</v>
      </c>
      <c r="B14" s="460"/>
      <c r="C14" s="448"/>
      <c r="D14" s="448"/>
      <c r="E14" s="448"/>
      <c r="F14" s="449"/>
      <c r="G14" s="451"/>
      <c r="H14" s="452"/>
      <c r="I14" s="458"/>
      <c r="J14" s="461"/>
      <c r="K14" s="454"/>
      <c r="L14" s="455"/>
      <c r="M14" s="456">
        <f t="shared" si="0"/>
        <v>0</v>
      </c>
      <c r="N14" s="461"/>
    </row>
    <row r="15" spans="1:14" ht="14.25">
      <c r="A15" s="448"/>
      <c r="B15" s="447"/>
      <c r="C15" s="448"/>
      <c r="D15" s="448"/>
      <c r="E15" s="448"/>
      <c r="F15" s="448"/>
      <c r="G15" s="451">
        <f>SUM(G13:G14)</f>
        <v>0.30625000000000002</v>
      </c>
      <c r="H15" s="452" t="s">
        <v>12</v>
      </c>
      <c r="I15" s="448" t="s">
        <v>5</v>
      </c>
      <c r="J15" s="453">
        <v>3998.1</v>
      </c>
      <c r="K15" s="454">
        <f>G15*J15</f>
        <v>1224.4181250000001</v>
      </c>
      <c r="L15" s="455">
        <v>1224.4181250000001</v>
      </c>
      <c r="M15" s="456">
        <f t="shared" si="0"/>
        <v>0</v>
      </c>
      <c r="N15" s="457">
        <v>3998.1</v>
      </c>
    </row>
    <row r="16" spans="1:14" ht="14.25">
      <c r="A16" s="446">
        <v>5</v>
      </c>
      <c r="B16" s="447" t="s">
        <v>55</v>
      </c>
      <c r="C16" s="448">
        <v>2</v>
      </c>
      <c r="D16" s="449">
        <f>C4+F4+0.5</f>
        <v>2.5</v>
      </c>
      <c r="E16" s="448">
        <v>0.25</v>
      </c>
      <c r="F16" s="449">
        <f>I4</f>
        <v>0.75</v>
      </c>
      <c r="G16" s="451">
        <f>C16*D16*E16*F16</f>
        <v>0.9375</v>
      </c>
      <c r="H16" s="452" t="s">
        <v>12</v>
      </c>
      <c r="I16" s="448" t="s">
        <v>5</v>
      </c>
      <c r="J16" s="453">
        <v>5017.8999999999996</v>
      </c>
      <c r="K16" s="454">
        <f>G16*J16</f>
        <v>4704.28125</v>
      </c>
      <c r="L16" s="455">
        <v>4704.28125</v>
      </c>
      <c r="M16" s="456">
        <f t="shared" si="0"/>
        <v>0</v>
      </c>
      <c r="N16" s="457">
        <v>5017.8999999999996</v>
      </c>
    </row>
    <row r="17" spans="1:14">
      <c r="A17" s="448" t="s">
        <v>443</v>
      </c>
      <c r="B17" s="447"/>
      <c r="C17" s="448"/>
      <c r="D17" s="448"/>
      <c r="E17" s="448"/>
      <c r="F17" s="448"/>
      <c r="G17" s="462"/>
      <c r="H17" s="452"/>
      <c r="I17" s="448"/>
      <c r="J17" s="461"/>
      <c r="K17" s="454"/>
      <c r="L17" s="455"/>
      <c r="M17" s="456">
        <f t="shared" si="0"/>
        <v>0</v>
      </c>
      <c r="N17" s="461"/>
    </row>
    <row r="18" spans="1:14" ht="14.25">
      <c r="A18" s="446">
        <v>6</v>
      </c>
      <c r="B18" s="447" t="s">
        <v>56</v>
      </c>
      <c r="C18" s="448">
        <v>1</v>
      </c>
      <c r="D18" s="449">
        <f>C4+0.5</f>
        <v>1.5</v>
      </c>
      <c r="E18" s="449">
        <f>F4+0.5</f>
        <v>1.5</v>
      </c>
      <c r="F18" s="449">
        <v>0.15</v>
      </c>
      <c r="G18" s="451">
        <f>C18*D18*E18*F18</f>
        <v>0.33749999999999997</v>
      </c>
      <c r="H18" s="452" t="s">
        <v>12</v>
      </c>
      <c r="I18" s="448" t="s">
        <v>5</v>
      </c>
      <c r="J18" s="453">
        <v>5670</v>
      </c>
      <c r="K18" s="454">
        <f>G18*J18</f>
        <v>1913.6249999999998</v>
      </c>
      <c r="L18" s="455">
        <v>1913.6249999999998</v>
      </c>
      <c r="M18" s="456">
        <f t="shared" si="0"/>
        <v>0</v>
      </c>
      <c r="N18" s="457">
        <v>5670</v>
      </c>
    </row>
    <row r="19" spans="1:14" ht="25.5">
      <c r="A19" s="447" t="s">
        <v>444</v>
      </c>
      <c r="B19" s="447"/>
      <c r="C19" s="448"/>
      <c r="D19" s="448"/>
      <c r="E19" s="448"/>
      <c r="F19" s="448"/>
      <c r="G19" s="462"/>
      <c r="H19" s="452"/>
      <c r="I19" s="463"/>
      <c r="J19" s="463"/>
      <c r="K19" s="463"/>
      <c r="L19" s="455"/>
      <c r="M19" s="456">
        <f t="shared" si="0"/>
        <v>0</v>
      </c>
      <c r="N19" s="463"/>
    </row>
    <row r="20" spans="1:14" ht="14.25">
      <c r="A20" s="448"/>
      <c r="B20" s="447" t="s">
        <v>54</v>
      </c>
      <c r="C20" s="464">
        <v>2</v>
      </c>
      <c r="D20" s="465">
        <f>D18</f>
        <v>1.5</v>
      </c>
      <c r="E20" s="465">
        <f>E18</f>
        <v>1.5</v>
      </c>
      <c r="F20" s="465">
        <f>F18</f>
        <v>0.15</v>
      </c>
      <c r="G20" s="466">
        <v>0.9</v>
      </c>
      <c r="H20" s="452" t="s">
        <v>51</v>
      </c>
      <c r="I20" s="448" t="s">
        <v>52</v>
      </c>
      <c r="J20" s="453">
        <v>437.5</v>
      </c>
      <c r="K20" s="454">
        <f>J20*G20</f>
        <v>393.75</v>
      </c>
      <c r="L20" s="455">
        <v>1378.125</v>
      </c>
      <c r="M20" s="456">
        <f>K20-L20</f>
        <v>-984.375</v>
      </c>
      <c r="N20" s="467">
        <v>437.5</v>
      </c>
    </row>
    <row r="21" spans="1:14" ht="25.5">
      <c r="A21" s="446">
        <v>7</v>
      </c>
      <c r="B21" s="468" t="s">
        <v>57</v>
      </c>
      <c r="C21" s="458"/>
      <c r="D21" s="458"/>
      <c r="E21" s="458"/>
      <c r="F21" s="458"/>
      <c r="G21" s="469"/>
      <c r="H21" s="469"/>
      <c r="I21" s="469"/>
      <c r="J21" s="469"/>
      <c r="K21" s="469"/>
      <c r="L21" s="455"/>
      <c r="M21" s="456">
        <f t="shared" si="0"/>
        <v>0</v>
      </c>
      <c r="N21" s="458"/>
    </row>
    <row r="22" spans="1:14" ht="14.25">
      <c r="A22" s="1409" t="s">
        <v>445</v>
      </c>
      <c r="B22" s="468" t="s">
        <v>58</v>
      </c>
      <c r="C22" s="448">
        <v>2</v>
      </c>
      <c r="D22" s="449">
        <f>C4</f>
        <v>1</v>
      </c>
      <c r="E22" s="449">
        <f>F4</f>
        <v>1</v>
      </c>
      <c r="F22" s="449">
        <f>I4+0.25</f>
        <v>1</v>
      </c>
      <c r="G22" s="466">
        <f>C22*(D22+E22)*F22</f>
        <v>4</v>
      </c>
      <c r="H22" s="452" t="s">
        <v>51</v>
      </c>
      <c r="I22" s="448"/>
      <c r="J22" s="461"/>
      <c r="K22" s="454"/>
      <c r="L22" s="455"/>
      <c r="M22" s="456">
        <f t="shared" si="0"/>
        <v>0</v>
      </c>
      <c r="N22" s="461"/>
    </row>
    <row r="23" spans="1:14" ht="14.25">
      <c r="A23" s="1409"/>
      <c r="B23" s="468" t="s">
        <v>59</v>
      </c>
      <c r="C23" s="448">
        <v>1</v>
      </c>
      <c r="D23" s="449">
        <f>C4</f>
        <v>1</v>
      </c>
      <c r="E23" s="449">
        <f>F4</f>
        <v>1</v>
      </c>
      <c r="F23" s="448"/>
      <c r="G23" s="466">
        <f>C23*D23*E23</f>
        <v>1</v>
      </c>
      <c r="H23" s="452" t="s">
        <v>51</v>
      </c>
      <c r="I23" s="448"/>
      <c r="J23" s="461"/>
      <c r="K23" s="454"/>
      <c r="L23" s="455"/>
      <c r="M23" s="456">
        <f t="shared" si="0"/>
        <v>0</v>
      </c>
      <c r="N23" s="461"/>
    </row>
    <row r="24" spans="1:14" ht="14.25">
      <c r="A24" s="470" t="s">
        <v>60</v>
      </c>
      <c r="B24" s="447"/>
      <c r="C24" s="448"/>
      <c r="D24" s="448"/>
      <c r="E24" s="448"/>
      <c r="F24" s="448"/>
      <c r="G24" s="466">
        <f>SUM(G22:G23)</f>
        <v>5</v>
      </c>
      <c r="H24" s="452" t="s">
        <v>61</v>
      </c>
      <c r="I24" s="448" t="s">
        <v>52</v>
      </c>
      <c r="J24" s="461">
        <v>203.6</v>
      </c>
      <c r="K24" s="454">
        <f>G24*J24</f>
        <v>1018</v>
      </c>
      <c r="L24" s="455">
        <v>1063</v>
      </c>
      <c r="M24" s="456">
        <f t="shared" si="0"/>
        <v>-45</v>
      </c>
      <c r="N24" s="461">
        <f>203.6+9</f>
        <v>212.6</v>
      </c>
    </row>
    <row r="25" spans="1:14">
      <c r="A25" s="448"/>
      <c r="B25" s="471"/>
      <c r="C25" s="472"/>
      <c r="D25" s="472"/>
      <c r="E25" s="472"/>
      <c r="F25" s="472"/>
      <c r="G25" s="473"/>
      <c r="H25" s="474"/>
      <c r="I25" s="472"/>
      <c r="J25" s="472"/>
      <c r="K25" s="463"/>
      <c r="L25" s="455"/>
      <c r="M25" s="456">
        <f t="shared" si="0"/>
        <v>0</v>
      </c>
      <c r="N25" s="472"/>
    </row>
    <row r="26" spans="1:14" ht="14.25">
      <c r="A26" s="446">
        <v>8</v>
      </c>
      <c r="B26" s="468" t="s">
        <v>62</v>
      </c>
      <c r="C26" s="448">
        <v>2</v>
      </c>
      <c r="D26" s="449">
        <f>C4+0.5</f>
        <v>1.5</v>
      </c>
      <c r="E26" s="449">
        <f>F4+0.5</f>
        <v>1.5</v>
      </c>
      <c r="F26" s="449">
        <v>0.75</v>
      </c>
      <c r="G26" s="462">
        <v>0.9</v>
      </c>
      <c r="H26" s="452" t="s">
        <v>51</v>
      </c>
      <c r="I26" s="448" t="s">
        <v>52</v>
      </c>
      <c r="J26" s="453">
        <v>152.9</v>
      </c>
      <c r="K26" s="454">
        <f>G26*J26</f>
        <v>137.61000000000001</v>
      </c>
      <c r="L26" s="455">
        <v>688.05000000000007</v>
      </c>
      <c r="M26" s="456">
        <f t="shared" si="0"/>
        <v>-550.44000000000005</v>
      </c>
      <c r="N26" s="457">
        <v>152.9</v>
      </c>
    </row>
    <row r="27" spans="1:14">
      <c r="A27" s="448" t="s">
        <v>446</v>
      </c>
      <c r="B27" s="468"/>
      <c r="C27" s="458"/>
      <c r="D27" s="458"/>
      <c r="E27" s="458"/>
      <c r="F27" s="458"/>
      <c r="G27" s="462"/>
      <c r="H27" s="452"/>
      <c r="I27" s="458"/>
      <c r="J27" s="458"/>
      <c r="K27" s="458"/>
      <c r="L27" s="455"/>
      <c r="M27" s="456">
        <f t="shared" si="0"/>
        <v>0</v>
      </c>
      <c r="N27" s="458"/>
    </row>
    <row r="28" spans="1:14">
      <c r="A28" s="446">
        <v>9</v>
      </c>
      <c r="B28" s="468" t="s">
        <v>63</v>
      </c>
      <c r="C28" s="448"/>
      <c r="D28" s="448"/>
      <c r="E28" s="448"/>
      <c r="F28" s="448"/>
      <c r="G28" s="462"/>
      <c r="H28" s="452"/>
      <c r="I28" s="448"/>
      <c r="J28" s="461"/>
      <c r="K28" s="454"/>
      <c r="L28" s="455"/>
      <c r="M28" s="456">
        <f t="shared" si="0"/>
        <v>0</v>
      </c>
      <c r="N28" s="461"/>
    </row>
    <row r="29" spans="1:14">
      <c r="A29" s="448" t="s">
        <v>447</v>
      </c>
      <c r="B29" s="475"/>
      <c r="C29" s="463"/>
      <c r="D29" s="463"/>
      <c r="E29" s="463"/>
      <c r="F29" s="463"/>
      <c r="G29" s="463"/>
      <c r="H29" s="463"/>
      <c r="I29" s="463"/>
      <c r="J29" s="463"/>
      <c r="K29" s="463"/>
      <c r="L29" s="455"/>
      <c r="M29" s="456">
        <f t="shared" si="0"/>
        <v>0</v>
      </c>
      <c r="N29" s="463"/>
    </row>
    <row r="30" spans="1:14" ht="25.5">
      <c r="A30" s="448"/>
      <c r="B30" s="447"/>
      <c r="C30" s="476">
        <f>G18</f>
        <v>0.33749999999999997</v>
      </c>
      <c r="D30" s="458" t="s">
        <v>64</v>
      </c>
      <c r="E30" s="458">
        <v>70</v>
      </c>
      <c r="F30" s="460" t="s">
        <v>65</v>
      </c>
      <c r="G30" s="462">
        <f>C30*E30</f>
        <v>23.624999999999996</v>
      </c>
      <c r="H30" s="452" t="s">
        <v>66</v>
      </c>
      <c r="I30" s="458" t="s">
        <v>67</v>
      </c>
      <c r="J30" s="453">
        <v>94.5</v>
      </c>
      <c r="K30" s="454">
        <f>G30*J30</f>
        <v>2232.5624999999995</v>
      </c>
      <c r="L30" s="455">
        <v>2232.5624999999995</v>
      </c>
      <c r="M30" s="456">
        <f t="shared" si="0"/>
        <v>0</v>
      </c>
      <c r="N30" s="457">
        <v>94.5</v>
      </c>
    </row>
    <row r="31" spans="1:14">
      <c r="A31" s="446">
        <v>10</v>
      </c>
      <c r="B31" s="477" t="s">
        <v>68</v>
      </c>
      <c r="C31" s="448"/>
      <c r="D31" s="448"/>
      <c r="E31" s="448"/>
      <c r="F31" s="448"/>
      <c r="G31" s="462">
        <v>4</v>
      </c>
      <c r="H31" s="452" t="s">
        <v>8</v>
      </c>
      <c r="I31" s="448" t="s">
        <v>4</v>
      </c>
      <c r="J31" s="461">
        <v>45</v>
      </c>
      <c r="K31" s="454">
        <f>G31*J31</f>
        <v>180</v>
      </c>
      <c r="L31" s="455">
        <v>240</v>
      </c>
      <c r="M31" s="456">
        <f t="shared" si="0"/>
        <v>-60</v>
      </c>
      <c r="N31" s="461">
        <v>60</v>
      </c>
    </row>
    <row r="32" spans="1:14">
      <c r="A32" s="446"/>
      <c r="B32" s="477"/>
      <c r="C32" s="448"/>
      <c r="D32" s="448"/>
      <c r="E32" s="448"/>
      <c r="F32" s="448"/>
      <c r="G32" s="462"/>
      <c r="H32" s="452"/>
      <c r="I32" s="448"/>
      <c r="J32" s="461" t="s">
        <v>14</v>
      </c>
      <c r="K32" s="454">
        <f>SUM(K7:K31)</f>
        <v>13842.48609375</v>
      </c>
      <c r="L32" s="455">
        <v>13977.48609375</v>
      </c>
      <c r="M32" s="456">
        <f t="shared" si="0"/>
        <v>-135</v>
      </c>
    </row>
    <row r="33" spans="1:13">
      <c r="A33" s="446">
        <v>11</v>
      </c>
      <c r="B33" s="477" t="s">
        <v>69</v>
      </c>
      <c r="C33" s="448"/>
      <c r="D33" s="448"/>
      <c r="E33" s="448"/>
      <c r="F33" s="448"/>
      <c r="G33" s="462"/>
      <c r="H33" s="452"/>
      <c r="I33" s="448"/>
      <c r="J33" s="461"/>
      <c r="K33" s="454">
        <f>K32*5%</f>
        <v>692.12430468750006</v>
      </c>
      <c r="L33" s="455">
        <v>698.87430468750006</v>
      </c>
      <c r="M33" s="456">
        <f t="shared" si="0"/>
        <v>-6.75</v>
      </c>
    </row>
    <row r="34" spans="1:13">
      <c r="A34" s="446"/>
      <c r="B34" s="1410" t="s">
        <v>14</v>
      </c>
      <c r="C34" s="1411"/>
      <c r="D34" s="1411"/>
      <c r="E34" s="1411"/>
      <c r="F34" s="1411"/>
      <c r="G34" s="1411"/>
      <c r="H34" s="1411"/>
      <c r="I34" s="1412"/>
      <c r="J34" s="458"/>
      <c r="K34" s="478">
        <f>SUM(K32:K33)</f>
        <v>14534.6103984375</v>
      </c>
      <c r="L34" s="455">
        <v>14676.3603984375</v>
      </c>
      <c r="M34" s="456">
        <f t="shared" si="0"/>
        <v>-141.75</v>
      </c>
    </row>
    <row r="35" spans="1:13">
      <c r="A35" s="479"/>
      <c r="B35" s="1413" t="s">
        <v>22</v>
      </c>
      <c r="C35" s="1414"/>
      <c r="D35" s="1414"/>
      <c r="E35" s="1414"/>
      <c r="F35" s="1414"/>
      <c r="G35" s="1414"/>
      <c r="H35" s="1414"/>
      <c r="I35" s="1415"/>
      <c r="J35" s="469"/>
      <c r="K35" s="480">
        <f>ROUND(K34,0)</f>
        <v>14535</v>
      </c>
      <c r="L35" s="455">
        <v>15463</v>
      </c>
      <c r="M35" s="456">
        <f t="shared" si="0"/>
        <v>-928</v>
      </c>
    </row>
    <row r="36" spans="1:13" ht="68.25" customHeight="1"/>
    <row r="37" spans="1:13" s="985" customFormat="1" ht="13.15" customHeight="1">
      <c r="A37" s="984"/>
      <c r="B37" s="985" t="s">
        <v>917</v>
      </c>
      <c r="E37" s="985" t="s">
        <v>730</v>
      </c>
      <c r="I37" s="1378" t="s">
        <v>191</v>
      </c>
      <c r="J37" s="1378"/>
      <c r="K37" s="1378"/>
    </row>
    <row r="38" spans="1:13" ht="15">
      <c r="B38" s="482"/>
      <c r="C38" s="483"/>
      <c r="D38" s="483"/>
      <c r="E38" s="483"/>
      <c r="F38" s="482"/>
      <c r="G38" s="483"/>
      <c r="I38" s="1378" t="s">
        <v>618</v>
      </c>
      <c r="J38" s="1378"/>
      <c r="K38" s="1378"/>
    </row>
    <row r="39" spans="1:13" ht="15">
      <c r="B39" s="483"/>
      <c r="C39" s="483"/>
      <c r="D39" s="483"/>
      <c r="E39" s="483"/>
      <c r="F39" s="482"/>
      <c r="G39" s="483"/>
      <c r="I39" s="483"/>
    </row>
    <row r="40" spans="1:13">
      <c r="B40" s="483"/>
      <c r="C40" s="483"/>
      <c r="D40" s="483"/>
      <c r="E40" s="483"/>
      <c r="F40" s="483"/>
      <c r="G40" s="483"/>
    </row>
  </sheetData>
  <mergeCells count="10">
    <mergeCell ref="A1:K1"/>
    <mergeCell ref="A2:K2"/>
    <mergeCell ref="A3:K3"/>
    <mergeCell ref="G5:I5"/>
    <mergeCell ref="G6:H6"/>
    <mergeCell ref="A22:A23"/>
    <mergeCell ref="B34:I34"/>
    <mergeCell ref="B35:I35"/>
    <mergeCell ref="I37:K37"/>
    <mergeCell ref="I38:K38"/>
  </mergeCells>
  <pageMargins left="0.73" right="0.70866141732283472" top="0.74803149606299213" bottom="0.74803149606299213" header="0.31496062992125984" footer="0.31496062992125984"/>
  <pageSetup scale="85" orientation="portrait" r:id="rId1"/>
</worksheet>
</file>

<file path=xl/worksheets/sheet59.xml><?xml version="1.0" encoding="utf-8"?>
<worksheet xmlns="http://schemas.openxmlformats.org/spreadsheetml/2006/main" xmlns:r="http://schemas.openxmlformats.org/officeDocument/2006/relationships">
  <sheetPr>
    <tabColor theme="0"/>
  </sheetPr>
  <dimension ref="A1:L27"/>
  <sheetViews>
    <sheetView view="pageBreakPreview" zoomScaleSheetLayoutView="100" workbookViewId="0">
      <selection activeCell="B5" sqref="B5"/>
    </sheetView>
  </sheetViews>
  <sheetFormatPr defaultColWidth="9.140625" defaultRowHeight="12.75"/>
  <cols>
    <col min="1" max="1" width="9.42578125" style="638" bestFit="1" customWidth="1"/>
    <col min="2" max="2" width="37.5703125" style="638" customWidth="1"/>
    <col min="3" max="3" width="5.42578125" style="1058" customWidth="1"/>
    <col min="4" max="4" width="8.28515625" style="1058" customWidth="1"/>
    <col min="5" max="5" width="7.140625" style="1058" customWidth="1"/>
    <col min="6" max="6" width="13.7109375" style="638" bestFit="1" customWidth="1"/>
    <col min="7" max="7" width="17.7109375" style="638" bestFit="1" customWidth="1"/>
    <col min="8" max="8" width="9.140625" style="638"/>
    <col min="9" max="9" width="13.28515625" style="638" hidden="1" customWidth="1"/>
    <col min="10" max="10" width="9.42578125" style="638" hidden="1" customWidth="1"/>
    <col min="11" max="12" width="0" style="638" hidden="1" customWidth="1"/>
    <col min="13" max="16384" width="9.140625" style="638"/>
  </cols>
  <sheetData>
    <row r="1" spans="1:12" ht="15.75">
      <c r="A1" s="1422" t="s">
        <v>594</v>
      </c>
      <c r="B1" s="1423"/>
      <c r="C1" s="1423"/>
      <c r="D1" s="1423"/>
      <c r="E1" s="1423"/>
      <c r="F1" s="1423"/>
      <c r="G1" s="1423"/>
    </row>
    <row r="2" spans="1:12" ht="47.25" customHeight="1">
      <c r="A2" s="1424" t="s">
        <v>649</v>
      </c>
      <c r="B2" s="1425"/>
      <c r="C2" s="1425"/>
      <c r="D2" s="1425"/>
      <c r="E2" s="1425"/>
      <c r="F2" s="1425"/>
      <c r="G2" s="1425"/>
    </row>
    <row r="3" spans="1:12" s="711" customFormat="1">
      <c r="A3" s="724" t="s">
        <v>72</v>
      </c>
      <c r="B3" s="724" t="s">
        <v>6</v>
      </c>
      <c r="C3" s="1426" t="s">
        <v>7</v>
      </c>
      <c r="D3" s="1427"/>
      <c r="E3" s="1042" t="s">
        <v>0</v>
      </c>
      <c r="F3" s="724" t="s">
        <v>1</v>
      </c>
      <c r="G3" s="724" t="s">
        <v>2</v>
      </c>
    </row>
    <row r="4" spans="1:12" s="711" customFormat="1">
      <c r="A4" s="725">
        <v>1</v>
      </c>
      <c r="B4" s="725">
        <v>2</v>
      </c>
      <c r="C4" s="1427">
        <v>3</v>
      </c>
      <c r="D4" s="1427"/>
      <c r="E4" s="1043">
        <v>4</v>
      </c>
      <c r="F4" s="725">
        <v>5</v>
      </c>
      <c r="G4" s="725">
        <v>6</v>
      </c>
      <c r="J4" s="711">
        <v>1.1506000000000001</v>
      </c>
    </row>
    <row r="5" spans="1:12" s="711" customFormat="1" ht="135" customHeight="1">
      <c r="A5" s="726">
        <v>1</v>
      </c>
      <c r="B5" s="727" t="s">
        <v>650</v>
      </c>
      <c r="C5" s="1044">
        <v>1</v>
      </c>
      <c r="D5" s="1045" t="s">
        <v>651</v>
      </c>
      <c r="E5" s="1046" t="s">
        <v>652</v>
      </c>
      <c r="F5" s="728">
        <v>50250</v>
      </c>
      <c r="G5" s="728">
        <f>C5*F5</f>
        <v>50250</v>
      </c>
    </row>
    <row r="6" spans="1:12" s="711" customFormat="1" ht="38.25">
      <c r="A6" s="729"/>
      <c r="B6" s="730" t="s">
        <v>653</v>
      </c>
      <c r="C6" s="1047"/>
      <c r="D6" s="1047"/>
      <c r="E6" s="1047"/>
      <c r="F6" s="729"/>
      <c r="G6" s="729"/>
      <c r="I6" s="712">
        <v>42700</v>
      </c>
      <c r="J6" s="711">
        <f>I6*$J$4</f>
        <v>49130.62</v>
      </c>
    </row>
    <row r="7" spans="1:12" s="711" customFormat="1" ht="27.75">
      <c r="A7" s="729"/>
      <c r="B7" s="731" t="s">
        <v>654</v>
      </c>
      <c r="C7" s="1047"/>
      <c r="D7" s="1047"/>
      <c r="E7" s="1047"/>
      <c r="F7" s="729"/>
      <c r="G7" s="729"/>
      <c r="I7" s="713"/>
      <c r="J7" s="711">
        <f t="shared" ref="J7:J20" si="0">I7*$J$4</f>
        <v>0</v>
      </c>
    </row>
    <row r="8" spans="1:12" s="711" customFormat="1">
      <c r="A8" s="729"/>
      <c r="B8" s="731" t="s">
        <v>655</v>
      </c>
      <c r="C8" s="1047"/>
      <c r="D8" s="1047"/>
      <c r="E8" s="1047"/>
      <c r="F8" s="729"/>
      <c r="G8" s="729"/>
      <c r="I8" s="713"/>
      <c r="J8" s="711">
        <f t="shared" si="0"/>
        <v>0</v>
      </c>
    </row>
    <row r="9" spans="1:12" s="711" customFormat="1" ht="25.5">
      <c r="A9" s="729"/>
      <c r="B9" s="731" t="s">
        <v>656</v>
      </c>
      <c r="C9" s="1047"/>
      <c r="D9" s="1047"/>
      <c r="E9" s="1047"/>
      <c r="F9" s="729"/>
      <c r="G9" s="729"/>
      <c r="I9" s="713"/>
      <c r="J9" s="711">
        <f t="shared" si="0"/>
        <v>0</v>
      </c>
    </row>
    <row r="10" spans="1:12" s="711" customFormat="1">
      <c r="A10" s="729"/>
      <c r="B10" s="731" t="s">
        <v>657</v>
      </c>
      <c r="C10" s="1047"/>
      <c r="D10" s="1047"/>
      <c r="E10" s="1047"/>
      <c r="F10" s="729"/>
      <c r="G10" s="729"/>
      <c r="I10" s="713"/>
      <c r="J10" s="711">
        <f t="shared" si="0"/>
        <v>0</v>
      </c>
    </row>
    <row r="11" spans="1:12" s="711" customFormat="1">
      <c r="A11" s="729"/>
      <c r="B11" s="731" t="s">
        <v>658</v>
      </c>
      <c r="C11" s="1047"/>
      <c r="D11" s="1047"/>
      <c r="E11" s="1047"/>
      <c r="F11" s="729"/>
      <c r="G11" s="729"/>
      <c r="I11" s="713"/>
      <c r="J11" s="711">
        <f t="shared" si="0"/>
        <v>0</v>
      </c>
    </row>
    <row r="12" spans="1:12" s="711" customFormat="1" ht="15.75" customHeight="1">
      <c r="A12" s="729"/>
      <c r="B12" s="731" t="s">
        <v>659</v>
      </c>
      <c r="C12" s="1047"/>
      <c r="D12" s="1047"/>
      <c r="E12" s="1047"/>
      <c r="F12" s="729"/>
      <c r="G12" s="729"/>
      <c r="I12" s="713"/>
      <c r="J12" s="711">
        <f t="shared" si="0"/>
        <v>0</v>
      </c>
    </row>
    <row r="13" spans="1:12" s="711" customFormat="1">
      <c r="A13" s="729"/>
      <c r="B13" s="731" t="s">
        <v>660</v>
      </c>
      <c r="C13" s="1047"/>
      <c r="D13" s="1047"/>
      <c r="E13" s="1047"/>
      <c r="F13" s="729"/>
      <c r="G13" s="729"/>
      <c r="I13" s="713"/>
      <c r="J13" s="711">
        <f t="shared" si="0"/>
        <v>0</v>
      </c>
    </row>
    <row r="14" spans="1:12" s="711" customFormat="1" ht="26.25" customHeight="1">
      <c r="A14" s="729"/>
      <c r="B14" s="731" t="s">
        <v>661</v>
      </c>
      <c r="C14" s="1047"/>
      <c r="D14" s="1047"/>
      <c r="E14" s="1047"/>
      <c r="F14" s="729"/>
      <c r="G14" s="729"/>
      <c r="I14" s="713"/>
      <c r="J14" s="711">
        <f t="shared" si="0"/>
        <v>0</v>
      </c>
    </row>
    <row r="15" spans="1:12" s="711" customFormat="1" ht="118.5" customHeight="1">
      <c r="A15" s="732">
        <v>2</v>
      </c>
      <c r="B15" s="727" t="s">
        <v>662</v>
      </c>
      <c r="C15" s="1047"/>
      <c r="D15" s="1047"/>
      <c r="E15" s="1047"/>
      <c r="F15" s="729"/>
      <c r="G15" s="729"/>
      <c r="I15" s="714"/>
      <c r="J15" s="711">
        <f t="shared" si="0"/>
        <v>0</v>
      </c>
      <c r="L15" s="719" t="s">
        <v>662</v>
      </c>
    </row>
    <row r="16" spans="1:12" s="711" customFormat="1" ht="50.25" customHeight="1">
      <c r="A16" s="729"/>
      <c r="B16" s="730" t="s">
        <v>663</v>
      </c>
      <c r="C16" s="1047"/>
      <c r="D16" s="1047"/>
      <c r="E16" s="1047"/>
      <c r="F16" s="729"/>
      <c r="G16" s="729"/>
      <c r="I16" s="715"/>
      <c r="J16" s="711">
        <f t="shared" si="0"/>
        <v>0</v>
      </c>
    </row>
    <row r="17" spans="1:10" s="711" customFormat="1" ht="29.25" customHeight="1">
      <c r="A17" s="729"/>
      <c r="B17" s="730" t="s">
        <v>664</v>
      </c>
      <c r="C17" s="1048">
        <v>1</v>
      </c>
      <c r="D17" s="1049" t="s">
        <v>651</v>
      </c>
      <c r="E17" s="1050" t="s">
        <v>652</v>
      </c>
      <c r="F17" s="733">
        <v>49000</v>
      </c>
      <c r="G17" s="733">
        <f>C17*F17</f>
        <v>49000</v>
      </c>
      <c r="I17" s="713"/>
      <c r="J17" s="711">
        <f t="shared" si="0"/>
        <v>0</v>
      </c>
    </row>
    <row r="18" spans="1:10" s="711" customFormat="1" ht="46.5" customHeight="1">
      <c r="A18" s="732">
        <v>3</v>
      </c>
      <c r="B18" s="730" t="s">
        <v>665</v>
      </c>
      <c r="C18" s="1051">
        <v>20</v>
      </c>
      <c r="D18" s="1049" t="s">
        <v>666</v>
      </c>
      <c r="E18" s="1049" t="s">
        <v>667</v>
      </c>
      <c r="F18" s="733">
        <v>130</v>
      </c>
      <c r="G18" s="733">
        <f>C18*F18</f>
        <v>2600</v>
      </c>
      <c r="I18" s="716">
        <v>45500</v>
      </c>
      <c r="J18" s="711">
        <f t="shared" si="0"/>
        <v>52352.3</v>
      </c>
    </row>
    <row r="19" spans="1:10" s="711" customFormat="1" ht="92.25" customHeight="1">
      <c r="A19" s="732">
        <v>4</v>
      </c>
      <c r="B19" s="732" t="s">
        <v>668</v>
      </c>
      <c r="C19" s="1052">
        <v>1</v>
      </c>
      <c r="D19" s="1053" t="s">
        <v>669</v>
      </c>
      <c r="E19" s="1054" t="s">
        <v>652</v>
      </c>
      <c r="F19" s="735">
        <v>3150</v>
      </c>
      <c r="G19" s="735">
        <f>C19*F19</f>
        <v>3150</v>
      </c>
      <c r="I19" s="712">
        <v>130</v>
      </c>
      <c r="J19" s="711">
        <f t="shared" si="0"/>
        <v>149.578</v>
      </c>
    </row>
    <row r="20" spans="1:10" s="711" customFormat="1" ht="11.25" customHeight="1">
      <c r="A20" s="732"/>
      <c r="B20" s="734"/>
      <c r="C20" s="1052"/>
      <c r="D20" s="1052"/>
      <c r="E20" s="1052"/>
      <c r="F20" s="736" t="s">
        <v>670</v>
      </c>
      <c r="G20" s="737">
        <f>SUM(G5:G19)</f>
        <v>105000</v>
      </c>
      <c r="I20" s="717">
        <v>2803</v>
      </c>
      <c r="J20" s="711">
        <f t="shared" si="0"/>
        <v>3225.1318000000001</v>
      </c>
    </row>
    <row r="21" spans="1:10" s="711" customFormat="1" ht="4.5" hidden="1" customHeight="1">
      <c r="A21" s="738"/>
      <c r="B21" s="729"/>
      <c r="C21" s="1048"/>
      <c r="D21" s="1048"/>
      <c r="E21" s="1048"/>
      <c r="F21" s="738"/>
      <c r="G21" s="738"/>
    </row>
    <row r="22" spans="1:10">
      <c r="A22" s="718"/>
      <c r="B22" s="718"/>
      <c r="C22" s="1055"/>
      <c r="D22" s="1055"/>
      <c r="E22" s="1055"/>
      <c r="F22" s="718"/>
      <c r="G22" s="718"/>
    </row>
    <row r="23" spans="1:10">
      <c r="A23" s="718"/>
      <c r="B23" s="718"/>
      <c r="C23" s="1055"/>
      <c r="D23" s="1055"/>
      <c r="E23" s="1055"/>
      <c r="F23" s="718"/>
      <c r="G23" s="718"/>
    </row>
    <row r="24" spans="1:10">
      <c r="A24" s="718"/>
      <c r="B24" s="718"/>
      <c r="C24" s="1055"/>
      <c r="D24" s="1055"/>
      <c r="E24" s="1055"/>
      <c r="F24" s="718"/>
      <c r="G24" s="718"/>
    </row>
    <row r="25" spans="1:10" s="990" customFormat="1">
      <c r="A25" s="988"/>
      <c r="B25" s="989" t="s">
        <v>919</v>
      </c>
      <c r="C25" s="1056"/>
      <c r="D25" s="1057"/>
      <c r="E25" s="1057"/>
      <c r="F25" s="1428" t="s">
        <v>191</v>
      </c>
      <c r="G25" s="1428"/>
    </row>
    <row r="26" spans="1:10">
      <c r="A26" s="565"/>
      <c r="B26" s="567"/>
      <c r="D26" s="1059"/>
      <c r="E26" s="1059"/>
      <c r="F26" s="1421" t="s">
        <v>557</v>
      </c>
      <c r="G26" s="1421"/>
    </row>
    <row r="27" spans="1:10">
      <c r="A27" s="718"/>
      <c r="B27" s="718"/>
      <c r="C27" s="1055"/>
      <c r="D27" s="1055"/>
      <c r="E27" s="1055"/>
      <c r="F27" s="718"/>
      <c r="G27" s="718"/>
    </row>
  </sheetData>
  <mergeCells count="6">
    <mergeCell ref="F26:G26"/>
    <mergeCell ref="A1:G1"/>
    <mergeCell ref="A2:G2"/>
    <mergeCell ref="C3:D3"/>
    <mergeCell ref="C4:D4"/>
    <mergeCell ref="F25:G25"/>
  </mergeCells>
  <conditionalFormatting sqref="F5:G5 F17:G19 G20">
    <cfRule type="cellIs" dxfId="1" priority="1" stopIfTrue="1" operator="lessThan">
      <formula>0</formula>
    </cfRule>
  </conditionalFormatting>
  <pageMargins left="0.7" right="0.45" top="0.75" bottom="0.75" header="0.3" footer="0.3"/>
  <pageSetup scale="85" orientation="portrait" r:id="rId1"/>
  <colBreaks count="1" manualBreakCount="1">
    <brk id="7" max="1048575" man="1"/>
  </colBreaks>
</worksheet>
</file>

<file path=xl/worksheets/sheet60.xml><?xml version="1.0" encoding="utf-8"?>
<worksheet xmlns="http://schemas.openxmlformats.org/spreadsheetml/2006/main" xmlns:r="http://schemas.openxmlformats.org/officeDocument/2006/relationships">
  <dimension ref="A1:L22"/>
  <sheetViews>
    <sheetView topLeftCell="A4" workbookViewId="0">
      <selection activeCell="G9" sqref="G9"/>
    </sheetView>
  </sheetViews>
  <sheetFormatPr defaultRowHeight="12.75"/>
  <cols>
    <col min="1" max="1" width="7.28515625" bestFit="1" customWidth="1"/>
    <col min="2" max="2" width="64.85546875" customWidth="1"/>
    <col min="3" max="3" width="7.28515625" customWidth="1"/>
    <col min="4" max="4" width="3.5703125" bestFit="1" customWidth="1"/>
    <col min="5" max="5" width="5.5703125" customWidth="1"/>
    <col min="6" max="6" width="11.85546875" bestFit="1" customWidth="1"/>
    <col min="7" max="7" width="10.7109375" bestFit="1" customWidth="1"/>
    <col min="257" max="257" width="7.28515625" bestFit="1" customWidth="1"/>
    <col min="258" max="258" width="64.85546875" customWidth="1"/>
    <col min="259" max="259" width="7.28515625" customWidth="1"/>
    <col min="260" max="260" width="3.5703125" bestFit="1" customWidth="1"/>
    <col min="261" max="261" width="5.5703125" customWidth="1"/>
    <col min="262" max="262" width="11.85546875" bestFit="1" customWidth="1"/>
    <col min="263" max="263" width="10.7109375" bestFit="1" customWidth="1"/>
    <col min="513" max="513" width="7.28515625" bestFit="1" customWidth="1"/>
    <col min="514" max="514" width="64.85546875" customWidth="1"/>
    <col min="515" max="515" width="7.28515625" customWidth="1"/>
    <col min="516" max="516" width="3.5703125" bestFit="1" customWidth="1"/>
    <col min="517" max="517" width="5.5703125" customWidth="1"/>
    <col min="518" max="518" width="11.85546875" bestFit="1" customWidth="1"/>
    <col min="519" max="519" width="10.7109375" bestFit="1" customWidth="1"/>
    <col min="769" max="769" width="7.28515625" bestFit="1" customWidth="1"/>
    <col min="770" max="770" width="64.85546875" customWidth="1"/>
    <col min="771" max="771" width="7.28515625" customWidth="1"/>
    <col min="772" max="772" width="3.5703125" bestFit="1" customWidth="1"/>
    <col min="773" max="773" width="5.5703125" customWidth="1"/>
    <col min="774" max="774" width="11.85546875" bestFit="1" customWidth="1"/>
    <col min="775" max="775" width="10.7109375" bestFit="1" customWidth="1"/>
    <col min="1025" max="1025" width="7.28515625" bestFit="1" customWidth="1"/>
    <col min="1026" max="1026" width="64.85546875" customWidth="1"/>
    <col min="1027" max="1027" width="7.28515625" customWidth="1"/>
    <col min="1028" max="1028" width="3.5703125" bestFit="1" customWidth="1"/>
    <col min="1029" max="1029" width="5.5703125" customWidth="1"/>
    <col min="1030" max="1030" width="11.85546875" bestFit="1" customWidth="1"/>
    <col min="1031" max="1031" width="10.7109375" bestFit="1" customWidth="1"/>
    <col min="1281" max="1281" width="7.28515625" bestFit="1" customWidth="1"/>
    <col min="1282" max="1282" width="64.85546875" customWidth="1"/>
    <col min="1283" max="1283" width="7.28515625" customWidth="1"/>
    <col min="1284" max="1284" width="3.5703125" bestFit="1" customWidth="1"/>
    <col min="1285" max="1285" width="5.5703125" customWidth="1"/>
    <col min="1286" max="1286" width="11.85546875" bestFit="1" customWidth="1"/>
    <col min="1287" max="1287" width="10.7109375" bestFit="1" customWidth="1"/>
    <col min="1537" max="1537" width="7.28515625" bestFit="1" customWidth="1"/>
    <col min="1538" max="1538" width="64.85546875" customWidth="1"/>
    <col min="1539" max="1539" width="7.28515625" customWidth="1"/>
    <col min="1540" max="1540" width="3.5703125" bestFit="1" customWidth="1"/>
    <col min="1541" max="1541" width="5.5703125" customWidth="1"/>
    <col min="1542" max="1542" width="11.85546875" bestFit="1" customWidth="1"/>
    <col min="1543" max="1543" width="10.7109375" bestFit="1" customWidth="1"/>
    <col min="1793" max="1793" width="7.28515625" bestFit="1" customWidth="1"/>
    <col min="1794" max="1794" width="64.85546875" customWidth="1"/>
    <col min="1795" max="1795" width="7.28515625" customWidth="1"/>
    <col min="1796" max="1796" width="3.5703125" bestFit="1" customWidth="1"/>
    <col min="1797" max="1797" width="5.5703125" customWidth="1"/>
    <col min="1798" max="1798" width="11.85546875" bestFit="1" customWidth="1"/>
    <col min="1799" max="1799" width="10.7109375" bestFit="1" customWidth="1"/>
    <col min="2049" max="2049" width="7.28515625" bestFit="1" customWidth="1"/>
    <col min="2050" max="2050" width="64.85546875" customWidth="1"/>
    <col min="2051" max="2051" width="7.28515625" customWidth="1"/>
    <col min="2052" max="2052" width="3.5703125" bestFit="1" customWidth="1"/>
    <col min="2053" max="2053" width="5.5703125" customWidth="1"/>
    <col min="2054" max="2054" width="11.85546875" bestFit="1" customWidth="1"/>
    <col min="2055" max="2055" width="10.7109375" bestFit="1" customWidth="1"/>
    <col min="2305" max="2305" width="7.28515625" bestFit="1" customWidth="1"/>
    <col min="2306" max="2306" width="64.85546875" customWidth="1"/>
    <col min="2307" max="2307" width="7.28515625" customWidth="1"/>
    <col min="2308" max="2308" width="3.5703125" bestFit="1" customWidth="1"/>
    <col min="2309" max="2309" width="5.5703125" customWidth="1"/>
    <col min="2310" max="2310" width="11.85546875" bestFit="1" customWidth="1"/>
    <col min="2311" max="2311" width="10.7109375" bestFit="1" customWidth="1"/>
    <col min="2561" max="2561" width="7.28515625" bestFit="1" customWidth="1"/>
    <col min="2562" max="2562" width="64.85546875" customWidth="1"/>
    <col min="2563" max="2563" width="7.28515625" customWidth="1"/>
    <col min="2564" max="2564" width="3.5703125" bestFit="1" customWidth="1"/>
    <col min="2565" max="2565" width="5.5703125" customWidth="1"/>
    <col min="2566" max="2566" width="11.85546875" bestFit="1" customWidth="1"/>
    <col min="2567" max="2567" width="10.7109375" bestFit="1" customWidth="1"/>
    <col min="2817" max="2817" width="7.28515625" bestFit="1" customWidth="1"/>
    <col min="2818" max="2818" width="64.85546875" customWidth="1"/>
    <col min="2819" max="2819" width="7.28515625" customWidth="1"/>
    <col min="2820" max="2820" width="3.5703125" bestFit="1" customWidth="1"/>
    <col min="2821" max="2821" width="5.5703125" customWidth="1"/>
    <col min="2822" max="2822" width="11.85546875" bestFit="1" customWidth="1"/>
    <col min="2823" max="2823" width="10.7109375" bestFit="1" customWidth="1"/>
    <col min="3073" max="3073" width="7.28515625" bestFit="1" customWidth="1"/>
    <col min="3074" max="3074" width="64.85546875" customWidth="1"/>
    <col min="3075" max="3075" width="7.28515625" customWidth="1"/>
    <col min="3076" max="3076" width="3.5703125" bestFit="1" customWidth="1"/>
    <col min="3077" max="3077" width="5.5703125" customWidth="1"/>
    <col min="3078" max="3078" width="11.85546875" bestFit="1" customWidth="1"/>
    <col min="3079" max="3079" width="10.7109375" bestFit="1" customWidth="1"/>
    <col min="3329" max="3329" width="7.28515625" bestFit="1" customWidth="1"/>
    <col min="3330" max="3330" width="64.85546875" customWidth="1"/>
    <col min="3331" max="3331" width="7.28515625" customWidth="1"/>
    <col min="3332" max="3332" width="3.5703125" bestFit="1" customWidth="1"/>
    <col min="3333" max="3333" width="5.5703125" customWidth="1"/>
    <col min="3334" max="3334" width="11.85546875" bestFit="1" customWidth="1"/>
    <col min="3335" max="3335" width="10.7109375" bestFit="1" customWidth="1"/>
    <col min="3585" max="3585" width="7.28515625" bestFit="1" customWidth="1"/>
    <col min="3586" max="3586" width="64.85546875" customWidth="1"/>
    <col min="3587" max="3587" width="7.28515625" customWidth="1"/>
    <col min="3588" max="3588" width="3.5703125" bestFit="1" customWidth="1"/>
    <col min="3589" max="3589" width="5.5703125" customWidth="1"/>
    <col min="3590" max="3590" width="11.85546875" bestFit="1" customWidth="1"/>
    <col min="3591" max="3591" width="10.7109375" bestFit="1" customWidth="1"/>
    <col min="3841" max="3841" width="7.28515625" bestFit="1" customWidth="1"/>
    <col min="3842" max="3842" width="64.85546875" customWidth="1"/>
    <col min="3843" max="3843" width="7.28515625" customWidth="1"/>
    <col min="3844" max="3844" width="3.5703125" bestFit="1" customWidth="1"/>
    <col min="3845" max="3845" width="5.5703125" customWidth="1"/>
    <col min="3846" max="3846" width="11.85546875" bestFit="1" customWidth="1"/>
    <col min="3847" max="3847" width="10.7109375" bestFit="1" customWidth="1"/>
    <col min="4097" max="4097" width="7.28515625" bestFit="1" customWidth="1"/>
    <col min="4098" max="4098" width="64.85546875" customWidth="1"/>
    <col min="4099" max="4099" width="7.28515625" customWidth="1"/>
    <col min="4100" max="4100" width="3.5703125" bestFit="1" customWidth="1"/>
    <col min="4101" max="4101" width="5.5703125" customWidth="1"/>
    <col min="4102" max="4102" width="11.85546875" bestFit="1" customWidth="1"/>
    <col min="4103" max="4103" width="10.7109375" bestFit="1" customWidth="1"/>
    <col min="4353" max="4353" width="7.28515625" bestFit="1" customWidth="1"/>
    <col min="4354" max="4354" width="64.85546875" customWidth="1"/>
    <col min="4355" max="4355" width="7.28515625" customWidth="1"/>
    <col min="4356" max="4356" width="3.5703125" bestFit="1" customWidth="1"/>
    <col min="4357" max="4357" width="5.5703125" customWidth="1"/>
    <col min="4358" max="4358" width="11.85546875" bestFit="1" customWidth="1"/>
    <col min="4359" max="4359" width="10.7109375" bestFit="1" customWidth="1"/>
    <col min="4609" max="4609" width="7.28515625" bestFit="1" customWidth="1"/>
    <col min="4610" max="4610" width="64.85546875" customWidth="1"/>
    <col min="4611" max="4611" width="7.28515625" customWidth="1"/>
    <col min="4612" max="4612" width="3.5703125" bestFit="1" customWidth="1"/>
    <col min="4613" max="4613" width="5.5703125" customWidth="1"/>
    <col min="4614" max="4614" width="11.85546875" bestFit="1" customWidth="1"/>
    <col min="4615" max="4615" width="10.7109375" bestFit="1" customWidth="1"/>
    <col min="4865" max="4865" width="7.28515625" bestFit="1" customWidth="1"/>
    <col min="4866" max="4866" width="64.85546875" customWidth="1"/>
    <col min="4867" max="4867" width="7.28515625" customWidth="1"/>
    <col min="4868" max="4868" width="3.5703125" bestFit="1" customWidth="1"/>
    <col min="4869" max="4869" width="5.5703125" customWidth="1"/>
    <col min="4870" max="4870" width="11.85546875" bestFit="1" customWidth="1"/>
    <col min="4871" max="4871" width="10.7109375" bestFit="1" customWidth="1"/>
    <col min="5121" max="5121" width="7.28515625" bestFit="1" customWidth="1"/>
    <col min="5122" max="5122" width="64.85546875" customWidth="1"/>
    <col min="5123" max="5123" width="7.28515625" customWidth="1"/>
    <col min="5124" max="5124" width="3.5703125" bestFit="1" customWidth="1"/>
    <col min="5125" max="5125" width="5.5703125" customWidth="1"/>
    <col min="5126" max="5126" width="11.85546875" bestFit="1" customWidth="1"/>
    <col min="5127" max="5127" width="10.7109375" bestFit="1" customWidth="1"/>
    <col min="5377" max="5377" width="7.28515625" bestFit="1" customWidth="1"/>
    <col min="5378" max="5378" width="64.85546875" customWidth="1"/>
    <col min="5379" max="5379" width="7.28515625" customWidth="1"/>
    <col min="5380" max="5380" width="3.5703125" bestFit="1" customWidth="1"/>
    <col min="5381" max="5381" width="5.5703125" customWidth="1"/>
    <col min="5382" max="5382" width="11.85546875" bestFit="1" customWidth="1"/>
    <col min="5383" max="5383" width="10.7109375" bestFit="1" customWidth="1"/>
    <col min="5633" max="5633" width="7.28515625" bestFit="1" customWidth="1"/>
    <col min="5634" max="5634" width="64.85546875" customWidth="1"/>
    <col min="5635" max="5635" width="7.28515625" customWidth="1"/>
    <col min="5636" max="5636" width="3.5703125" bestFit="1" customWidth="1"/>
    <col min="5637" max="5637" width="5.5703125" customWidth="1"/>
    <col min="5638" max="5638" width="11.85546875" bestFit="1" customWidth="1"/>
    <col min="5639" max="5639" width="10.7109375" bestFit="1" customWidth="1"/>
    <col min="5889" max="5889" width="7.28515625" bestFit="1" customWidth="1"/>
    <col min="5890" max="5890" width="64.85546875" customWidth="1"/>
    <col min="5891" max="5891" width="7.28515625" customWidth="1"/>
    <col min="5892" max="5892" width="3.5703125" bestFit="1" customWidth="1"/>
    <col min="5893" max="5893" width="5.5703125" customWidth="1"/>
    <col min="5894" max="5894" width="11.85546875" bestFit="1" customWidth="1"/>
    <col min="5895" max="5895" width="10.7109375" bestFit="1" customWidth="1"/>
    <col min="6145" max="6145" width="7.28515625" bestFit="1" customWidth="1"/>
    <col min="6146" max="6146" width="64.85546875" customWidth="1"/>
    <col min="6147" max="6147" width="7.28515625" customWidth="1"/>
    <col min="6148" max="6148" width="3.5703125" bestFit="1" customWidth="1"/>
    <col min="6149" max="6149" width="5.5703125" customWidth="1"/>
    <col min="6150" max="6150" width="11.85546875" bestFit="1" customWidth="1"/>
    <col min="6151" max="6151" width="10.7109375" bestFit="1" customWidth="1"/>
    <col min="6401" max="6401" width="7.28515625" bestFit="1" customWidth="1"/>
    <col min="6402" max="6402" width="64.85546875" customWidth="1"/>
    <col min="6403" max="6403" width="7.28515625" customWidth="1"/>
    <col min="6404" max="6404" width="3.5703125" bestFit="1" customWidth="1"/>
    <col min="6405" max="6405" width="5.5703125" customWidth="1"/>
    <col min="6406" max="6406" width="11.85546875" bestFit="1" customWidth="1"/>
    <col min="6407" max="6407" width="10.7109375" bestFit="1" customWidth="1"/>
    <col min="6657" max="6657" width="7.28515625" bestFit="1" customWidth="1"/>
    <col min="6658" max="6658" width="64.85546875" customWidth="1"/>
    <col min="6659" max="6659" width="7.28515625" customWidth="1"/>
    <col min="6660" max="6660" width="3.5703125" bestFit="1" customWidth="1"/>
    <col min="6661" max="6661" width="5.5703125" customWidth="1"/>
    <col min="6662" max="6662" width="11.85546875" bestFit="1" customWidth="1"/>
    <col min="6663" max="6663" width="10.7109375" bestFit="1" customWidth="1"/>
    <col min="6913" max="6913" width="7.28515625" bestFit="1" customWidth="1"/>
    <col min="6914" max="6914" width="64.85546875" customWidth="1"/>
    <col min="6915" max="6915" width="7.28515625" customWidth="1"/>
    <col min="6916" max="6916" width="3.5703125" bestFit="1" customWidth="1"/>
    <col min="6917" max="6917" width="5.5703125" customWidth="1"/>
    <col min="6918" max="6918" width="11.85546875" bestFit="1" customWidth="1"/>
    <col min="6919" max="6919" width="10.7109375" bestFit="1" customWidth="1"/>
    <col min="7169" max="7169" width="7.28515625" bestFit="1" customWidth="1"/>
    <col min="7170" max="7170" width="64.85546875" customWidth="1"/>
    <col min="7171" max="7171" width="7.28515625" customWidth="1"/>
    <col min="7172" max="7172" width="3.5703125" bestFit="1" customWidth="1"/>
    <col min="7173" max="7173" width="5.5703125" customWidth="1"/>
    <col min="7174" max="7174" width="11.85546875" bestFit="1" customWidth="1"/>
    <col min="7175" max="7175" width="10.7109375" bestFit="1" customWidth="1"/>
    <col min="7425" max="7425" width="7.28515625" bestFit="1" customWidth="1"/>
    <col min="7426" max="7426" width="64.85546875" customWidth="1"/>
    <col min="7427" max="7427" width="7.28515625" customWidth="1"/>
    <col min="7428" max="7428" width="3.5703125" bestFit="1" customWidth="1"/>
    <col min="7429" max="7429" width="5.5703125" customWidth="1"/>
    <col min="7430" max="7430" width="11.85546875" bestFit="1" customWidth="1"/>
    <col min="7431" max="7431" width="10.7109375" bestFit="1" customWidth="1"/>
    <col min="7681" max="7681" width="7.28515625" bestFit="1" customWidth="1"/>
    <col min="7682" max="7682" width="64.85546875" customWidth="1"/>
    <col min="7683" max="7683" width="7.28515625" customWidth="1"/>
    <col min="7684" max="7684" width="3.5703125" bestFit="1" customWidth="1"/>
    <col min="7685" max="7685" width="5.5703125" customWidth="1"/>
    <col min="7686" max="7686" width="11.85546875" bestFit="1" customWidth="1"/>
    <col min="7687" max="7687" width="10.7109375" bestFit="1" customWidth="1"/>
    <col min="7937" max="7937" width="7.28515625" bestFit="1" customWidth="1"/>
    <col min="7938" max="7938" width="64.85546875" customWidth="1"/>
    <col min="7939" max="7939" width="7.28515625" customWidth="1"/>
    <col min="7940" max="7940" width="3.5703125" bestFit="1" customWidth="1"/>
    <col min="7941" max="7941" width="5.5703125" customWidth="1"/>
    <col min="7942" max="7942" width="11.85546875" bestFit="1" customWidth="1"/>
    <col min="7943" max="7943" width="10.7109375" bestFit="1" customWidth="1"/>
    <col min="8193" max="8193" width="7.28515625" bestFit="1" customWidth="1"/>
    <col min="8194" max="8194" width="64.85546875" customWidth="1"/>
    <col min="8195" max="8195" width="7.28515625" customWidth="1"/>
    <col min="8196" max="8196" width="3.5703125" bestFit="1" customWidth="1"/>
    <col min="8197" max="8197" width="5.5703125" customWidth="1"/>
    <col min="8198" max="8198" width="11.85546875" bestFit="1" customWidth="1"/>
    <col min="8199" max="8199" width="10.7109375" bestFit="1" customWidth="1"/>
    <col min="8449" max="8449" width="7.28515625" bestFit="1" customWidth="1"/>
    <col min="8450" max="8450" width="64.85546875" customWidth="1"/>
    <col min="8451" max="8451" width="7.28515625" customWidth="1"/>
    <col min="8452" max="8452" width="3.5703125" bestFit="1" customWidth="1"/>
    <col min="8453" max="8453" width="5.5703125" customWidth="1"/>
    <col min="8454" max="8454" width="11.85546875" bestFit="1" customWidth="1"/>
    <col min="8455" max="8455" width="10.7109375" bestFit="1" customWidth="1"/>
    <col min="8705" max="8705" width="7.28515625" bestFit="1" customWidth="1"/>
    <col min="8706" max="8706" width="64.85546875" customWidth="1"/>
    <col min="8707" max="8707" width="7.28515625" customWidth="1"/>
    <col min="8708" max="8708" width="3.5703125" bestFit="1" customWidth="1"/>
    <col min="8709" max="8709" width="5.5703125" customWidth="1"/>
    <col min="8710" max="8710" width="11.85546875" bestFit="1" customWidth="1"/>
    <col min="8711" max="8711" width="10.7109375" bestFit="1" customWidth="1"/>
    <col min="8961" max="8961" width="7.28515625" bestFit="1" customWidth="1"/>
    <col min="8962" max="8962" width="64.85546875" customWidth="1"/>
    <col min="8963" max="8963" width="7.28515625" customWidth="1"/>
    <col min="8964" max="8964" width="3.5703125" bestFit="1" customWidth="1"/>
    <col min="8965" max="8965" width="5.5703125" customWidth="1"/>
    <col min="8966" max="8966" width="11.85546875" bestFit="1" customWidth="1"/>
    <col min="8967" max="8967" width="10.7109375" bestFit="1" customWidth="1"/>
    <col min="9217" max="9217" width="7.28515625" bestFit="1" customWidth="1"/>
    <col min="9218" max="9218" width="64.85546875" customWidth="1"/>
    <col min="9219" max="9219" width="7.28515625" customWidth="1"/>
    <col min="9220" max="9220" width="3.5703125" bestFit="1" customWidth="1"/>
    <col min="9221" max="9221" width="5.5703125" customWidth="1"/>
    <col min="9222" max="9222" width="11.85546875" bestFit="1" customWidth="1"/>
    <col min="9223" max="9223" width="10.7109375" bestFit="1" customWidth="1"/>
    <col min="9473" max="9473" width="7.28515625" bestFit="1" customWidth="1"/>
    <col min="9474" max="9474" width="64.85546875" customWidth="1"/>
    <col min="9475" max="9475" width="7.28515625" customWidth="1"/>
    <col min="9476" max="9476" width="3.5703125" bestFit="1" customWidth="1"/>
    <col min="9477" max="9477" width="5.5703125" customWidth="1"/>
    <col min="9478" max="9478" width="11.85546875" bestFit="1" customWidth="1"/>
    <col min="9479" max="9479" width="10.7109375" bestFit="1" customWidth="1"/>
    <col min="9729" max="9729" width="7.28515625" bestFit="1" customWidth="1"/>
    <col min="9730" max="9730" width="64.85546875" customWidth="1"/>
    <col min="9731" max="9731" width="7.28515625" customWidth="1"/>
    <col min="9732" max="9732" width="3.5703125" bestFit="1" customWidth="1"/>
    <col min="9733" max="9733" width="5.5703125" customWidth="1"/>
    <col min="9734" max="9734" width="11.85546875" bestFit="1" customWidth="1"/>
    <col min="9735" max="9735" width="10.7109375" bestFit="1" customWidth="1"/>
    <col min="9985" max="9985" width="7.28515625" bestFit="1" customWidth="1"/>
    <col min="9986" max="9986" width="64.85546875" customWidth="1"/>
    <col min="9987" max="9987" width="7.28515625" customWidth="1"/>
    <col min="9988" max="9988" width="3.5703125" bestFit="1" customWidth="1"/>
    <col min="9989" max="9989" width="5.5703125" customWidth="1"/>
    <col min="9990" max="9990" width="11.85546875" bestFit="1" customWidth="1"/>
    <col min="9991" max="9991" width="10.7109375" bestFit="1" customWidth="1"/>
    <col min="10241" max="10241" width="7.28515625" bestFit="1" customWidth="1"/>
    <col min="10242" max="10242" width="64.85546875" customWidth="1"/>
    <col min="10243" max="10243" width="7.28515625" customWidth="1"/>
    <col min="10244" max="10244" width="3.5703125" bestFit="1" customWidth="1"/>
    <col min="10245" max="10245" width="5.5703125" customWidth="1"/>
    <col min="10246" max="10246" width="11.85546875" bestFit="1" customWidth="1"/>
    <col min="10247" max="10247" width="10.7109375" bestFit="1" customWidth="1"/>
    <col min="10497" max="10497" width="7.28515625" bestFit="1" customWidth="1"/>
    <col min="10498" max="10498" width="64.85546875" customWidth="1"/>
    <col min="10499" max="10499" width="7.28515625" customWidth="1"/>
    <col min="10500" max="10500" width="3.5703125" bestFit="1" customWidth="1"/>
    <col min="10501" max="10501" width="5.5703125" customWidth="1"/>
    <col min="10502" max="10502" width="11.85546875" bestFit="1" customWidth="1"/>
    <col min="10503" max="10503" width="10.7109375" bestFit="1" customWidth="1"/>
    <col min="10753" max="10753" width="7.28515625" bestFit="1" customWidth="1"/>
    <col min="10754" max="10754" width="64.85546875" customWidth="1"/>
    <col min="10755" max="10755" width="7.28515625" customWidth="1"/>
    <col min="10756" max="10756" width="3.5703125" bestFit="1" customWidth="1"/>
    <col min="10757" max="10757" width="5.5703125" customWidth="1"/>
    <col min="10758" max="10758" width="11.85546875" bestFit="1" customWidth="1"/>
    <col min="10759" max="10759" width="10.7109375" bestFit="1" customWidth="1"/>
    <col min="11009" max="11009" width="7.28515625" bestFit="1" customWidth="1"/>
    <col min="11010" max="11010" width="64.85546875" customWidth="1"/>
    <col min="11011" max="11011" width="7.28515625" customWidth="1"/>
    <col min="11012" max="11012" width="3.5703125" bestFit="1" customWidth="1"/>
    <col min="11013" max="11013" width="5.5703125" customWidth="1"/>
    <col min="11014" max="11014" width="11.85546875" bestFit="1" customWidth="1"/>
    <col min="11015" max="11015" width="10.7109375" bestFit="1" customWidth="1"/>
    <col min="11265" max="11265" width="7.28515625" bestFit="1" customWidth="1"/>
    <col min="11266" max="11266" width="64.85546875" customWidth="1"/>
    <col min="11267" max="11267" width="7.28515625" customWidth="1"/>
    <col min="11268" max="11268" width="3.5703125" bestFit="1" customWidth="1"/>
    <col min="11269" max="11269" width="5.5703125" customWidth="1"/>
    <col min="11270" max="11270" width="11.85546875" bestFit="1" customWidth="1"/>
    <col min="11271" max="11271" width="10.7109375" bestFit="1" customWidth="1"/>
    <col min="11521" max="11521" width="7.28515625" bestFit="1" customWidth="1"/>
    <col min="11522" max="11522" width="64.85546875" customWidth="1"/>
    <col min="11523" max="11523" width="7.28515625" customWidth="1"/>
    <col min="11524" max="11524" width="3.5703125" bestFit="1" customWidth="1"/>
    <col min="11525" max="11525" width="5.5703125" customWidth="1"/>
    <col min="11526" max="11526" width="11.85546875" bestFit="1" customWidth="1"/>
    <col min="11527" max="11527" width="10.7109375" bestFit="1" customWidth="1"/>
    <col min="11777" max="11777" width="7.28515625" bestFit="1" customWidth="1"/>
    <col min="11778" max="11778" width="64.85546875" customWidth="1"/>
    <col min="11779" max="11779" width="7.28515625" customWidth="1"/>
    <col min="11780" max="11780" width="3.5703125" bestFit="1" customWidth="1"/>
    <col min="11781" max="11781" width="5.5703125" customWidth="1"/>
    <col min="11782" max="11782" width="11.85546875" bestFit="1" customWidth="1"/>
    <col min="11783" max="11783" width="10.7109375" bestFit="1" customWidth="1"/>
    <col min="12033" max="12033" width="7.28515625" bestFit="1" customWidth="1"/>
    <col min="12034" max="12034" width="64.85546875" customWidth="1"/>
    <col min="12035" max="12035" width="7.28515625" customWidth="1"/>
    <col min="12036" max="12036" width="3.5703125" bestFit="1" customWidth="1"/>
    <col min="12037" max="12037" width="5.5703125" customWidth="1"/>
    <col min="12038" max="12038" width="11.85546875" bestFit="1" customWidth="1"/>
    <col min="12039" max="12039" width="10.7109375" bestFit="1" customWidth="1"/>
    <col min="12289" max="12289" width="7.28515625" bestFit="1" customWidth="1"/>
    <col min="12290" max="12290" width="64.85546875" customWidth="1"/>
    <col min="12291" max="12291" width="7.28515625" customWidth="1"/>
    <col min="12292" max="12292" width="3.5703125" bestFit="1" customWidth="1"/>
    <col min="12293" max="12293" width="5.5703125" customWidth="1"/>
    <col min="12294" max="12294" width="11.85546875" bestFit="1" customWidth="1"/>
    <col min="12295" max="12295" width="10.7109375" bestFit="1" customWidth="1"/>
    <col min="12545" max="12545" width="7.28515625" bestFit="1" customWidth="1"/>
    <col min="12546" max="12546" width="64.85546875" customWidth="1"/>
    <col min="12547" max="12547" width="7.28515625" customWidth="1"/>
    <col min="12548" max="12548" width="3.5703125" bestFit="1" customWidth="1"/>
    <col min="12549" max="12549" width="5.5703125" customWidth="1"/>
    <col min="12550" max="12550" width="11.85546875" bestFit="1" customWidth="1"/>
    <col min="12551" max="12551" width="10.7109375" bestFit="1" customWidth="1"/>
    <col min="12801" max="12801" width="7.28515625" bestFit="1" customWidth="1"/>
    <col min="12802" max="12802" width="64.85546875" customWidth="1"/>
    <col min="12803" max="12803" width="7.28515625" customWidth="1"/>
    <col min="12804" max="12804" width="3.5703125" bestFit="1" customWidth="1"/>
    <col min="12805" max="12805" width="5.5703125" customWidth="1"/>
    <col min="12806" max="12806" width="11.85546875" bestFit="1" customWidth="1"/>
    <col min="12807" max="12807" width="10.7109375" bestFit="1" customWidth="1"/>
    <col min="13057" max="13057" width="7.28515625" bestFit="1" customWidth="1"/>
    <col min="13058" max="13058" width="64.85546875" customWidth="1"/>
    <col min="13059" max="13059" width="7.28515625" customWidth="1"/>
    <col min="13060" max="13060" width="3.5703125" bestFit="1" customWidth="1"/>
    <col min="13061" max="13061" width="5.5703125" customWidth="1"/>
    <col min="13062" max="13062" width="11.85546875" bestFit="1" customWidth="1"/>
    <col min="13063" max="13063" width="10.7109375" bestFit="1" customWidth="1"/>
    <col min="13313" max="13313" width="7.28515625" bestFit="1" customWidth="1"/>
    <col min="13314" max="13314" width="64.85546875" customWidth="1"/>
    <col min="13315" max="13315" width="7.28515625" customWidth="1"/>
    <col min="13316" max="13316" width="3.5703125" bestFit="1" customWidth="1"/>
    <col min="13317" max="13317" width="5.5703125" customWidth="1"/>
    <col min="13318" max="13318" width="11.85546875" bestFit="1" customWidth="1"/>
    <col min="13319" max="13319" width="10.7109375" bestFit="1" customWidth="1"/>
    <col min="13569" max="13569" width="7.28515625" bestFit="1" customWidth="1"/>
    <col min="13570" max="13570" width="64.85546875" customWidth="1"/>
    <col min="13571" max="13571" width="7.28515625" customWidth="1"/>
    <col min="13572" max="13572" width="3.5703125" bestFit="1" customWidth="1"/>
    <col min="13573" max="13573" width="5.5703125" customWidth="1"/>
    <col min="13574" max="13574" width="11.85546875" bestFit="1" customWidth="1"/>
    <col min="13575" max="13575" width="10.7109375" bestFit="1" customWidth="1"/>
    <col min="13825" max="13825" width="7.28515625" bestFit="1" customWidth="1"/>
    <col min="13826" max="13826" width="64.85546875" customWidth="1"/>
    <col min="13827" max="13827" width="7.28515625" customWidth="1"/>
    <col min="13828" max="13828" width="3.5703125" bestFit="1" customWidth="1"/>
    <col min="13829" max="13829" width="5.5703125" customWidth="1"/>
    <col min="13830" max="13830" width="11.85546875" bestFit="1" customWidth="1"/>
    <col min="13831" max="13831" width="10.7109375" bestFit="1" customWidth="1"/>
    <col min="14081" max="14081" width="7.28515625" bestFit="1" customWidth="1"/>
    <col min="14082" max="14082" width="64.85546875" customWidth="1"/>
    <col min="14083" max="14083" width="7.28515625" customWidth="1"/>
    <col min="14084" max="14084" width="3.5703125" bestFit="1" customWidth="1"/>
    <col min="14085" max="14085" width="5.5703125" customWidth="1"/>
    <col min="14086" max="14086" width="11.85546875" bestFit="1" customWidth="1"/>
    <col min="14087" max="14087" width="10.7109375" bestFit="1" customWidth="1"/>
    <col min="14337" max="14337" width="7.28515625" bestFit="1" customWidth="1"/>
    <col min="14338" max="14338" width="64.85546875" customWidth="1"/>
    <col min="14339" max="14339" width="7.28515625" customWidth="1"/>
    <col min="14340" max="14340" width="3.5703125" bestFit="1" customWidth="1"/>
    <col min="14341" max="14341" width="5.5703125" customWidth="1"/>
    <col min="14342" max="14342" width="11.85546875" bestFit="1" customWidth="1"/>
    <col min="14343" max="14343" width="10.7109375" bestFit="1" customWidth="1"/>
    <col min="14593" max="14593" width="7.28515625" bestFit="1" customWidth="1"/>
    <col min="14594" max="14594" width="64.85546875" customWidth="1"/>
    <col min="14595" max="14595" width="7.28515625" customWidth="1"/>
    <col min="14596" max="14596" width="3.5703125" bestFit="1" customWidth="1"/>
    <col min="14597" max="14597" width="5.5703125" customWidth="1"/>
    <col min="14598" max="14598" width="11.85546875" bestFit="1" customWidth="1"/>
    <col min="14599" max="14599" width="10.7109375" bestFit="1" customWidth="1"/>
    <col min="14849" max="14849" width="7.28515625" bestFit="1" customWidth="1"/>
    <col min="14850" max="14850" width="64.85546875" customWidth="1"/>
    <col min="14851" max="14851" width="7.28515625" customWidth="1"/>
    <col min="14852" max="14852" width="3.5703125" bestFit="1" customWidth="1"/>
    <col min="14853" max="14853" width="5.5703125" customWidth="1"/>
    <col min="14854" max="14854" width="11.85546875" bestFit="1" customWidth="1"/>
    <col min="14855" max="14855" width="10.7109375" bestFit="1" customWidth="1"/>
    <col min="15105" max="15105" width="7.28515625" bestFit="1" customWidth="1"/>
    <col min="15106" max="15106" width="64.85546875" customWidth="1"/>
    <col min="15107" max="15107" width="7.28515625" customWidth="1"/>
    <col min="15108" max="15108" width="3.5703125" bestFit="1" customWidth="1"/>
    <col min="15109" max="15109" width="5.5703125" customWidth="1"/>
    <col min="15110" max="15110" width="11.85546875" bestFit="1" customWidth="1"/>
    <col min="15111" max="15111" width="10.7109375" bestFit="1" customWidth="1"/>
    <col min="15361" max="15361" width="7.28515625" bestFit="1" customWidth="1"/>
    <col min="15362" max="15362" width="64.85546875" customWidth="1"/>
    <col min="15363" max="15363" width="7.28515625" customWidth="1"/>
    <col min="15364" max="15364" width="3.5703125" bestFit="1" customWidth="1"/>
    <col min="15365" max="15365" width="5.5703125" customWidth="1"/>
    <col min="15366" max="15366" width="11.85546875" bestFit="1" customWidth="1"/>
    <col min="15367" max="15367" width="10.7109375" bestFit="1" customWidth="1"/>
    <col min="15617" max="15617" width="7.28515625" bestFit="1" customWidth="1"/>
    <col min="15618" max="15618" width="64.85546875" customWidth="1"/>
    <col min="15619" max="15619" width="7.28515625" customWidth="1"/>
    <col min="15620" max="15620" width="3.5703125" bestFit="1" customWidth="1"/>
    <col min="15621" max="15621" width="5.5703125" customWidth="1"/>
    <col min="15622" max="15622" width="11.85546875" bestFit="1" customWidth="1"/>
    <col min="15623" max="15623" width="10.7109375" bestFit="1" customWidth="1"/>
    <col min="15873" max="15873" width="7.28515625" bestFit="1" customWidth="1"/>
    <col min="15874" max="15874" width="64.85546875" customWidth="1"/>
    <col min="15875" max="15875" width="7.28515625" customWidth="1"/>
    <col min="15876" max="15876" width="3.5703125" bestFit="1" customWidth="1"/>
    <col min="15877" max="15877" width="5.5703125" customWidth="1"/>
    <col min="15878" max="15878" width="11.85546875" bestFit="1" customWidth="1"/>
    <col min="15879" max="15879" width="10.7109375" bestFit="1" customWidth="1"/>
    <col min="16129" max="16129" width="7.28515625" bestFit="1" customWidth="1"/>
    <col min="16130" max="16130" width="64.85546875" customWidth="1"/>
    <col min="16131" max="16131" width="7.28515625" customWidth="1"/>
    <col min="16132" max="16132" width="3.5703125" bestFit="1" customWidth="1"/>
    <col min="16133" max="16133" width="5.5703125" customWidth="1"/>
    <col min="16134" max="16134" width="11.85546875" bestFit="1" customWidth="1"/>
    <col min="16135" max="16135" width="10.7109375" bestFit="1" customWidth="1"/>
  </cols>
  <sheetData>
    <row r="1" spans="1:12" ht="21.75" customHeight="1">
      <c r="A1" s="1280" t="s">
        <v>1135</v>
      </c>
      <c r="B1" s="1280"/>
      <c r="C1" s="1280"/>
      <c r="D1" s="1280"/>
      <c r="E1" s="1280"/>
      <c r="F1" s="1280"/>
      <c r="G1" s="1280"/>
    </row>
    <row r="2" spans="1:12" ht="47.25" customHeight="1">
      <c r="A2" s="1431" t="s">
        <v>1127</v>
      </c>
      <c r="B2" s="1432"/>
      <c r="C2" s="1432"/>
      <c r="D2" s="1432"/>
      <c r="E2" s="1432"/>
      <c r="F2" s="1432"/>
      <c r="G2" s="1432"/>
    </row>
    <row r="3" spans="1:12" ht="18" customHeight="1">
      <c r="A3" s="36" t="s">
        <v>1128</v>
      </c>
      <c r="B3" s="1039" t="s">
        <v>6</v>
      </c>
      <c r="C3" s="1433" t="s">
        <v>1129</v>
      </c>
      <c r="D3" s="1433"/>
      <c r="E3" s="1039" t="s">
        <v>0</v>
      </c>
      <c r="F3" s="1039" t="s">
        <v>1</v>
      </c>
      <c r="G3" s="1039" t="s">
        <v>2</v>
      </c>
    </row>
    <row r="4" spans="1:12" ht="242.25">
      <c r="A4" s="36" t="s">
        <v>34</v>
      </c>
      <c r="B4" s="1034" t="s">
        <v>1130</v>
      </c>
      <c r="C4" s="1039">
        <v>1</v>
      </c>
      <c r="D4" s="1039" t="s">
        <v>225</v>
      </c>
      <c r="E4" s="1434" t="s">
        <v>4</v>
      </c>
      <c r="F4" s="1437">
        <v>123900</v>
      </c>
      <c r="G4" s="1440">
        <f>C4*F4</f>
        <v>123900</v>
      </c>
    </row>
    <row r="5" spans="1:12" ht="157.5" customHeight="1">
      <c r="A5" s="36" t="s">
        <v>35</v>
      </c>
      <c r="B5" s="1034" t="s">
        <v>1131</v>
      </c>
      <c r="C5" s="1039">
        <v>1</v>
      </c>
      <c r="D5" s="1039" t="s">
        <v>225</v>
      </c>
      <c r="E5" s="1435"/>
      <c r="F5" s="1438"/>
      <c r="G5" s="1441"/>
    </row>
    <row r="6" spans="1:12" ht="34.5" customHeight="1">
      <c r="A6" s="36" t="s">
        <v>217</v>
      </c>
      <c r="B6" s="1034" t="s">
        <v>1132</v>
      </c>
      <c r="C6" s="1039">
        <v>20</v>
      </c>
      <c r="D6" s="1039" t="s">
        <v>226</v>
      </c>
      <c r="E6" s="1435"/>
      <c r="F6" s="1438"/>
      <c r="G6" s="1441"/>
    </row>
    <row r="7" spans="1:12" ht="73.900000000000006" customHeight="1">
      <c r="A7" s="36" t="s">
        <v>1133</v>
      </c>
      <c r="B7" s="1040" t="s">
        <v>1134</v>
      </c>
      <c r="C7" s="1039">
        <v>1</v>
      </c>
      <c r="D7" s="1039" t="s">
        <v>225</v>
      </c>
      <c r="E7" s="1436"/>
      <c r="F7" s="1439"/>
      <c r="G7" s="1442"/>
      <c r="L7">
        <f>9.7*1.0536</f>
        <v>10.21992</v>
      </c>
    </row>
    <row r="8" spans="1:12" ht="18.75" customHeight="1">
      <c r="A8" s="36"/>
      <c r="B8" s="1429" t="s">
        <v>14</v>
      </c>
      <c r="C8" s="1429"/>
      <c r="D8" s="1429"/>
      <c r="E8" s="1429"/>
      <c r="F8" s="1429"/>
      <c r="G8" s="1041">
        <f>SUM(G4:G7)</f>
        <v>123900</v>
      </c>
    </row>
    <row r="9" spans="1:12" ht="18" customHeight="1">
      <c r="A9" s="282"/>
      <c r="B9" s="282"/>
      <c r="C9" s="282"/>
      <c r="D9" s="282"/>
      <c r="E9" s="282"/>
      <c r="F9" s="282"/>
      <c r="G9" s="282"/>
    </row>
    <row r="10" spans="1:12" ht="36.75" customHeight="1">
      <c r="A10" s="282"/>
      <c r="B10" s="282"/>
      <c r="C10" s="282"/>
      <c r="D10" s="282"/>
      <c r="E10" s="282"/>
      <c r="F10" s="282"/>
      <c r="G10" s="282"/>
    </row>
    <row r="11" spans="1:12" ht="31.5" customHeight="1">
      <c r="A11" s="282"/>
      <c r="B11" s="282"/>
      <c r="C11" s="282"/>
      <c r="D11" s="282"/>
      <c r="E11" s="1430" t="s">
        <v>556</v>
      </c>
      <c r="F11" s="1325"/>
      <c r="G11" s="1325"/>
    </row>
    <row r="12" spans="1:12" ht="20.25" customHeight="1"/>
    <row r="14" spans="1:12" ht="130.5" customHeight="1"/>
    <row r="15" spans="1:12" ht="49.5" customHeight="1"/>
    <row r="16" spans="1:12" ht="33.75" customHeight="1"/>
    <row r="17" ht="50.25" customHeight="1"/>
    <row r="18" ht="98.25" customHeight="1"/>
    <row r="20" ht="18.75" customHeight="1"/>
    <row r="22" ht="31.5" customHeight="1"/>
  </sheetData>
  <mergeCells count="8">
    <mergeCell ref="B8:F8"/>
    <mergeCell ref="E11:G11"/>
    <mergeCell ref="A1:G1"/>
    <mergeCell ref="A2:G2"/>
    <mergeCell ref="C3:D3"/>
    <mergeCell ref="E4:E7"/>
    <mergeCell ref="F4:F7"/>
    <mergeCell ref="G4:G7"/>
  </mergeCells>
  <pageMargins left="0.78740157480314965" right="0" top="0.31496062992125984" bottom="0.31496062992125984" header="0.31496062992125984" footer="0.31496062992125984"/>
  <pageSetup scale="82" orientation="portrait" r:id="rId1"/>
</worksheet>
</file>

<file path=xl/worksheets/sheet61.xml><?xml version="1.0" encoding="utf-8"?>
<worksheet xmlns="http://schemas.openxmlformats.org/spreadsheetml/2006/main" xmlns:r="http://schemas.openxmlformats.org/officeDocument/2006/relationships">
  <dimension ref="A1:L27"/>
  <sheetViews>
    <sheetView view="pageBreakPreview" zoomScaleSheetLayoutView="100" workbookViewId="0">
      <selection activeCell="F24" sqref="F24"/>
    </sheetView>
  </sheetViews>
  <sheetFormatPr defaultRowHeight="15"/>
  <cols>
    <col min="1" max="1" width="7.140625" style="848" bestFit="1" customWidth="1"/>
    <col min="2" max="2" width="57" style="848" customWidth="1"/>
    <col min="3" max="3" width="8.5703125" style="848" customWidth="1"/>
    <col min="4" max="4" width="9.85546875" style="848" customWidth="1"/>
    <col min="5" max="5" width="10" style="848" customWidth="1"/>
    <col min="6" max="6" width="12.28515625" style="848" customWidth="1"/>
    <col min="7" max="16384" width="9.140625" style="848"/>
  </cols>
  <sheetData>
    <row r="1" spans="1:6" ht="15.75">
      <c r="A1" s="1448" t="s">
        <v>419</v>
      </c>
      <c r="B1" s="1448"/>
      <c r="C1" s="1448"/>
      <c r="D1" s="1448"/>
      <c r="E1" s="1448"/>
      <c r="F1" s="1448"/>
    </row>
    <row r="2" spans="1:6" ht="21">
      <c r="A2" s="1444" t="s">
        <v>890</v>
      </c>
      <c r="B2" s="1444"/>
      <c r="C2" s="1444"/>
      <c r="D2" s="1444"/>
      <c r="E2" s="1444"/>
      <c r="F2" s="1444"/>
    </row>
    <row r="3" spans="1:6" ht="18.75">
      <c r="A3" s="965" t="s">
        <v>891</v>
      </c>
      <c r="B3" s="966" t="s">
        <v>16</v>
      </c>
      <c r="C3" s="967" t="s">
        <v>17</v>
      </c>
      <c r="D3" s="965" t="s">
        <v>0</v>
      </c>
      <c r="E3" s="965" t="s">
        <v>1</v>
      </c>
      <c r="F3" s="965" t="s">
        <v>2</v>
      </c>
    </row>
    <row r="4" spans="1:6" ht="90">
      <c r="A4" s="968">
        <v>1</v>
      </c>
      <c r="B4" s="969" t="s">
        <v>892</v>
      </c>
      <c r="C4" s="970"/>
      <c r="D4" s="968"/>
      <c r="E4" s="968"/>
      <c r="F4" s="971"/>
    </row>
    <row r="5" spans="1:6">
      <c r="A5" s="968"/>
      <c r="B5" s="972" t="s">
        <v>893</v>
      </c>
      <c r="C5" s="973">
        <v>6</v>
      </c>
      <c r="D5" s="968" t="s">
        <v>28</v>
      </c>
      <c r="E5" s="968">
        <v>28.31</v>
      </c>
      <c r="F5" s="971">
        <f>C5*E5</f>
        <v>169.85999999999999</v>
      </c>
    </row>
    <row r="6" spans="1:6" ht="60">
      <c r="A6" s="968" t="s">
        <v>894</v>
      </c>
      <c r="B6" s="974" t="s">
        <v>895</v>
      </c>
      <c r="C6" s="970"/>
      <c r="D6" s="968"/>
      <c r="E6" s="968"/>
      <c r="F6" s="971"/>
    </row>
    <row r="7" spans="1:6">
      <c r="A7" s="968" t="s">
        <v>449</v>
      </c>
      <c r="B7" s="972" t="s">
        <v>896</v>
      </c>
      <c r="C7" s="973">
        <v>1.7</v>
      </c>
      <c r="D7" s="968" t="s">
        <v>28</v>
      </c>
      <c r="E7" s="971">
        <v>227.7</v>
      </c>
      <c r="F7" s="971">
        <f>C7*E7</f>
        <v>387.09</v>
      </c>
    </row>
    <row r="8" spans="1:6" ht="75">
      <c r="A8" s="968" t="s">
        <v>897</v>
      </c>
      <c r="B8" s="974" t="s">
        <v>898</v>
      </c>
      <c r="C8" s="970"/>
      <c r="D8" s="968"/>
      <c r="E8" s="968"/>
      <c r="F8" s="971"/>
    </row>
    <row r="9" spans="1:6" ht="45">
      <c r="A9" s="968" t="s">
        <v>422</v>
      </c>
      <c r="B9" s="974" t="s">
        <v>899</v>
      </c>
      <c r="C9" s="970"/>
      <c r="D9" s="968"/>
      <c r="E9" s="968"/>
      <c r="F9" s="971"/>
    </row>
    <row r="10" spans="1:6">
      <c r="A10" s="968"/>
      <c r="B10" s="974" t="s">
        <v>900</v>
      </c>
      <c r="C10" s="970">
        <v>2.3E-2</v>
      </c>
      <c r="D10" s="968" t="s">
        <v>901</v>
      </c>
      <c r="E10" s="971">
        <v>3998.1</v>
      </c>
      <c r="F10" s="971">
        <f>C10*E10</f>
        <v>91.956299999999999</v>
      </c>
    </row>
    <row r="11" spans="1:6" ht="30">
      <c r="A11" s="968" t="s">
        <v>455</v>
      </c>
      <c r="B11" s="975" t="s">
        <v>902</v>
      </c>
      <c r="C11" s="971">
        <v>1.1000000000000001</v>
      </c>
      <c r="D11" s="968" t="s">
        <v>28</v>
      </c>
      <c r="E11" s="971">
        <v>257.5</v>
      </c>
      <c r="F11" s="971">
        <f>C11*E11</f>
        <v>283.25</v>
      </c>
    </row>
    <row r="12" spans="1:6" ht="90">
      <c r="A12" s="968">
        <v>2</v>
      </c>
      <c r="B12" s="974" t="s">
        <v>903</v>
      </c>
      <c r="C12" s="970"/>
      <c r="D12" s="968"/>
      <c r="E12" s="968"/>
      <c r="F12" s="971"/>
    </row>
    <row r="13" spans="1:6">
      <c r="A13" s="968" t="s">
        <v>38</v>
      </c>
      <c r="B13" s="974" t="s">
        <v>904</v>
      </c>
      <c r="C13" s="970">
        <v>1.1339999999999999</v>
      </c>
      <c r="D13" s="968" t="s">
        <v>901</v>
      </c>
      <c r="E13" s="971">
        <v>360.7</v>
      </c>
      <c r="F13" s="971">
        <f>C13*E13</f>
        <v>409.03379999999993</v>
      </c>
    </row>
    <row r="14" spans="1:6" ht="90">
      <c r="A14" s="976" t="s">
        <v>425</v>
      </c>
      <c r="B14" s="974" t="s">
        <v>905</v>
      </c>
      <c r="C14" s="968">
        <v>1.06</v>
      </c>
      <c r="D14" s="968" t="s">
        <v>901</v>
      </c>
      <c r="E14" s="968">
        <v>123.9</v>
      </c>
      <c r="F14" s="971">
        <f>C14*E14</f>
        <v>131.334</v>
      </c>
    </row>
    <row r="15" spans="1:6" ht="45">
      <c r="A15" s="968">
        <v>4</v>
      </c>
      <c r="B15" s="974" t="s">
        <v>906</v>
      </c>
      <c r="C15" s="970"/>
      <c r="D15" s="968"/>
      <c r="E15" s="968"/>
      <c r="F15" s="971"/>
    </row>
    <row r="16" spans="1:6">
      <c r="A16" s="968" t="s">
        <v>427</v>
      </c>
      <c r="B16" s="974" t="s">
        <v>428</v>
      </c>
      <c r="C16" s="970">
        <v>1</v>
      </c>
      <c r="D16" s="968" t="s">
        <v>4</v>
      </c>
      <c r="E16" s="971">
        <v>301.60000000000002</v>
      </c>
      <c r="F16" s="971">
        <f>C16*E16</f>
        <v>301.60000000000002</v>
      </c>
    </row>
    <row r="17" spans="1:12">
      <c r="A17" s="968" t="s">
        <v>386</v>
      </c>
      <c r="B17" s="974" t="s">
        <v>907</v>
      </c>
      <c r="C17" s="970">
        <v>1</v>
      </c>
      <c r="D17" s="968" t="s">
        <v>4</v>
      </c>
      <c r="E17" s="971">
        <v>400</v>
      </c>
      <c r="F17" s="971">
        <f>C17*E17</f>
        <v>400</v>
      </c>
    </row>
    <row r="18" spans="1:12" ht="30">
      <c r="A18" s="968" t="s">
        <v>388</v>
      </c>
      <c r="B18" s="974" t="s">
        <v>908</v>
      </c>
      <c r="C18" s="970">
        <v>1</v>
      </c>
      <c r="D18" s="968" t="s">
        <v>4</v>
      </c>
      <c r="E18" s="971">
        <v>75</v>
      </c>
      <c r="F18" s="971">
        <f>C18*E18</f>
        <v>75</v>
      </c>
    </row>
    <row r="19" spans="1:12" ht="30">
      <c r="A19" s="968" t="s">
        <v>390</v>
      </c>
      <c r="B19" s="974" t="s">
        <v>909</v>
      </c>
      <c r="C19" s="970">
        <v>1</v>
      </c>
      <c r="D19" s="968" t="s">
        <v>4</v>
      </c>
      <c r="E19" s="971">
        <v>50</v>
      </c>
      <c r="F19" s="971">
        <f>C19*E19</f>
        <v>50</v>
      </c>
    </row>
    <row r="20" spans="1:12">
      <c r="A20" s="968">
        <v>5</v>
      </c>
      <c r="B20" s="974" t="s">
        <v>910</v>
      </c>
      <c r="C20" s="970"/>
      <c r="D20" s="968"/>
      <c r="E20" s="968"/>
      <c r="F20" s="971"/>
    </row>
    <row r="21" spans="1:12">
      <c r="A21" s="968" t="s">
        <v>911</v>
      </c>
      <c r="B21" s="974" t="s">
        <v>459</v>
      </c>
      <c r="C21" s="970">
        <v>1</v>
      </c>
      <c r="D21" s="968" t="s">
        <v>4</v>
      </c>
      <c r="E21" s="971">
        <v>303.8</v>
      </c>
      <c r="F21" s="971">
        <f>C21*E21</f>
        <v>303.8</v>
      </c>
    </row>
    <row r="22" spans="1:12">
      <c r="A22" s="968"/>
      <c r="B22" s="1445" t="s">
        <v>670</v>
      </c>
      <c r="C22" s="1446"/>
      <c r="D22" s="1446"/>
      <c r="E22" s="1447"/>
      <c r="F22" s="977">
        <f>SUM(F4:F21)</f>
        <v>2602.9241000000002</v>
      </c>
    </row>
    <row r="23" spans="1:12">
      <c r="A23" s="968"/>
      <c r="B23" s="1445" t="s">
        <v>912</v>
      </c>
      <c r="C23" s="1446"/>
      <c r="D23" s="1446"/>
      <c r="E23" s="1447"/>
      <c r="F23" s="977">
        <v>2600</v>
      </c>
    </row>
    <row r="26" spans="1:12" s="406" customFormat="1" ht="14.25" customHeight="1">
      <c r="B26" s="406" t="s">
        <v>916</v>
      </c>
      <c r="D26" s="982" t="s">
        <v>203</v>
      </c>
      <c r="J26" s="1443"/>
      <c r="K26" s="1443"/>
      <c r="L26" s="1443"/>
    </row>
    <row r="27" spans="1:12" s="406" customFormat="1">
      <c r="C27" s="355"/>
      <c r="D27" s="983" t="s">
        <v>554</v>
      </c>
      <c r="E27" s="277"/>
      <c r="H27" s="277"/>
      <c r="J27" s="1443"/>
      <c r="K27" s="1443"/>
      <c r="L27" s="1443"/>
    </row>
  </sheetData>
  <mergeCells count="6">
    <mergeCell ref="J27:L27"/>
    <mergeCell ref="A2:F2"/>
    <mergeCell ref="B22:E22"/>
    <mergeCell ref="B23:E23"/>
    <mergeCell ref="A1:F1"/>
    <mergeCell ref="J26:L26"/>
  </mergeCells>
  <pageMargins left="0.7" right="0.22" top="0.4" bottom="0.27" header="0.3" footer="0.17"/>
  <pageSetup scale="88" orientation="portrait" r:id="rId1"/>
</worksheet>
</file>

<file path=xl/worksheets/sheet62.xml><?xml version="1.0" encoding="utf-8"?>
<worksheet xmlns="http://schemas.openxmlformats.org/spreadsheetml/2006/main" xmlns:r="http://schemas.openxmlformats.org/officeDocument/2006/relationships">
  <sheetPr codeName="Sheet22">
    <tabColor theme="0"/>
    <pageSetUpPr fitToPage="1"/>
  </sheetPr>
  <dimension ref="A1:T999"/>
  <sheetViews>
    <sheetView view="pageBreakPreview" zoomScale="130" zoomScaleSheetLayoutView="130" workbookViewId="0">
      <selection sqref="A1:I1"/>
    </sheetView>
  </sheetViews>
  <sheetFormatPr defaultColWidth="9.140625" defaultRowHeight="12.75"/>
  <cols>
    <col min="1" max="1" width="7.7109375" style="378" customWidth="1"/>
    <col min="2" max="2" width="11.140625" style="378" customWidth="1"/>
    <col min="3" max="3" width="8.42578125" style="378" customWidth="1"/>
    <col min="4" max="4" width="11" style="378" customWidth="1"/>
    <col min="5" max="5" width="44.28515625" style="378" customWidth="1"/>
    <col min="6" max="6" width="8.42578125" style="378" customWidth="1"/>
    <col min="7" max="7" width="6.42578125" style="378" customWidth="1"/>
    <col min="8" max="8" width="11.7109375" style="378" customWidth="1"/>
    <col min="9" max="9" width="15.140625" style="378" customWidth="1"/>
    <col min="10" max="16384" width="9.140625" style="378"/>
  </cols>
  <sheetData>
    <row r="1" spans="1:20" ht="17.25" customHeight="1">
      <c r="A1" s="1462" t="s">
        <v>419</v>
      </c>
      <c r="B1" s="1462"/>
      <c r="C1" s="1462"/>
      <c r="D1" s="1462"/>
      <c r="E1" s="1462"/>
      <c r="F1" s="1462"/>
      <c r="G1" s="1462"/>
      <c r="H1" s="1462"/>
      <c r="I1" s="1462"/>
      <c r="J1" s="377"/>
      <c r="K1" s="377"/>
      <c r="L1" s="377"/>
      <c r="M1" s="377"/>
      <c r="N1" s="377"/>
      <c r="O1" s="377"/>
      <c r="P1" s="377"/>
      <c r="Q1" s="377"/>
      <c r="R1" s="377"/>
      <c r="S1" s="377"/>
      <c r="T1" s="377"/>
    </row>
    <row r="2" spans="1:20" ht="15.6" customHeight="1">
      <c r="A2" s="1463" t="s">
        <v>25</v>
      </c>
      <c r="B2" s="1464"/>
      <c r="C2" s="1464"/>
      <c r="D2" s="1464"/>
      <c r="E2" s="1464"/>
      <c r="F2" s="1464"/>
      <c r="G2" s="1464"/>
      <c r="H2" s="1464"/>
      <c r="I2" s="1465"/>
      <c r="J2" s="377"/>
      <c r="K2" s="377"/>
      <c r="L2" s="377"/>
      <c r="M2" s="377"/>
      <c r="N2" s="377"/>
      <c r="O2" s="377"/>
      <c r="P2" s="377"/>
      <c r="Q2" s="377"/>
      <c r="R2" s="377"/>
      <c r="S2" s="377"/>
      <c r="T2" s="377"/>
    </row>
    <row r="3" spans="1:20" ht="15.75" customHeight="1">
      <c r="A3" s="1468" t="s">
        <v>420</v>
      </c>
      <c r="B3" s="1468"/>
      <c r="C3" s="1468"/>
      <c r="D3" s="1468"/>
      <c r="E3" s="1468"/>
      <c r="F3" s="1468"/>
      <c r="G3" s="1468"/>
      <c r="H3" s="1468"/>
      <c r="I3" s="1468"/>
      <c r="J3" s="377"/>
      <c r="K3" s="377"/>
      <c r="L3" s="377"/>
      <c r="M3" s="377"/>
      <c r="N3" s="377"/>
      <c r="O3" s="377"/>
      <c r="P3" s="377"/>
      <c r="Q3" s="377"/>
      <c r="R3" s="377"/>
      <c r="S3" s="377"/>
      <c r="T3" s="377"/>
    </row>
    <row r="4" spans="1:20" ht="15" customHeight="1">
      <c r="A4" s="356" t="s">
        <v>13</v>
      </c>
      <c r="B4" s="1466" t="s">
        <v>26</v>
      </c>
      <c r="C4" s="1466"/>
      <c r="D4" s="1466"/>
      <c r="E4" s="1466"/>
      <c r="F4" s="356" t="s">
        <v>27</v>
      </c>
      <c r="G4" s="356" t="s">
        <v>0</v>
      </c>
      <c r="H4" s="356" t="s">
        <v>1</v>
      </c>
      <c r="I4" s="357" t="s">
        <v>2</v>
      </c>
      <c r="J4" s="377"/>
      <c r="K4" s="377"/>
      <c r="L4" s="377"/>
      <c r="M4" s="377"/>
      <c r="N4" s="377"/>
      <c r="O4" s="377"/>
      <c r="P4" s="377"/>
      <c r="Q4" s="377"/>
      <c r="R4" s="377"/>
      <c r="S4" s="377"/>
      <c r="T4" s="377"/>
    </row>
    <row r="5" spans="1:20" ht="45.75" customHeight="1">
      <c r="A5" s="358" t="s">
        <v>34</v>
      </c>
      <c r="B5" s="1451" t="s">
        <v>421</v>
      </c>
      <c r="C5" s="1451"/>
      <c r="D5" s="1451"/>
      <c r="E5" s="1451"/>
      <c r="F5" s="359"/>
      <c r="G5" s="360"/>
      <c r="H5" s="361"/>
      <c r="I5" s="361"/>
      <c r="J5" s="377"/>
      <c r="K5" s="377"/>
      <c r="L5" s="377"/>
      <c r="M5" s="377"/>
      <c r="N5" s="377"/>
      <c r="O5" s="377"/>
      <c r="P5" s="377"/>
      <c r="Q5" s="377"/>
      <c r="R5" s="377"/>
      <c r="S5" s="377"/>
      <c r="T5" s="377"/>
    </row>
    <row r="6" spans="1:20" ht="36" customHeight="1">
      <c r="A6" s="362"/>
      <c r="B6" s="1467" t="s">
        <v>33</v>
      </c>
      <c r="C6" s="1467"/>
      <c r="D6" s="1467"/>
      <c r="E6" s="1467"/>
      <c r="F6" s="363">
        <v>6</v>
      </c>
      <c r="G6" s="364" t="s">
        <v>28</v>
      </c>
      <c r="H6" s="710">
        <v>27.42</v>
      </c>
      <c r="I6" s="365">
        <f>F6*H6</f>
        <v>164.52</v>
      </c>
      <c r="J6" s="377"/>
      <c r="K6" s="377"/>
      <c r="L6" s="377"/>
      <c r="M6" s="377"/>
      <c r="N6" s="377"/>
      <c r="O6" s="377"/>
      <c r="P6" s="377"/>
      <c r="Q6" s="377"/>
      <c r="R6" s="377"/>
      <c r="S6" s="377"/>
      <c r="T6" s="377"/>
    </row>
    <row r="7" spans="1:20" ht="36" customHeight="1">
      <c r="A7" s="366" t="s">
        <v>35</v>
      </c>
      <c r="B7" s="1451" t="s">
        <v>448</v>
      </c>
      <c r="C7" s="1451"/>
      <c r="D7" s="1451"/>
      <c r="E7" s="1451"/>
      <c r="F7" s="359"/>
      <c r="G7" s="360"/>
      <c r="H7" s="365"/>
      <c r="I7" s="365"/>
      <c r="J7" s="377"/>
      <c r="K7" s="377"/>
      <c r="L7" s="377"/>
      <c r="M7" s="377"/>
      <c r="N7" s="377"/>
      <c r="O7" s="377"/>
      <c r="P7" s="377"/>
      <c r="Q7" s="377"/>
      <c r="R7" s="377"/>
      <c r="S7" s="377"/>
      <c r="T7" s="377"/>
    </row>
    <row r="8" spans="1:20" ht="36" customHeight="1">
      <c r="A8" s="364" t="s">
        <v>449</v>
      </c>
      <c r="B8" s="1455" t="s">
        <v>450</v>
      </c>
      <c r="C8" s="1455"/>
      <c r="D8" s="1455"/>
      <c r="E8" s="1455"/>
      <c r="F8" s="367">
        <v>1.1000000000000001</v>
      </c>
      <c r="G8" s="364" t="s">
        <v>28</v>
      </c>
      <c r="H8" s="365">
        <v>227.7</v>
      </c>
      <c r="I8" s="365">
        <f>F8*H8</f>
        <v>250.47</v>
      </c>
      <c r="J8" s="377"/>
      <c r="K8" s="377"/>
      <c r="L8" s="377"/>
      <c r="M8" s="377"/>
      <c r="N8" s="377"/>
      <c r="O8" s="377"/>
      <c r="P8" s="377"/>
      <c r="Q8" s="377"/>
      <c r="R8" s="377"/>
      <c r="S8" s="377"/>
      <c r="T8" s="377"/>
    </row>
    <row r="9" spans="1:20" ht="36" customHeight="1">
      <c r="A9" s="366" t="s">
        <v>217</v>
      </c>
      <c r="B9" s="1451" t="s">
        <v>451</v>
      </c>
      <c r="C9" s="1451"/>
      <c r="D9" s="1451"/>
      <c r="E9" s="1451"/>
      <c r="F9" s="360"/>
      <c r="G9" s="360"/>
      <c r="H9" s="368"/>
      <c r="I9" s="368"/>
      <c r="J9" s="377"/>
      <c r="K9" s="377"/>
      <c r="L9" s="377"/>
      <c r="M9" s="377"/>
      <c r="N9" s="377"/>
      <c r="O9" s="377"/>
      <c r="P9" s="377"/>
      <c r="Q9" s="377"/>
      <c r="R9" s="377"/>
      <c r="S9" s="377"/>
      <c r="T9" s="377"/>
    </row>
    <row r="10" spans="1:20" ht="36" customHeight="1">
      <c r="A10" s="364" t="s">
        <v>422</v>
      </c>
      <c r="B10" s="1451" t="s">
        <v>452</v>
      </c>
      <c r="C10" s="1451"/>
      <c r="D10" s="1451"/>
      <c r="E10" s="1451"/>
      <c r="F10" s="369"/>
      <c r="G10" s="369"/>
      <c r="H10" s="369"/>
      <c r="I10" s="370"/>
      <c r="J10" s="377"/>
      <c r="K10" s="377"/>
      <c r="L10" s="377"/>
      <c r="M10" s="377"/>
      <c r="N10" s="377"/>
      <c r="O10" s="377"/>
      <c r="P10" s="377"/>
      <c r="Q10" s="377"/>
      <c r="R10" s="377"/>
      <c r="S10" s="377"/>
      <c r="T10" s="377"/>
    </row>
    <row r="11" spans="1:20" ht="36" customHeight="1">
      <c r="A11" s="364"/>
      <c r="B11" s="1456" t="s">
        <v>423</v>
      </c>
      <c r="C11" s="1457"/>
      <c r="D11" s="1457"/>
      <c r="E11" s="1458"/>
      <c r="F11" s="369"/>
      <c r="G11" s="369"/>
      <c r="H11" s="369"/>
      <c r="I11" s="370"/>
      <c r="J11" s="377"/>
      <c r="K11" s="377"/>
      <c r="L11" s="377"/>
      <c r="M11" s="377"/>
      <c r="N11" s="377"/>
      <c r="O11" s="377"/>
      <c r="P11" s="377"/>
      <c r="Q11" s="377"/>
      <c r="R11" s="377"/>
      <c r="S11" s="377"/>
      <c r="T11" s="377"/>
    </row>
    <row r="12" spans="1:20" ht="36" customHeight="1">
      <c r="A12" s="362"/>
      <c r="B12" s="1459" t="s">
        <v>453</v>
      </c>
      <c r="C12" s="1460"/>
      <c r="D12" s="1460"/>
      <c r="E12" s="1461"/>
      <c r="F12" s="371">
        <v>8.9999999999999993E-3</v>
      </c>
      <c r="G12" s="371" t="s">
        <v>454</v>
      </c>
      <c r="H12" s="365">
        <v>3998.1</v>
      </c>
      <c r="I12" s="372">
        <f>F12*H12</f>
        <v>35.982899999999994</v>
      </c>
      <c r="J12" s="377"/>
      <c r="K12" s="377"/>
      <c r="L12" s="377"/>
      <c r="M12" s="377"/>
      <c r="N12" s="377"/>
      <c r="O12" s="377"/>
      <c r="P12" s="377"/>
      <c r="Q12" s="377"/>
      <c r="R12" s="377"/>
      <c r="S12" s="377"/>
      <c r="T12" s="377"/>
    </row>
    <row r="13" spans="1:20" ht="36" customHeight="1">
      <c r="A13" s="364" t="s">
        <v>455</v>
      </c>
      <c r="B13" s="1459" t="s">
        <v>456</v>
      </c>
      <c r="C13" s="1460"/>
      <c r="D13" s="1460"/>
      <c r="E13" s="1461"/>
      <c r="F13" s="367">
        <v>1</v>
      </c>
      <c r="G13" s="364" t="s">
        <v>28</v>
      </c>
      <c r="H13" s="365">
        <v>257.5</v>
      </c>
      <c r="I13" s="365">
        <f>F13*H13</f>
        <v>257.5</v>
      </c>
      <c r="J13" s="377"/>
      <c r="K13" s="377"/>
      <c r="L13" s="377"/>
      <c r="M13" s="377"/>
      <c r="N13" s="377"/>
      <c r="O13" s="377"/>
      <c r="P13" s="377"/>
      <c r="Q13" s="377"/>
      <c r="R13" s="377"/>
      <c r="S13" s="377"/>
      <c r="T13" s="377"/>
    </row>
    <row r="14" spans="1:20" ht="62.45" customHeight="1">
      <c r="A14" s="366">
        <v>2</v>
      </c>
      <c r="B14" s="1451" t="s">
        <v>424</v>
      </c>
      <c r="C14" s="1451"/>
      <c r="D14" s="1451"/>
      <c r="E14" s="1451"/>
      <c r="F14" s="359"/>
      <c r="G14" s="360"/>
      <c r="H14" s="365"/>
      <c r="I14" s="365"/>
      <c r="J14" s="377"/>
      <c r="K14" s="377"/>
      <c r="L14" s="377"/>
      <c r="M14" s="377"/>
      <c r="N14" s="377"/>
      <c r="O14" s="377"/>
      <c r="P14" s="377"/>
      <c r="Q14" s="377"/>
      <c r="R14" s="377"/>
      <c r="S14" s="377"/>
      <c r="T14" s="377"/>
    </row>
    <row r="15" spans="1:20" ht="16.5" customHeight="1">
      <c r="A15" s="366" t="s">
        <v>38</v>
      </c>
      <c r="B15" s="373">
        <f>F6</f>
        <v>6</v>
      </c>
      <c r="C15" s="373">
        <v>0.3</v>
      </c>
      <c r="D15" s="373">
        <v>0.6</v>
      </c>
      <c r="E15" s="358">
        <f>B15*C15*D15</f>
        <v>1.0799999999999998</v>
      </c>
      <c r="F15" s="363">
        <f>E15</f>
        <v>1.0799999999999998</v>
      </c>
      <c r="G15" s="360" t="s">
        <v>36</v>
      </c>
      <c r="H15" s="365">
        <f>'[35]house connection HH-125'!H16</f>
        <v>360.7</v>
      </c>
      <c r="I15" s="365">
        <f>F15*H15</f>
        <v>389.55599999999993</v>
      </c>
      <c r="J15" s="377"/>
      <c r="K15" s="377"/>
      <c r="L15" s="377"/>
      <c r="M15" s="377"/>
      <c r="N15" s="377"/>
      <c r="O15" s="377"/>
      <c r="P15" s="377"/>
      <c r="Q15" s="377"/>
      <c r="R15" s="377"/>
      <c r="S15" s="377"/>
      <c r="T15" s="377"/>
    </row>
    <row r="16" spans="1:20" ht="45.6" customHeight="1">
      <c r="A16" s="358" t="s">
        <v>425</v>
      </c>
      <c r="B16" s="1451" t="s">
        <v>426</v>
      </c>
      <c r="C16" s="1451"/>
      <c r="D16" s="1451"/>
      <c r="E16" s="1451"/>
      <c r="F16" s="361">
        <v>1.06</v>
      </c>
      <c r="G16" s="360" t="s">
        <v>36</v>
      </c>
      <c r="H16" s="368">
        <v>123.9</v>
      </c>
      <c r="I16" s="368">
        <f>F16*H16</f>
        <v>131.334</v>
      </c>
      <c r="J16" s="377"/>
      <c r="K16" s="377"/>
      <c r="L16" s="377"/>
      <c r="M16" s="377"/>
      <c r="N16" s="377"/>
      <c r="O16" s="377"/>
      <c r="P16" s="377"/>
      <c r="Q16" s="377"/>
      <c r="R16" s="377"/>
      <c r="S16" s="377"/>
      <c r="T16" s="377"/>
    </row>
    <row r="17" spans="1:20" ht="21.6" customHeight="1">
      <c r="A17" s="358">
        <v>4</v>
      </c>
      <c r="B17" s="1451" t="s">
        <v>29</v>
      </c>
      <c r="C17" s="1451"/>
      <c r="D17" s="1451"/>
      <c r="E17" s="1451"/>
      <c r="F17" s="369"/>
      <c r="G17" s="369"/>
      <c r="H17" s="365"/>
      <c r="I17" s="365"/>
      <c r="J17" s="377"/>
      <c r="K17" s="377"/>
      <c r="L17" s="377"/>
      <c r="M17" s="377"/>
      <c r="N17" s="377"/>
      <c r="O17" s="377"/>
      <c r="P17" s="377"/>
      <c r="Q17" s="377"/>
      <c r="R17" s="377"/>
      <c r="S17" s="377"/>
      <c r="T17" s="377"/>
    </row>
    <row r="18" spans="1:20" ht="15">
      <c r="A18" s="360" t="s">
        <v>427</v>
      </c>
      <c r="B18" s="1454" t="s">
        <v>428</v>
      </c>
      <c r="C18" s="1454"/>
      <c r="D18" s="1454"/>
      <c r="E18" s="1454"/>
      <c r="F18" s="360">
        <v>1</v>
      </c>
      <c r="G18" s="360" t="s">
        <v>4</v>
      </c>
      <c r="H18" s="365">
        <v>301.60000000000002</v>
      </c>
      <c r="I18" s="365">
        <f>F18*H18</f>
        <v>301.60000000000002</v>
      </c>
      <c r="J18" s="377"/>
      <c r="K18" s="377"/>
      <c r="L18" s="377"/>
      <c r="M18" s="377"/>
      <c r="N18" s="377"/>
      <c r="O18" s="377"/>
      <c r="P18" s="377"/>
      <c r="Q18" s="377"/>
      <c r="R18" s="377"/>
      <c r="S18" s="377"/>
      <c r="T18" s="377"/>
    </row>
    <row r="19" spans="1:20" ht="19.149999999999999" customHeight="1">
      <c r="A19" s="358" t="s">
        <v>386</v>
      </c>
      <c r="B19" s="1451" t="s">
        <v>457</v>
      </c>
      <c r="C19" s="1451"/>
      <c r="D19" s="1451"/>
      <c r="E19" s="1451"/>
      <c r="F19" s="360">
        <v>1</v>
      </c>
      <c r="G19" s="360" t="s">
        <v>4</v>
      </c>
      <c r="H19" s="365">
        <f>'[35]house connection HH-125'!H20</f>
        <v>400</v>
      </c>
      <c r="I19" s="368">
        <f>F19*H19</f>
        <v>400</v>
      </c>
      <c r="J19" s="377"/>
      <c r="K19" s="377"/>
      <c r="L19" s="377"/>
      <c r="M19" s="377"/>
      <c r="N19" s="377"/>
      <c r="O19" s="377"/>
      <c r="P19" s="377"/>
      <c r="Q19" s="377"/>
      <c r="R19" s="377"/>
      <c r="S19" s="377"/>
      <c r="T19" s="377"/>
    </row>
    <row r="20" spans="1:20" ht="16.149999999999999" customHeight="1">
      <c r="A20" s="358" t="s">
        <v>388</v>
      </c>
      <c r="B20" s="1451" t="s">
        <v>228</v>
      </c>
      <c r="C20" s="1451"/>
      <c r="D20" s="1451"/>
      <c r="E20" s="1451"/>
      <c r="F20" s="360">
        <v>1</v>
      </c>
      <c r="G20" s="360" t="s">
        <v>4</v>
      </c>
      <c r="H20" s="365">
        <f>'[35]house connection HH-125'!H21</f>
        <v>75</v>
      </c>
      <c r="I20" s="368">
        <f>F20*H20</f>
        <v>75</v>
      </c>
      <c r="J20" s="377"/>
      <c r="K20" s="377"/>
      <c r="L20" s="377"/>
      <c r="M20" s="377"/>
      <c r="N20" s="377"/>
      <c r="O20" s="377"/>
      <c r="P20" s="377"/>
      <c r="Q20" s="377"/>
      <c r="R20" s="377"/>
      <c r="S20" s="377"/>
      <c r="T20" s="377"/>
    </row>
    <row r="21" spans="1:20" ht="19.149999999999999" customHeight="1">
      <c r="A21" s="358" t="s">
        <v>390</v>
      </c>
      <c r="B21" s="1451" t="s">
        <v>229</v>
      </c>
      <c r="C21" s="1451"/>
      <c r="D21" s="1451"/>
      <c r="E21" s="1451"/>
      <c r="F21" s="360">
        <v>1</v>
      </c>
      <c r="G21" s="360" t="s">
        <v>4</v>
      </c>
      <c r="H21" s="365">
        <f>'[35]house connection HH-125'!H22</f>
        <v>50</v>
      </c>
      <c r="I21" s="368">
        <f>F21*H21</f>
        <v>50</v>
      </c>
      <c r="J21" s="377"/>
      <c r="K21" s="377"/>
      <c r="L21" s="377"/>
      <c r="M21" s="377"/>
      <c r="N21" s="377"/>
      <c r="O21" s="377"/>
      <c r="P21" s="377"/>
      <c r="Q21" s="377"/>
      <c r="R21" s="377"/>
      <c r="S21" s="377"/>
      <c r="T21" s="377"/>
    </row>
    <row r="22" spans="1:20" ht="13.9" customHeight="1">
      <c r="A22" s="358">
        <v>5</v>
      </c>
      <c r="B22" s="1451" t="s">
        <v>458</v>
      </c>
      <c r="C22" s="1451"/>
      <c r="D22" s="1451"/>
      <c r="E22" s="1451"/>
      <c r="F22" s="369"/>
      <c r="G22" s="369"/>
      <c r="H22" s="365"/>
      <c r="I22" s="365"/>
      <c r="J22" s="377"/>
      <c r="K22" s="377"/>
      <c r="L22" s="377"/>
      <c r="M22" s="377"/>
      <c r="N22" s="377"/>
      <c r="O22" s="377"/>
      <c r="P22" s="377"/>
      <c r="Q22" s="377"/>
      <c r="R22" s="377"/>
      <c r="S22" s="377"/>
      <c r="T22" s="377"/>
    </row>
    <row r="23" spans="1:20" ht="14.45" customHeight="1">
      <c r="A23" s="364">
        <v>18.489999999999998</v>
      </c>
      <c r="B23" s="1452" t="s">
        <v>459</v>
      </c>
      <c r="C23" s="1452"/>
      <c r="D23" s="1452"/>
      <c r="E23" s="1452"/>
      <c r="F23" s="364">
        <v>1</v>
      </c>
      <c r="G23" s="364" t="s">
        <v>4</v>
      </c>
      <c r="H23" s="365">
        <v>434.2</v>
      </c>
      <c r="I23" s="365">
        <f>F23*H23</f>
        <v>434.2</v>
      </c>
      <c r="J23" s="377"/>
      <c r="K23" s="377"/>
      <c r="L23" s="377"/>
      <c r="M23" s="377"/>
      <c r="N23" s="377"/>
      <c r="O23" s="377"/>
      <c r="P23" s="377"/>
      <c r="Q23" s="377"/>
      <c r="R23" s="377"/>
      <c r="S23" s="377"/>
      <c r="T23" s="377"/>
    </row>
    <row r="24" spans="1:20">
      <c r="A24" s="379"/>
      <c r="B24" s="1453" t="s">
        <v>14</v>
      </c>
      <c r="C24" s="1453"/>
      <c r="D24" s="1453"/>
      <c r="E24" s="1453"/>
      <c r="F24" s="1453"/>
      <c r="G24" s="1453"/>
      <c r="H24" s="1453"/>
      <c r="I24" s="380">
        <f>SUM(I5:I23)</f>
        <v>2490.1628999999998</v>
      </c>
      <c r="J24" s="377"/>
      <c r="K24" s="377"/>
      <c r="L24" s="377"/>
      <c r="M24" s="377"/>
      <c r="N24" s="377"/>
      <c r="O24" s="377"/>
      <c r="P24" s="377"/>
      <c r="Q24" s="377"/>
      <c r="R24" s="377"/>
      <c r="S24" s="377"/>
      <c r="T24" s="377"/>
    </row>
    <row r="25" spans="1:20">
      <c r="A25" s="379"/>
      <c r="B25" s="1453" t="s">
        <v>22</v>
      </c>
      <c r="C25" s="1453"/>
      <c r="D25" s="1453"/>
      <c r="E25" s="1453"/>
      <c r="F25" s="1453"/>
      <c r="G25" s="1453"/>
      <c r="H25" s="1453"/>
      <c r="I25" s="374">
        <f>ROUND((I24),0)</f>
        <v>2490</v>
      </c>
      <c r="J25" s="377"/>
      <c r="K25" s="377"/>
      <c r="L25" s="377"/>
      <c r="M25" s="377"/>
      <c r="N25" s="377"/>
      <c r="O25" s="377"/>
      <c r="P25" s="377"/>
      <c r="Q25" s="377"/>
      <c r="R25" s="377"/>
      <c r="S25" s="377"/>
      <c r="T25" s="377"/>
    </row>
    <row r="26" spans="1:20" hidden="1">
      <c r="A26" s="1449" t="s">
        <v>460</v>
      </c>
      <c r="B26" s="1449"/>
      <c r="C26" s="1449"/>
      <c r="D26" s="1449"/>
      <c r="E26" s="1449"/>
      <c r="F26" s="1449"/>
      <c r="G26" s="1449"/>
      <c r="H26" s="375">
        <f>Quantity!O9</f>
        <v>75</v>
      </c>
      <c r="I26" s="376">
        <f>H26*I25</f>
        <v>186750</v>
      </c>
      <c r="J26" s="377"/>
      <c r="K26" s="377"/>
      <c r="L26" s="377"/>
      <c r="M26" s="377"/>
      <c r="N26" s="377"/>
      <c r="O26" s="377"/>
      <c r="P26" s="377"/>
      <c r="Q26" s="377"/>
      <c r="R26" s="377"/>
      <c r="S26" s="377"/>
      <c r="T26" s="377"/>
    </row>
    <row r="27" spans="1:20">
      <c r="A27" s="381"/>
      <c r="B27" s="381"/>
      <c r="C27" s="381"/>
      <c r="D27" s="381"/>
      <c r="E27" s="381"/>
      <c r="F27" s="381"/>
      <c r="G27" s="381"/>
      <c r="H27" s="381"/>
      <c r="I27" s="382"/>
      <c r="J27" s="377"/>
      <c r="K27" s="377"/>
      <c r="L27" s="377"/>
      <c r="M27" s="377"/>
      <c r="N27" s="377"/>
      <c r="O27" s="377"/>
      <c r="P27" s="377"/>
      <c r="Q27" s="377"/>
      <c r="R27" s="377"/>
      <c r="S27" s="377"/>
      <c r="T27" s="377"/>
    </row>
    <row r="28" spans="1:20" ht="74.25" customHeight="1">
      <c r="A28" s="381"/>
      <c r="B28" s="381"/>
      <c r="C28" s="381"/>
      <c r="D28" s="381"/>
      <c r="E28" s="381"/>
      <c r="F28" s="381"/>
      <c r="G28" s="381"/>
      <c r="H28" s="381"/>
      <c r="I28" s="382"/>
      <c r="J28" s="377"/>
      <c r="K28" s="377"/>
      <c r="L28" s="377"/>
      <c r="M28" s="377"/>
      <c r="N28" s="377"/>
      <c r="O28" s="377"/>
      <c r="P28" s="377"/>
      <c r="Q28" s="377"/>
      <c r="R28" s="377"/>
      <c r="S28" s="377"/>
      <c r="T28" s="377"/>
    </row>
    <row r="29" spans="1:20">
      <c r="A29" s="381"/>
      <c r="B29" s="381"/>
      <c r="C29" s="381"/>
      <c r="D29" s="381"/>
      <c r="E29" s="381"/>
      <c r="F29" s="381"/>
      <c r="G29" s="381"/>
      <c r="H29" s="381"/>
      <c r="I29" s="382"/>
      <c r="J29" s="377"/>
      <c r="K29" s="377"/>
      <c r="L29" s="377"/>
      <c r="M29" s="377"/>
      <c r="N29" s="377"/>
      <c r="O29" s="377"/>
      <c r="P29" s="377"/>
      <c r="Q29" s="377"/>
      <c r="R29" s="377"/>
      <c r="S29" s="377"/>
      <c r="T29" s="377"/>
    </row>
    <row r="30" spans="1:20" ht="15" customHeight="1">
      <c r="A30" s="381"/>
      <c r="B30" s="381"/>
      <c r="C30" s="381"/>
      <c r="D30" s="381"/>
      <c r="E30" s="381"/>
      <c r="F30" s="381"/>
      <c r="G30" s="1450" t="str">
        <f>Abstract!P32</f>
        <v xml:space="preserve"> Executive Engineer,</v>
      </c>
      <c r="H30" s="1450"/>
      <c r="I30" s="1450"/>
      <c r="J30" s="377"/>
      <c r="K30" s="377"/>
      <c r="L30" s="377"/>
      <c r="M30" s="377"/>
      <c r="N30" s="377"/>
      <c r="O30" s="377"/>
      <c r="P30" s="377"/>
      <c r="Q30" s="377"/>
      <c r="R30" s="377"/>
      <c r="S30" s="377"/>
      <c r="T30" s="377"/>
    </row>
    <row r="31" spans="1:20" ht="15">
      <c r="A31" s="381"/>
      <c r="B31" s="381"/>
      <c r="C31" s="381"/>
      <c r="D31" s="381"/>
      <c r="E31" s="381"/>
      <c r="F31" s="381"/>
      <c r="G31" s="1450" t="str">
        <f>Abstract!P33</f>
        <v>P. H. Division, Hajipur.</v>
      </c>
      <c r="H31" s="1450"/>
      <c r="I31" s="1450"/>
      <c r="J31" s="377"/>
      <c r="K31" s="377"/>
      <c r="L31" s="377"/>
      <c r="M31" s="377"/>
      <c r="N31" s="377"/>
      <c r="O31" s="377"/>
      <c r="P31" s="377"/>
      <c r="Q31" s="377"/>
      <c r="R31" s="377"/>
      <c r="S31" s="377"/>
      <c r="T31" s="377"/>
    </row>
    <row r="32" spans="1:20" ht="15">
      <c r="A32" s="1450"/>
      <c r="B32" s="1450"/>
      <c r="C32" s="1450"/>
      <c r="D32" s="1450"/>
      <c r="E32" s="355"/>
      <c r="F32" s="277"/>
      <c r="J32" s="377"/>
      <c r="K32" s="377"/>
      <c r="L32" s="377"/>
      <c r="M32" s="377"/>
      <c r="N32" s="377"/>
      <c r="O32" s="377"/>
      <c r="P32" s="377"/>
      <c r="Q32" s="377"/>
      <c r="R32" s="377"/>
      <c r="S32" s="377"/>
      <c r="T32" s="377"/>
    </row>
    <row r="33" spans="1:20">
      <c r="A33" s="381"/>
      <c r="B33" s="381"/>
      <c r="C33" s="381"/>
      <c r="D33" s="381"/>
      <c r="E33" s="381"/>
      <c r="F33" s="381"/>
      <c r="G33" s="381"/>
      <c r="H33" s="381"/>
      <c r="I33" s="382"/>
      <c r="J33" s="377"/>
      <c r="K33" s="377"/>
      <c r="L33" s="377"/>
      <c r="M33" s="377"/>
      <c r="N33" s="377"/>
      <c r="O33" s="377"/>
      <c r="P33" s="377"/>
      <c r="Q33" s="377"/>
      <c r="R33" s="377"/>
      <c r="S33" s="377"/>
      <c r="T33" s="377"/>
    </row>
    <row r="34" spans="1:20">
      <c r="A34" s="381"/>
      <c r="B34" s="381"/>
      <c r="C34" s="381"/>
      <c r="D34" s="381"/>
      <c r="E34" s="381"/>
      <c r="F34" s="381"/>
      <c r="G34" s="381"/>
      <c r="H34" s="381"/>
      <c r="I34" s="382"/>
      <c r="J34" s="377"/>
      <c r="K34" s="377"/>
      <c r="L34" s="377"/>
      <c r="M34" s="377"/>
      <c r="N34" s="377"/>
      <c r="O34" s="377"/>
      <c r="P34" s="377"/>
      <c r="Q34" s="377"/>
      <c r="R34" s="377"/>
      <c r="S34" s="377"/>
      <c r="T34" s="377"/>
    </row>
    <row r="35" spans="1:20">
      <c r="A35" s="381"/>
      <c r="B35" s="381"/>
      <c r="C35" s="381"/>
      <c r="D35" s="381"/>
      <c r="E35" s="381"/>
      <c r="F35" s="381"/>
      <c r="G35" s="381"/>
      <c r="H35" s="381"/>
      <c r="I35" s="382"/>
      <c r="J35" s="377"/>
      <c r="K35" s="377"/>
      <c r="L35" s="377"/>
      <c r="M35" s="377"/>
      <c r="N35" s="377"/>
      <c r="O35" s="377"/>
      <c r="P35" s="377"/>
      <c r="Q35" s="377"/>
      <c r="R35" s="377"/>
      <c r="S35" s="377"/>
      <c r="T35" s="377"/>
    </row>
    <row r="36" spans="1:20">
      <c r="A36" s="381"/>
      <c r="B36" s="381"/>
      <c r="C36" s="381"/>
      <c r="D36" s="381"/>
      <c r="E36" s="381"/>
      <c r="F36" s="381"/>
      <c r="G36" s="381"/>
      <c r="H36" s="381"/>
      <c r="I36" s="382"/>
      <c r="J36" s="377"/>
      <c r="K36" s="377"/>
      <c r="L36" s="377"/>
      <c r="M36" s="377"/>
      <c r="N36" s="377"/>
      <c r="O36" s="377"/>
      <c r="P36" s="377"/>
      <c r="Q36" s="377"/>
      <c r="R36" s="377"/>
      <c r="S36" s="377"/>
      <c r="T36" s="377"/>
    </row>
    <row r="37" spans="1:20">
      <c r="A37" s="381"/>
      <c r="B37" s="381"/>
      <c r="C37" s="381"/>
      <c r="D37" s="381"/>
      <c r="E37" s="381"/>
      <c r="F37" s="381"/>
      <c r="G37" s="381"/>
      <c r="H37" s="381"/>
      <c r="I37" s="382"/>
      <c r="J37" s="377"/>
      <c r="K37" s="377"/>
      <c r="L37" s="377"/>
      <c r="M37" s="377"/>
      <c r="N37" s="377"/>
      <c r="O37" s="377"/>
      <c r="P37" s="377"/>
      <c r="Q37" s="377"/>
      <c r="R37" s="377"/>
      <c r="S37" s="377"/>
      <c r="T37" s="377"/>
    </row>
    <row r="38" spans="1:20">
      <c r="A38" s="381"/>
      <c r="B38" s="381"/>
      <c r="C38" s="381"/>
      <c r="D38" s="381"/>
      <c r="E38" s="381"/>
      <c r="F38" s="381"/>
      <c r="G38" s="381"/>
      <c r="H38" s="381"/>
      <c r="I38" s="382"/>
      <c r="J38" s="377"/>
      <c r="K38" s="377"/>
      <c r="L38" s="377"/>
      <c r="M38" s="377"/>
      <c r="N38" s="377"/>
      <c r="O38" s="377"/>
      <c r="P38" s="377"/>
      <c r="Q38" s="377"/>
      <c r="R38" s="377"/>
      <c r="S38" s="377"/>
      <c r="T38" s="377"/>
    </row>
    <row r="39" spans="1:20">
      <c r="A39" s="381"/>
      <c r="B39" s="381"/>
      <c r="C39" s="381"/>
      <c r="D39" s="381"/>
      <c r="E39" s="381"/>
      <c r="F39" s="381"/>
      <c r="G39" s="381"/>
      <c r="H39" s="381"/>
      <c r="I39" s="382"/>
      <c r="J39" s="377"/>
      <c r="K39" s="377"/>
      <c r="L39" s="377"/>
      <c r="M39" s="377"/>
      <c r="N39" s="377"/>
      <c r="O39" s="377"/>
      <c r="P39" s="377"/>
      <c r="Q39" s="377"/>
      <c r="R39" s="377"/>
      <c r="S39" s="377"/>
      <c r="T39" s="377"/>
    </row>
    <row r="40" spans="1:20">
      <c r="A40" s="381"/>
      <c r="B40" s="381"/>
      <c r="C40" s="381"/>
      <c r="D40" s="381"/>
      <c r="E40" s="381"/>
      <c r="F40" s="381"/>
      <c r="G40" s="381"/>
      <c r="H40" s="381"/>
      <c r="I40" s="382"/>
      <c r="J40" s="377"/>
      <c r="K40" s="377"/>
      <c r="L40" s="377"/>
      <c r="M40" s="377"/>
      <c r="N40" s="377"/>
      <c r="O40" s="377"/>
      <c r="P40" s="377"/>
      <c r="Q40" s="377"/>
      <c r="R40" s="377"/>
      <c r="S40" s="377"/>
      <c r="T40" s="377"/>
    </row>
    <row r="41" spans="1:20">
      <c r="A41" s="381"/>
      <c r="B41" s="381"/>
      <c r="C41" s="381"/>
      <c r="D41" s="381"/>
      <c r="E41" s="381"/>
      <c r="F41" s="381"/>
      <c r="G41" s="381"/>
      <c r="H41" s="381"/>
      <c r="I41" s="382"/>
      <c r="J41" s="377"/>
      <c r="K41" s="377"/>
      <c r="L41" s="377"/>
      <c r="M41" s="377"/>
      <c r="N41" s="377"/>
      <c r="O41" s="377"/>
      <c r="P41" s="377"/>
      <c r="Q41" s="377"/>
      <c r="R41" s="377"/>
      <c r="S41" s="377"/>
      <c r="T41" s="377"/>
    </row>
    <row r="42" spans="1:20">
      <c r="A42" s="381"/>
      <c r="B42" s="381"/>
      <c r="C42" s="381"/>
      <c r="D42" s="381"/>
      <c r="E42" s="381"/>
      <c r="F42" s="381"/>
      <c r="G42" s="381"/>
      <c r="H42" s="381"/>
      <c r="I42" s="382"/>
      <c r="J42" s="377"/>
      <c r="K42" s="377"/>
      <c r="L42" s="377"/>
      <c r="M42" s="377"/>
      <c r="N42" s="377"/>
      <c r="O42" s="377"/>
      <c r="P42" s="377"/>
      <c r="Q42" s="377"/>
      <c r="R42" s="377"/>
      <c r="S42" s="377"/>
      <c r="T42" s="377"/>
    </row>
    <row r="43" spans="1:20">
      <c r="A43" s="381"/>
      <c r="B43" s="381"/>
      <c r="C43" s="381"/>
      <c r="D43" s="381"/>
      <c r="E43" s="381"/>
      <c r="F43" s="381"/>
      <c r="G43" s="381"/>
      <c r="H43" s="381"/>
      <c r="I43" s="382"/>
      <c r="J43" s="377"/>
      <c r="K43" s="377"/>
      <c r="L43" s="377"/>
      <c r="M43" s="377"/>
      <c r="N43" s="377"/>
      <c r="O43" s="377"/>
      <c r="P43" s="377"/>
      <c r="Q43" s="377"/>
      <c r="R43" s="377"/>
      <c r="S43" s="377"/>
      <c r="T43" s="377"/>
    </row>
    <row r="44" spans="1:20">
      <c r="A44" s="381"/>
      <c r="B44" s="381"/>
      <c r="C44" s="381"/>
      <c r="D44" s="381"/>
      <c r="E44" s="381"/>
      <c r="F44" s="381"/>
      <c r="G44" s="381"/>
      <c r="H44" s="381"/>
      <c r="I44" s="382"/>
      <c r="J44" s="377"/>
      <c r="K44" s="377"/>
      <c r="L44" s="377"/>
      <c r="M44" s="377"/>
      <c r="N44" s="377"/>
      <c r="O44" s="377"/>
      <c r="P44" s="377"/>
      <c r="Q44" s="377"/>
      <c r="R44" s="377"/>
      <c r="S44" s="377"/>
      <c r="T44" s="377"/>
    </row>
    <row r="45" spans="1:20">
      <c r="A45" s="381"/>
      <c r="B45" s="381"/>
      <c r="C45" s="381"/>
      <c r="D45" s="381"/>
      <c r="E45" s="381"/>
      <c r="F45" s="381"/>
      <c r="G45" s="381"/>
      <c r="H45" s="381"/>
      <c r="I45" s="382"/>
      <c r="J45" s="377"/>
      <c r="K45" s="377"/>
      <c r="L45" s="377"/>
      <c r="M45" s="377"/>
      <c r="N45" s="377"/>
      <c r="O45" s="377"/>
      <c r="P45" s="377"/>
      <c r="Q45" s="377"/>
      <c r="R45" s="377"/>
      <c r="S45" s="377"/>
      <c r="T45" s="377"/>
    </row>
    <row r="46" spans="1:20">
      <c r="A46" s="381"/>
      <c r="B46" s="381"/>
      <c r="C46" s="381"/>
      <c r="D46" s="381"/>
      <c r="E46" s="381"/>
      <c r="F46" s="381"/>
      <c r="G46" s="381"/>
      <c r="H46" s="381"/>
      <c r="I46" s="382"/>
      <c r="J46" s="377"/>
      <c r="K46" s="377"/>
      <c r="L46" s="377"/>
      <c r="M46" s="377"/>
      <c r="N46" s="377"/>
      <c r="O46" s="377"/>
      <c r="P46" s="377"/>
      <c r="Q46" s="377"/>
      <c r="R46" s="377"/>
      <c r="S46" s="377"/>
      <c r="T46" s="377"/>
    </row>
    <row r="47" spans="1:20">
      <c r="A47" s="381"/>
      <c r="B47" s="381"/>
      <c r="C47" s="381"/>
      <c r="D47" s="381"/>
      <c r="E47" s="381"/>
      <c r="F47" s="381"/>
      <c r="G47" s="381"/>
      <c r="H47" s="381"/>
      <c r="I47" s="382"/>
      <c r="J47" s="377"/>
      <c r="K47" s="377"/>
      <c r="L47" s="377"/>
      <c r="M47" s="377"/>
      <c r="N47" s="377"/>
      <c r="O47" s="377"/>
      <c r="P47" s="377"/>
      <c r="Q47" s="377"/>
      <c r="R47" s="377"/>
      <c r="S47" s="377"/>
      <c r="T47" s="377"/>
    </row>
    <row r="48" spans="1:20">
      <c r="A48" s="381"/>
      <c r="B48" s="381"/>
      <c r="C48" s="381"/>
      <c r="D48" s="381"/>
      <c r="E48" s="381"/>
      <c r="F48" s="381"/>
      <c r="G48" s="381"/>
      <c r="H48" s="381"/>
      <c r="I48" s="382"/>
      <c r="J48" s="377"/>
      <c r="K48" s="377"/>
      <c r="L48" s="377"/>
      <c r="M48" s="377"/>
      <c r="N48" s="377"/>
      <c r="O48" s="377"/>
      <c r="P48" s="377"/>
      <c r="Q48" s="377"/>
      <c r="R48" s="377"/>
      <c r="S48" s="377"/>
      <c r="T48" s="377"/>
    </row>
    <row r="49" spans="1:20">
      <c r="A49" s="381"/>
      <c r="B49" s="381"/>
      <c r="C49" s="381"/>
      <c r="D49" s="381"/>
      <c r="E49" s="381"/>
      <c r="F49" s="381"/>
      <c r="G49" s="381"/>
      <c r="H49" s="381"/>
      <c r="I49" s="382"/>
      <c r="J49" s="377"/>
      <c r="K49" s="377"/>
      <c r="L49" s="377"/>
      <c r="M49" s="377"/>
      <c r="N49" s="377"/>
      <c r="O49" s="377"/>
      <c r="P49" s="377"/>
      <c r="Q49" s="377"/>
      <c r="R49" s="377"/>
      <c r="S49" s="377"/>
      <c r="T49" s="377"/>
    </row>
    <row r="50" spans="1:20">
      <c r="A50" s="381"/>
      <c r="B50" s="381"/>
      <c r="C50" s="381"/>
      <c r="D50" s="381"/>
      <c r="E50" s="381"/>
      <c r="F50" s="381"/>
      <c r="G50" s="381"/>
      <c r="H50" s="381"/>
      <c r="I50" s="382"/>
      <c r="J50" s="377"/>
      <c r="K50" s="377"/>
      <c r="L50" s="377"/>
      <c r="M50" s="377"/>
      <c r="N50" s="377"/>
      <c r="O50" s="377"/>
      <c r="P50" s="377"/>
      <c r="Q50" s="377"/>
      <c r="R50" s="377"/>
      <c r="S50" s="377"/>
      <c r="T50" s="377"/>
    </row>
    <row r="51" spans="1:20">
      <c r="A51" s="381"/>
      <c r="B51" s="381"/>
      <c r="C51" s="381"/>
      <c r="D51" s="381"/>
      <c r="E51" s="381"/>
      <c r="F51" s="381"/>
      <c r="G51" s="381"/>
      <c r="H51" s="381"/>
      <c r="I51" s="382"/>
      <c r="J51" s="377"/>
      <c r="K51" s="377"/>
      <c r="L51" s="377"/>
      <c r="M51" s="377"/>
      <c r="N51" s="377"/>
      <c r="O51" s="377"/>
      <c r="P51" s="377"/>
      <c r="Q51" s="377"/>
      <c r="R51" s="377"/>
      <c r="S51" s="377"/>
      <c r="T51" s="377"/>
    </row>
    <row r="52" spans="1:20">
      <c r="A52" s="381"/>
      <c r="B52" s="381"/>
      <c r="C52" s="381"/>
      <c r="D52" s="381"/>
      <c r="E52" s="381"/>
      <c r="F52" s="381"/>
      <c r="G52" s="381"/>
      <c r="H52" s="381"/>
      <c r="I52" s="382"/>
      <c r="J52" s="377"/>
      <c r="K52" s="377"/>
      <c r="L52" s="377"/>
      <c r="M52" s="377"/>
      <c r="N52" s="377"/>
      <c r="O52" s="377"/>
      <c r="P52" s="377"/>
      <c r="Q52" s="377"/>
      <c r="R52" s="377"/>
      <c r="S52" s="377"/>
      <c r="T52" s="377"/>
    </row>
    <row r="53" spans="1:20">
      <c r="A53" s="381"/>
      <c r="B53" s="381"/>
      <c r="C53" s="381"/>
      <c r="D53" s="381"/>
      <c r="E53" s="381"/>
      <c r="F53" s="381"/>
      <c r="G53" s="381"/>
      <c r="H53" s="381"/>
      <c r="I53" s="382"/>
      <c r="J53" s="377"/>
      <c r="K53" s="377"/>
      <c r="L53" s="377"/>
      <c r="M53" s="377"/>
      <c r="N53" s="377"/>
      <c r="O53" s="377"/>
      <c r="P53" s="377"/>
      <c r="Q53" s="377"/>
      <c r="R53" s="377"/>
      <c r="S53" s="377"/>
      <c r="T53" s="377"/>
    </row>
    <row r="54" spans="1:20">
      <c r="A54" s="381"/>
      <c r="B54" s="381"/>
      <c r="C54" s="381"/>
      <c r="D54" s="381"/>
      <c r="E54" s="381"/>
      <c r="F54" s="381"/>
      <c r="G54" s="381"/>
      <c r="H54" s="381"/>
      <c r="I54" s="382"/>
      <c r="J54" s="377"/>
      <c r="K54" s="377"/>
      <c r="L54" s="377"/>
      <c r="M54" s="377"/>
      <c r="N54" s="377"/>
      <c r="O54" s="377"/>
      <c r="P54" s="377"/>
      <c r="Q54" s="377"/>
      <c r="R54" s="377"/>
      <c r="S54" s="377"/>
      <c r="T54" s="377"/>
    </row>
    <row r="55" spans="1:20">
      <c r="A55" s="381"/>
      <c r="B55" s="381"/>
      <c r="C55" s="381"/>
      <c r="D55" s="381"/>
      <c r="E55" s="381"/>
      <c r="F55" s="381"/>
      <c r="G55" s="381"/>
      <c r="H55" s="381"/>
      <c r="I55" s="382"/>
      <c r="J55" s="377"/>
      <c r="K55" s="377"/>
      <c r="L55" s="377"/>
      <c r="M55" s="377"/>
      <c r="N55" s="377"/>
      <c r="O55" s="377"/>
      <c r="P55" s="377"/>
      <c r="Q55" s="377"/>
      <c r="R55" s="377"/>
      <c r="S55" s="377"/>
      <c r="T55" s="377"/>
    </row>
    <row r="56" spans="1:20">
      <c r="A56" s="381"/>
      <c r="B56" s="381"/>
      <c r="C56" s="381"/>
      <c r="D56" s="381"/>
      <c r="E56" s="381"/>
      <c r="F56" s="381"/>
      <c r="G56" s="381"/>
      <c r="H56" s="381"/>
      <c r="I56" s="382"/>
      <c r="J56" s="377"/>
      <c r="K56" s="377"/>
      <c r="L56" s="377"/>
      <c r="M56" s="377"/>
      <c r="N56" s="377"/>
      <c r="O56" s="377"/>
      <c r="P56" s="377"/>
      <c r="Q56" s="377"/>
      <c r="R56" s="377"/>
      <c r="S56" s="377"/>
      <c r="T56" s="377"/>
    </row>
    <row r="57" spans="1:20">
      <c r="A57" s="381"/>
      <c r="B57" s="381"/>
      <c r="C57" s="381"/>
      <c r="D57" s="381"/>
      <c r="E57" s="381"/>
      <c r="F57" s="381"/>
      <c r="G57" s="381"/>
      <c r="H57" s="381"/>
      <c r="I57" s="382"/>
      <c r="J57" s="377"/>
      <c r="K57" s="377"/>
      <c r="L57" s="377"/>
      <c r="M57" s="377"/>
      <c r="N57" s="377"/>
      <c r="O57" s="377"/>
      <c r="P57" s="377"/>
      <c r="Q57" s="377"/>
      <c r="R57" s="377"/>
      <c r="S57" s="377"/>
      <c r="T57" s="377"/>
    </row>
    <row r="58" spans="1:20">
      <c r="A58" s="381"/>
      <c r="B58" s="381"/>
      <c r="C58" s="381"/>
      <c r="D58" s="381"/>
      <c r="E58" s="381"/>
      <c r="F58" s="381"/>
      <c r="G58" s="381"/>
      <c r="H58" s="381"/>
      <c r="I58" s="382"/>
      <c r="J58" s="377"/>
      <c r="K58" s="377"/>
      <c r="L58" s="377"/>
      <c r="M58" s="377"/>
      <c r="N58" s="377"/>
      <c r="O58" s="377"/>
      <c r="P58" s="377"/>
      <c r="Q58" s="377"/>
      <c r="R58" s="377"/>
      <c r="S58" s="377"/>
      <c r="T58" s="377"/>
    </row>
    <row r="59" spans="1:20">
      <c r="A59" s="381"/>
      <c r="B59" s="381"/>
      <c r="C59" s="381"/>
      <c r="D59" s="381"/>
      <c r="E59" s="381"/>
      <c r="F59" s="381"/>
      <c r="G59" s="381"/>
      <c r="H59" s="381"/>
      <c r="I59" s="382"/>
      <c r="J59" s="377"/>
      <c r="K59" s="377"/>
      <c r="L59" s="377"/>
      <c r="M59" s="377"/>
      <c r="N59" s="377"/>
      <c r="O59" s="377"/>
      <c r="P59" s="377"/>
      <c r="Q59" s="377"/>
      <c r="R59" s="377"/>
      <c r="S59" s="377"/>
      <c r="T59" s="377"/>
    </row>
    <row r="60" spans="1:20">
      <c r="A60" s="381"/>
      <c r="B60" s="381"/>
      <c r="C60" s="381"/>
      <c r="D60" s="381"/>
      <c r="E60" s="381"/>
      <c r="F60" s="381"/>
      <c r="G60" s="381"/>
      <c r="H60" s="381"/>
      <c r="I60" s="382"/>
      <c r="J60" s="377"/>
      <c r="K60" s="377"/>
      <c r="L60" s="377"/>
      <c r="M60" s="377"/>
      <c r="N60" s="377"/>
      <c r="O60" s="377"/>
      <c r="P60" s="377"/>
      <c r="Q60" s="377"/>
      <c r="R60" s="377"/>
      <c r="S60" s="377"/>
      <c r="T60" s="377"/>
    </row>
    <row r="61" spans="1:20">
      <c r="A61" s="381"/>
      <c r="B61" s="381"/>
      <c r="C61" s="381"/>
      <c r="D61" s="381"/>
      <c r="E61" s="381"/>
      <c r="F61" s="381"/>
      <c r="G61" s="381"/>
      <c r="H61" s="381"/>
      <c r="I61" s="382"/>
      <c r="J61" s="377"/>
      <c r="K61" s="377"/>
      <c r="L61" s="377"/>
      <c r="M61" s="377"/>
      <c r="N61" s="377"/>
      <c r="O61" s="377"/>
      <c r="P61" s="377"/>
      <c r="Q61" s="377"/>
      <c r="R61" s="377"/>
      <c r="S61" s="377"/>
      <c r="T61" s="377"/>
    </row>
    <row r="62" spans="1:20">
      <c r="A62" s="381"/>
      <c r="B62" s="381"/>
      <c r="C62" s="381"/>
      <c r="D62" s="381"/>
      <c r="E62" s="381"/>
      <c r="F62" s="381"/>
      <c r="G62" s="381"/>
      <c r="H62" s="381"/>
      <c r="I62" s="382"/>
      <c r="J62" s="377"/>
      <c r="K62" s="377"/>
      <c r="L62" s="377"/>
      <c r="M62" s="377"/>
      <c r="N62" s="377"/>
      <c r="O62" s="377"/>
      <c r="P62" s="377"/>
      <c r="Q62" s="377"/>
      <c r="R62" s="377"/>
      <c r="S62" s="377"/>
      <c r="T62" s="377"/>
    </row>
    <row r="63" spans="1:20">
      <c r="A63" s="381"/>
      <c r="B63" s="381"/>
      <c r="C63" s="381"/>
      <c r="D63" s="381"/>
      <c r="E63" s="381"/>
      <c r="F63" s="381"/>
      <c r="G63" s="381"/>
      <c r="H63" s="381"/>
      <c r="I63" s="382"/>
      <c r="J63" s="377"/>
      <c r="K63" s="377"/>
      <c r="L63" s="377"/>
      <c r="M63" s="377"/>
      <c r="N63" s="377"/>
      <c r="O63" s="377"/>
      <c r="P63" s="377"/>
      <c r="Q63" s="377"/>
      <c r="R63" s="377"/>
      <c r="S63" s="377"/>
      <c r="T63" s="377"/>
    </row>
    <row r="64" spans="1:20">
      <c r="A64" s="381"/>
      <c r="B64" s="381"/>
      <c r="C64" s="381"/>
      <c r="D64" s="381"/>
      <c r="E64" s="381"/>
      <c r="F64" s="381"/>
      <c r="G64" s="381"/>
      <c r="H64" s="381"/>
      <c r="I64" s="382"/>
      <c r="J64" s="377"/>
      <c r="K64" s="377"/>
      <c r="L64" s="377"/>
      <c r="M64" s="377"/>
      <c r="N64" s="377"/>
      <c r="O64" s="377"/>
      <c r="P64" s="377"/>
      <c r="Q64" s="377"/>
      <c r="R64" s="377"/>
      <c r="S64" s="377"/>
      <c r="T64" s="377"/>
    </row>
    <row r="65" spans="1:20">
      <c r="A65" s="381"/>
      <c r="B65" s="381"/>
      <c r="C65" s="381"/>
      <c r="D65" s="381"/>
      <c r="E65" s="381"/>
      <c r="F65" s="381"/>
      <c r="G65" s="381"/>
      <c r="H65" s="381"/>
      <c r="I65" s="382"/>
      <c r="J65" s="377"/>
      <c r="K65" s="377"/>
      <c r="L65" s="377"/>
      <c r="M65" s="377"/>
      <c r="N65" s="377"/>
      <c r="O65" s="377"/>
      <c r="P65" s="377"/>
      <c r="Q65" s="377"/>
      <c r="R65" s="377"/>
      <c r="S65" s="377"/>
      <c r="T65" s="377"/>
    </row>
    <row r="66" spans="1:20">
      <c r="A66" s="381"/>
      <c r="B66" s="381"/>
      <c r="C66" s="381"/>
      <c r="D66" s="381"/>
      <c r="E66" s="381"/>
      <c r="F66" s="381"/>
      <c r="G66" s="381"/>
      <c r="H66" s="381"/>
      <c r="I66" s="382"/>
      <c r="J66" s="377"/>
      <c r="K66" s="377"/>
      <c r="L66" s="377"/>
      <c r="M66" s="377"/>
      <c r="N66" s="377"/>
      <c r="O66" s="377"/>
      <c r="P66" s="377"/>
      <c r="Q66" s="377"/>
      <c r="R66" s="377"/>
      <c r="S66" s="377"/>
      <c r="T66" s="377"/>
    </row>
    <row r="67" spans="1:20">
      <c r="A67" s="381"/>
      <c r="B67" s="381"/>
      <c r="C67" s="381"/>
      <c r="D67" s="381"/>
      <c r="E67" s="381"/>
      <c r="F67" s="381"/>
      <c r="G67" s="381"/>
      <c r="H67" s="381"/>
      <c r="I67" s="382"/>
      <c r="J67" s="377"/>
      <c r="K67" s="377"/>
      <c r="L67" s="377"/>
      <c r="M67" s="377"/>
      <c r="N67" s="377"/>
      <c r="O67" s="377"/>
      <c r="P67" s="377"/>
      <c r="Q67" s="377"/>
      <c r="R67" s="377"/>
      <c r="S67" s="377"/>
      <c r="T67" s="377"/>
    </row>
    <row r="68" spans="1:20">
      <c r="A68" s="381"/>
      <c r="B68" s="381"/>
      <c r="C68" s="381"/>
      <c r="D68" s="381"/>
      <c r="E68" s="381"/>
      <c r="F68" s="381"/>
      <c r="G68" s="381"/>
      <c r="H68" s="381"/>
      <c r="I68" s="382"/>
      <c r="J68" s="377"/>
      <c r="K68" s="377"/>
      <c r="L68" s="377"/>
      <c r="M68" s="377"/>
      <c r="N68" s="377"/>
      <c r="O68" s="377"/>
      <c r="P68" s="377"/>
      <c r="Q68" s="377"/>
      <c r="R68" s="377"/>
      <c r="S68" s="377"/>
      <c r="T68" s="377"/>
    </row>
    <row r="69" spans="1:20">
      <c r="A69" s="381"/>
      <c r="B69" s="381"/>
      <c r="C69" s="381"/>
      <c r="D69" s="381"/>
      <c r="E69" s="381"/>
      <c r="F69" s="381"/>
      <c r="G69" s="381"/>
      <c r="H69" s="381"/>
      <c r="I69" s="382"/>
      <c r="J69" s="377"/>
      <c r="K69" s="377"/>
      <c r="L69" s="377"/>
      <c r="M69" s="377"/>
      <c r="N69" s="377"/>
      <c r="O69" s="377"/>
      <c r="P69" s="377"/>
      <c r="Q69" s="377"/>
      <c r="R69" s="377"/>
      <c r="S69" s="377"/>
      <c r="T69" s="377"/>
    </row>
    <row r="70" spans="1:20">
      <c r="A70" s="381"/>
      <c r="B70" s="381"/>
      <c r="C70" s="381"/>
      <c r="D70" s="381"/>
      <c r="E70" s="381"/>
      <c r="F70" s="381"/>
      <c r="G70" s="381"/>
      <c r="H70" s="381"/>
      <c r="I70" s="382"/>
      <c r="J70" s="377"/>
      <c r="K70" s="377"/>
      <c r="L70" s="377"/>
      <c r="M70" s="377"/>
      <c r="N70" s="377"/>
      <c r="O70" s="377"/>
      <c r="P70" s="377"/>
      <c r="Q70" s="377"/>
      <c r="R70" s="377"/>
      <c r="S70" s="377"/>
      <c r="T70" s="377"/>
    </row>
    <row r="71" spans="1:20">
      <c r="A71" s="381"/>
      <c r="B71" s="381"/>
      <c r="C71" s="381"/>
      <c r="D71" s="381"/>
      <c r="E71" s="381"/>
      <c r="F71" s="381"/>
      <c r="G71" s="381"/>
      <c r="H71" s="381"/>
      <c r="I71" s="382"/>
      <c r="J71" s="377"/>
      <c r="K71" s="377"/>
      <c r="L71" s="377"/>
      <c r="M71" s="377"/>
      <c r="N71" s="377"/>
      <c r="O71" s="377"/>
      <c r="P71" s="377"/>
      <c r="Q71" s="377"/>
      <c r="R71" s="377"/>
      <c r="S71" s="377"/>
      <c r="T71" s="377"/>
    </row>
    <row r="72" spans="1:20">
      <c r="A72" s="381"/>
      <c r="B72" s="381"/>
      <c r="C72" s="381"/>
      <c r="D72" s="381"/>
      <c r="E72" s="381"/>
      <c r="F72" s="381"/>
      <c r="G72" s="381"/>
      <c r="H72" s="381"/>
      <c r="I72" s="382"/>
      <c r="J72" s="377"/>
      <c r="K72" s="377"/>
      <c r="L72" s="377"/>
      <c r="M72" s="377"/>
      <c r="N72" s="377"/>
      <c r="O72" s="377"/>
      <c r="P72" s="377"/>
      <c r="Q72" s="377"/>
      <c r="R72" s="377"/>
      <c r="S72" s="377"/>
      <c r="T72" s="377"/>
    </row>
    <row r="73" spans="1:20">
      <c r="A73" s="381"/>
      <c r="B73" s="381"/>
      <c r="C73" s="381"/>
      <c r="D73" s="381"/>
      <c r="E73" s="381"/>
      <c r="F73" s="381"/>
      <c r="G73" s="381"/>
      <c r="H73" s="381"/>
      <c r="I73" s="382"/>
      <c r="J73" s="377"/>
      <c r="K73" s="377"/>
      <c r="L73" s="377"/>
      <c r="M73" s="377"/>
      <c r="N73" s="377"/>
      <c r="O73" s="377"/>
      <c r="P73" s="377"/>
      <c r="Q73" s="377"/>
      <c r="R73" s="377"/>
      <c r="S73" s="377"/>
      <c r="T73" s="377"/>
    </row>
    <row r="74" spans="1:20">
      <c r="A74" s="381"/>
      <c r="B74" s="381"/>
      <c r="C74" s="381"/>
      <c r="D74" s="381"/>
      <c r="E74" s="381"/>
      <c r="F74" s="381"/>
      <c r="G74" s="381"/>
      <c r="H74" s="381"/>
      <c r="I74" s="382"/>
      <c r="J74" s="377"/>
      <c r="K74" s="377"/>
      <c r="L74" s="377"/>
      <c r="M74" s="377"/>
      <c r="N74" s="377"/>
      <c r="O74" s="377"/>
      <c r="P74" s="377"/>
      <c r="Q74" s="377"/>
      <c r="R74" s="377"/>
      <c r="S74" s="377"/>
      <c r="T74" s="377"/>
    </row>
    <row r="75" spans="1:20">
      <c r="A75" s="381"/>
      <c r="B75" s="381"/>
      <c r="C75" s="381"/>
      <c r="D75" s="381"/>
      <c r="E75" s="381"/>
      <c r="F75" s="381"/>
      <c r="G75" s="381"/>
      <c r="H75" s="381"/>
      <c r="I75" s="382"/>
      <c r="J75" s="377"/>
      <c r="K75" s="377"/>
      <c r="L75" s="377"/>
      <c r="M75" s="377"/>
      <c r="N75" s="377"/>
      <c r="O75" s="377"/>
      <c r="P75" s="377"/>
      <c r="Q75" s="377"/>
      <c r="R75" s="377"/>
      <c r="S75" s="377"/>
      <c r="T75" s="377"/>
    </row>
    <row r="76" spans="1:20">
      <c r="A76" s="381"/>
      <c r="B76" s="381"/>
      <c r="C76" s="381"/>
      <c r="D76" s="381"/>
      <c r="E76" s="381"/>
      <c r="F76" s="381"/>
      <c r="G76" s="381"/>
      <c r="H76" s="381"/>
      <c r="I76" s="382"/>
      <c r="J76" s="377"/>
      <c r="K76" s="377"/>
      <c r="L76" s="377"/>
      <c r="M76" s="377"/>
      <c r="N76" s="377"/>
      <c r="O76" s="377"/>
      <c r="P76" s="377"/>
      <c r="Q76" s="377"/>
      <c r="R76" s="377"/>
      <c r="S76" s="377"/>
      <c r="T76" s="377"/>
    </row>
    <row r="77" spans="1:20">
      <c r="A77" s="381"/>
      <c r="B77" s="381"/>
      <c r="C77" s="381"/>
      <c r="D77" s="381"/>
      <c r="E77" s="381"/>
      <c r="F77" s="381"/>
      <c r="G77" s="381"/>
      <c r="H77" s="381"/>
      <c r="I77" s="382"/>
      <c r="J77" s="377"/>
      <c r="K77" s="377"/>
      <c r="L77" s="377"/>
      <c r="M77" s="377"/>
      <c r="N77" s="377"/>
      <c r="O77" s="377"/>
      <c r="P77" s="377"/>
      <c r="Q77" s="377"/>
      <c r="R77" s="377"/>
      <c r="S77" s="377"/>
      <c r="T77" s="377"/>
    </row>
    <row r="78" spans="1:20">
      <c r="A78" s="381"/>
      <c r="B78" s="381"/>
      <c r="C78" s="381"/>
      <c r="D78" s="381"/>
      <c r="E78" s="381"/>
      <c r="F78" s="381"/>
      <c r="G78" s="381"/>
      <c r="H78" s="381"/>
      <c r="I78" s="382"/>
      <c r="J78" s="377"/>
      <c r="K78" s="377"/>
      <c r="L78" s="377"/>
      <c r="M78" s="377"/>
      <c r="N78" s="377"/>
      <c r="O78" s="377"/>
      <c r="P78" s="377"/>
      <c r="Q78" s="377"/>
      <c r="R78" s="377"/>
      <c r="S78" s="377"/>
      <c r="T78" s="377"/>
    </row>
    <row r="79" spans="1:20">
      <c r="A79" s="381"/>
      <c r="B79" s="381"/>
      <c r="C79" s="381"/>
      <c r="D79" s="381"/>
      <c r="E79" s="381"/>
      <c r="F79" s="381"/>
      <c r="G79" s="381"/>
      <c r="H79" s="381"/>
      <c r="I79" s="382"/>
      <c r="J79" s="377"/>
      <c r="K79" s="377"/>
      <c r="L79" s="377"/>
      <c r="M79" s="377"/>
      <c r="N79" s="377"/>
      <c r="O79" s="377"/>
      <c r="P79" s="377"/>
      <c r="Q79" s="377"/>
      <c r="R79" s="377"/>
      <c r="S79" s="377"/>
      <c r="T79" s="377"/>
    </row>
    <row r="80" spans="1:20">
      <c r="A80" s="381"/>
      <c r="B80" s="381"/>
      <c r="C80" s="381"/>
      <c r="D80" s="381"/>
      <c r="E80" s="381"/>
      <c r="F80" s="381"/>
      <c r="G80" s="381"/>
      <c r="H80" s="381"/>
      <c r="I80" s="382"/>
      <c r="J80" s="377"/>
      <c r="K80" s="377"/>
      <c r="L80" s="377"/>
      <c r="M80" s="377"/>
      <c r="N80" s="377"/>
      <c r="O80" s="377"/>
      <c r="P80" s="377"/>
      <c r="Q80" s="377"/>
      <c r="R80" s="377"/>
      <c r="S80" s="377"/>
      <c r="T80" s="377"/>
    </row>
    <row r="81" spans="1:20">
      <c r="A81" s="381"/>
      <c r="B81" s="381"/>
      <c r="C81" s="381"/>
      <c r="D81" s="381"/>
      <c r="E81" s="381"/>
      <c r="F81" s="381"/>
      <c r="G81" s="381"/>
      <c r="H81" s="381"/>
      <c r="I81" s="382"/>
      <c r="J81" s="377"/>
      <c r="K81" s="377"/>
      <c r="L81" s="377"/>
      <c r="M81" s="377"/>
      <c r="N81" s="377"/>
      <c r="O81" s="377"/>
      <c r="P81" s="377"/>
      <c r="Q81" s="377"/>
      <c r="R81" s="377"/>
      <c r="S81" s="377"/>
      <c r="T81" s="377"/>
    </row>
    <row r="82" spans="1:20">
      <c r="A82" s="381"/>
      <c r="B82" s="381"/>
      <c r="C82" s="381"/>
      <c r="D82" s="381"/>
      <c r="E82" s="381"/>
      <c r="F82" s="381"/>
      <c r="G82" s="381"/>
      <c r="H82" s="381"/>
      <c r="I82" s="382"/>
      <c r="J82" s="377"/>
      <c r="K82" s="377"/>
      <c r="L82" s="377"/>
      <c r="M82" s="377"/>
      <c r="N82" s="377"/>
      <c r="O82" s="377"/>
      <c r="P82" s="377"/>
      <c r="Q82" s="377"/>
      <c r="R82" s="377"/>
      <c r="S82" s="377"/>
      <c r="T82" s="377"/>
    </row>
    <row r="83" spans="1:20">
      <c r="A83" s="381"/>
      <c r="B83" s="381"/>
      <c r="C83" s="381"/>
      <c r="D83" s="381"/>
      <c r="E83" s="381"/>
      <c r="F83" s="381"/>
      <c r="G83" s="381"/>
      <c r="H83" s="381"/>
      <c r="I83" s="382"/>
      <c r="J83" s="377"/>
      <c r="K83" s="377"/>
      <c r="L83" s="377"/>
      <c r="M83" s="377"/>
      <c r="N83" s="377"/>
      <c r="O83" s="377"/>
      <c r="P83" s="377"/>
      <c r="Q83" s="377"/>
      <c r="R83" s="377"/>
      <c r="S83" s="377"/>
      <c r="T83" s="377"/>
    </row>
    <row r="84" spans="1:20">
      <c r="A84" s="381"/>
      <c r="B84" s="381"/>
      <c r="C84" s="381"/>
      <c r="D84" s="381"/>
      <c r="E84" s="381"/>
      <c r="F84" s="381"/>
      <c r="G84" s="381"/>
      <c r="H84" s="381"/>
      <c r="I84" s="382"/>
      <c r="J84" s="377"/>
      <c r="K84" s="377"/>
      <c r="L84" s="377"/>
      <c r="M84" s="377"/>
      <c r="N84" s="377"/>
      <c r="O84" s="377"/>
      <c r="P84" s="377"/>
      <c r="Q84" s="377"/>
      <c r="R84" s="377"/>
      <c r="S84" s="377"/>
      <c r="T84" s="377"/>
    </row>
    <row r="85" spans="1:20">
      <c r="A85" s="381"/>
      <c r="B85" s="381"/>
      <c r="C85" s="381"/>
      <c r="D85" s="381"/>
      <c r="E85" s="381"/>
      <c r="F85" s="381"/>
      <c r="G85" s="381"/>
      <c r="H85" s="381"/>
      <c r="I85" s="382"/>
      <c r="J85" s="377"/>
      <c r="K85" s="377"/>
      <c r="L85" s="377"/>
      <c r="M85" s="377"/>
      <c r="N85" s="377"/>
      <c r="O85" s="377"/>
      <c r="P85" s="377"/>
      <c r="Q85" s="377"/>
      <c r="R85" s="377"/>
      <c r="S85" s="377"/>
      <c r="T85" s="377"/>
    </row>
    <row r="86" spans="1:20">
      <c r="A86" s="381"/>
      <c r="B86" s="381"/>
      <c r="C86" s="381"/>
      <c r="D86" s="381"/>
      <c r="E86" s="381"/>
      <c r="F86" s="381"/>
      <c r="G86" s="381"/>
      <c r="H86" s="381"/>
      <c r="I86" s="382"/>
      <c r="J86" s="377"/>
      <c r="K86" s="377"/>
      <c r="L86" s="377"/>
      <c r="M86" s="377"/>
      <c r="N86" s="377"/>
      <c r="O86" s="377"/>
      <c r="P86" s="377"/>
      <c r="Q86" s="377"/>
      <c r="R86" s="377"/>
      <c r="S86" s="377"/>
      <c r="T86" s="377"/>
    </row>
    <row r="87" spans="1:20">
      <c r="A87" s="381"/>
      <c r="B87" s="381"/>
      <c r="C87" s="381"/>
      <c r="D87" s="381"/>
      <c r="E87" s="381"/>
      <c r="F87" s="381"/>
      <c r="G87" s="381"/>
      <c r="H87" s="381"/>
      <c r="I87" s="382"/>
      <c r="J87" s="377"/>
      <c r="K87" s="377"/>
      <c r="L87" s="377"/>
      <c r="M87" s="377"/>
      <c r="N87" s="377"/>
      <c r="O87" s="377"/>
      <c r="P87" s="377"/>
      <c r="Q87" s="377"/>
      <c r="R87" s="377"/>
      <c r="S87" s="377"/>
      <c r="T87" s="377"/>
    </row>
    <row r="88" spans="1:20">
      <c r="A88" s="381"/>
      <c r="B88" s="381"/>
      <c r="C88" s="381"/>
      <c r="D88" s="381"/>
      <c r="E88" s="381"/>
      <c r="F88" s="381"/>
      <c r="G88" s="381"/>
      <c r="H88" s="381"/>
      <c r="I88" s="382"/>
      <c r="J88" s="377"/>
      <c r="K88" s="377"/>
      <c r="L88" s="377"/>
      <c r="M88" s="377"/>
      <c r="N88" s="377"/>
      <c r="O88" s="377"/>
      <c r="P88" s="377"/>
      <c r="Q88" s="377"/>
      <c r="R88" s="377"/>
      <c r="S88" s="377"/>
      <c r="T88" s="377"/>
    </row>
    <row r="89" spans="1:20">
      <c r="A89" s="381"/>
      <c r="B89" s="381"/>
      <c r="C89" s="381"/>
      <c r="D89" s="381"/>
      <c r="E89" s="381"/>
      <c r="F89" s="381"/>
      <c r="G89" s="381"/>
      <c r="H89" s="381"/>
      <c r="I89" s="382"/>
      <c r="J89" s="377"/>
      <c r="K89" s="377"/>
      <c r="L89" s="377"/>
      <c r="M89" s="377"/>
      <c r="N89" s="377"/>
      <c r="O89" s="377"/>
      <c r="P89" s="377"/>
      <c r="Q89" s="377"/>
      <c r="R89" s="377"/>
      <c r="S89" s="377"/>
      <c r="T89" s="377"/>
    </row>
    <row r="90" spans="1:20">
      <c r="A90" s="381"/>
      <c r="B90" s="381"/>
      <c r="C90" s="381"/>
      <c r="D90" s="381"/>
      <c r="E90" s="381"/>
      <c r="F90" s="381"/>
      <c r="G90" s="381"/>
      <c r="H90" s="381"/>
      <c r="I90" s="382"/>
      <c r="J90" s="377"/>
      <c r="K90" s="377"/>
      <c r="L90" s="377"/>
      <c r="M90" s="377"/>
      <c r="N90" s="377"/>
      <c r="O90" s="377"/>
      <c r="P90" s="377"/>
      <c r="Q90" s="377"/>
      <c r="R90" s="377"/>
      <c r="S90" s="377"/>
      <c r="T90" s="377"/>
    </row>
    <row r="91" spans="1:20">
      <c r="A91" s="381"/>
      <c r="B91" s="381"/>
      <c r="C91" s="381"/>
      <c r="D91" s="381"/>
      <c r="E91" s="381"/>
      <c r="F91" s="381"/>
      <c r="G91" s="381"/>
      <c r="H91" s="381"/>
      <c r="I91" s="382"/>
      <c r="J91" s="377"/>
      <c r="K91" s="377"/>
      <c r="L91" s="377"/>
      <c r="M91" s="377"/>
      <c r="N91" s="377"/>
      <c r="O91" s="377"/>
      <c r="P91" s="377"/>
      <c r="Q91" s="377"/>
      <c r="R91" s="377"/>
      <c r="S91" s="377"/>
      <c r="T91" s="377"/>
    </row>
    <row r="92" spans="1:20">
      <c r="A92" s="381"/>
      <c r="B92" s="381"/>
      <c r="C92" s="381"/>
      <c r="D92" s="381"/>
      <c r="E92" s="381"/>
      <c r="F92" s="381"/>
      <c r="G92" s="381"/>
      <c r="H92" s="381"/>
      <c r="I92" s="382"/>
      <c r="J92" s="377"/>
      <c r="K92" s="377"/>
      <c r="L92" s="377"/>
      <c r="M92" s="377"/>
      <c r="N92" s="377"/>
      <c r="O92" s="377"/>
      <c r="P92" s="377"/>
      <c r="Q92" s="377"/>
      <c r="R92" s="377"/>
      <c r="S92" s="377"/>
      <c r="T92" s="377"/>
    </row>
    <row r="93" spans="1:20">
      <c r="A93" s="381"/>
      <c r="B93" s="381"/>
      <c r="C93" s="381"/>
      <c r="D93" s="381"/>
      <c r="E93" s="381"/>
      <c r="F93" s="381"/>
      <c r="G93" s="381"/>
      <c r="H93" s="381"/>
      <c r="I93" s="382"/>
      <c r="J93" s="377"/>
      <c r="K93" s="377"/>
      <c r="L93" s="377"/>
      <c r="M93" s="377"/>
      <c r="N93" s="377"/>
      <c r="O93" s="377"/>
      <c r="P93" s="377"/>
      <c r="Q93" s="377"/>
      <c r="R93" s="377"/>
      <c r="S93" s="377"/>
      <c r="T93" s="377"/>
    </row>
    <row r="94" spans="1:20">
      <c r="A94" s="381"/>
      <c r="B94" s="381"/>
      <c r="C94" s="381"/>
      <c r="D94" s="381"/>
      <c r="E94" s="381"/>
      <c r="F94" s="381"/>
      <c r="G94" s="381"/>
      <c r="H94" s="381"/>
      <c r="I94" s="382"/>
      <c r="J94" s="377"/>
      <c r="K94" s="377"/>
      <c r="L94" s="377"/>
      <c r="M94" s="377"/>
      <c r="N94" s="377"/>
      <c r="O94" s="377"/>
      <c r="P94" s="377"/>
      <c r="Q94" s="377"/>
      <c r="R94" s="377"/>
      <c r="S94" s="377"/>
      <c r="T94" s="377"/>
    </row>
    <row r="95" spans="1:20">
      <c r="A95" s="381"/>
      <c r="B95" s="381"/>
      <c r="C95" s="381"/>
      <c r="D95" s="381"/>
      <c r="E95" s="381"/>
      <c r="F95" s="381"/>
      <c r="G95" s="381"/>
      <c r="H95" s="381"/>
      <c r="I95" s="382"/>
      <c r="J95" s="377"/>
      <c r="K95" s="377"/>
      <c r="L95" s="377"/>
      <c r="M95" s="377"/>
      <c r="N95" s="377"/>
      <c r="O95" s="377"/>
      <c r="P95" s="377"/>
      <c r="Q95" s="377"/>
      <c r="R95" s="377"/>
      <c r="S95" s="377"/>
      <c r="T95" s="377"/>
    </row>
    <row r="96" spans="1:20">
      <c r="A96" s="381"/>
      <c r="B96" s="381"/>
      <c r="C96" s="381"/>
      <c r="D96" s="381"/>
      <c r="E96" s="381"/>
      <c r="F96" s="381"/>
      <c r="G96" s="381"/>
      <c r="H96" s="381"/>
      <c r="I96" s="382"/>
      <c r="J96" s="377"/>
      <c r="K96" s="377"/>
      <c r="L96" s="377"/>
      <c r="M96" s="377"/>
      <c r="N96" s="377"/>
      <c r="O96" s="377"/>
      <c r="P96" s="377"/>
      <c r="Q96" s="377"/>
      <c r="R96" s="377"/>
      <c r="S96" s="377"/>
      <c r="T96" s="377"/>
    </row>
    <row r="97" spans="1:20">
      <c r="A97" s="381"/>
      <c r="B97" s="381"/>
      <c r="C97" s="381"/>
      <c r="D97" s="381"/>
      <c r="E97" s="381"/>
      <c r="F97" s="381"/>
      <c r="G97" s="381"/>
      <c r="H97" s="381"/>
      <c r="I97" s="382"/>
      <c r="J97" s="377"/>
      <c r="K97" s="377"/>
      <c r="L97" s="377"/>
      <c r="M97" s="377"/>
      <c r="N97" s="377"/>
      <c r="O97" s="377"/>
      <c r="P97" s="377"/>
      <c r="Q97" s="377"/>
      <c r="R97" s="377"/>
      <c r="S97" s="377"/>
      <c r="T97" s="377"/>
    </row>
    <row r="98" spans="1:20">
      <c r="A98" s="381"/>
      <c r="B98" s="381"/>
      <c r="C98" s="381"/>
      <c r="D98" s="381"/>
      <c r="E98" s="381"/>
      <c r="F98" s="381"/>
      <c r="G98" s="381"/>
      <c r="H98" s="381"/>
      <c r="I98" s="382"/>
      <c r="J98" s="377"/>
      <c r="K98" s="377"/>
      <c r="L98" s="377"/>
      <c r="M98" s="377"/>
      <c r="N98" s="377"/>
      <c r="O98" s="377"/>
      <c r="P98" s="377"/>
      <c r="Q98" s="377"/>
      <c r="R98" s="377"/>
      <c r="S98" s="377"/>
      <c r="T98" s="377"/>
    </row>
    <row r="99" spans="1:20">
      <c r="A99" s="381"/>
      <c r="B99" s="381"/>
      <c r="C99" s="381"/>
      <c r="D99" s="381"/>
      <c r="E99" s="381"/>
      <c r="F99" s="381"/>
      <c r="G99" s="381"/>
      <c r="H99" s="381"/>
      <c r="I99" s="382"/>
      <c r="J99" s="377"/>
      <c r="K99" s="377"/>
      <c r="L99" s="377"/>
      <c r="M99" s="377"/>
      <c r="N99" s="377"/>
      <c r="O99" s="377"/>
      <c r="P99" s="377"/>
      <c r="Q99" s="377"/>
      <c r="R99" s="377"/>
      <c r="S99" s="377"/>
      <c r="T99" s="377"/>
    </row>
    <row r="100" spans="1:20">
      <c r="A100" s="377"/>
      <c r="B100" s="377"/>
      <c r="C100" s="377"/>
      <c r="D100" s="377"/>
      <c r="E100" s="377"/>
      <c r="F100" s="377"/>
      <c r="G100" s="377"/>
      <c r="H100" s="377"/>
      <c r="I100" s="377"/>
      <c r="J100" s="377"/>
      <c r="K100" s="377"/>
      <c r="L100" s="377"/>
      <c r="M100" s="377"/>
      <c r="N100" s="377"/>
      <c r="O100" s="377"/>
      <c r="P100" s="377"/>
      <c r="Q100" s="377"/>
      <c r="R100" s="377"/>
      <c r="S100" s="377"/>
      <c r="T100" s="377"/>
    </row>
    <row r="101" spans="1:20">
      <c r="A101" s="377"/>
      <c r="B101" s="377"/>
      <c r="C101" s="377"/>
      <c r="D101" s="377"/>
      <c r="E101" s="377"/>
      <c r="F101" s="377"/>
      <c r="G101" s="377"/>
      <c r="H101" s="377"/>
      <c r="I101" s="377"/>
      <c r="J101" s="377"/>
      <c r="K101" s="377"/>
      <c r="L101" s="377"/>
      <c r="M101" s="377"/>
      <c r="N101" s="377"/>
      <c r="O101" s="377"/>
      <c r="P101" s="377"/>
      <c r="Q101" s="377"/>
      <c r="R101" s="377"/>
      <c r="S101" s="377"/>
      <c r="T101" s="377"/>
    </row>
    <row r="102" spans="1:20">
      <c r="A102" s="377"/>
      <c r="B102" s="377"/>
      <c r="C102" s="377"/>
      <c r="D102" s="377"/>
      <c r="E102" s="377"/>
      <c r="F102" s="377"/>
      <c r="G102" s="377"/>
      <c r="H102" s="377"/>
      <c r="I102" s="377"/>
      <c r="J102" s="377"/>
      <c r="K102" s="377"/>
      <c r="L102" s="377"/>
      <c r="M102" s="377"/>
      <c r="N102" s="377"/>
      <c r="O102" s="377"/>
      <c r="P102" s="377"/>
      <c r="Q102" s="377"/>
      <c r="R102" s="377"/>
      <c r="S102" s="377"/>
      <c r="T102" s="377"/>
    </row>
    <row r="103" spans="1:20">
      <c r="A103" s="377"/>
      <c r="B103" s="377"/>
      <c r="C103" s="377"/>
      <c r="D103" s="377"/>
      <c r="E103" s="377"/>
      <c r="F103" s="377"/>
      <c r="G103" s="377"/>
      <c r="H103" s="377"/>
      <c r="I103" s="377"/>
      <c r="J103" s="377"/>
      <c r="K103" s="377"/>
      <c r="L103" s="377"/>
      <c r="M103" s="377"/>
      <c r="N103" s="377"/>
      <c r="O103" s="377"/>
      <c r="P103" s="377"/>
      <c r="Q103" s="377"/>
      <c r="R103" s="377"/>
      <c r="S103" s="377"/>
      <c r="T103" s="377"/>
    </row>
    <row r="104" spans="1:20">
      <c r="A104" s="377"/>
      <c r="B104" s="377"/>
      <c r="C104" s="377"/>
      <c r="D104" s="377"/>
      <c r="E104" s="377"/>
      <c r="F104" s="377"/>
      <c r="G104" s="377"/>
      <c r="H104" s="377"/>
      <c r="I104" s="377"/>
      <c r="J104" s="377"/>
      <c r="K104" s="377"/>
      <c r="L104" s="377"/>
      <c r="M104" s="377"/>
      <c r="N104" s="377"/>
      <c r="O104" s="377"/>
      <c r="P104" s="377"/>
      <c r="Q104" s="377"/>
      <c r="R104" s="377"/>
      <c r="S104" s="377"/>
      <c r="T104" s="377"/>
    </row>
    <row r="105" spans="1:20">
      <c r="A105" s="377"/>
      <c r="B105" s="377"/>
      <c r="C105" s="377"/>
      <c r="D105" s="377"/>
      <c r="E105" s="377"/>
      <c r="F105" s="377"/>
      <c r="G105" s="377"/>
      <c r="H105" s="377"/>
      <c r="I105" s="377"/>
      <c r="J105" s="377"/>
      <c r="K105" s="377"/>
      <c r="L105" s="377"/>
      <c r="M105" s="377"/>
      <c r="N105" s="377"/>
      <c r="O105" s="377"/>
      <c r="P105" s="377"/>
      <c r="Q105" s="377"/>
      <c r="R105" s="377"/>
      <c r="S105" s="377"/>
      <c r="T105" s="377"/>
    </row>
    <row r="106" spans="1:20">
      <c r="A106" s="377"/>
      <c r="B106" s="377"/>
      <c r="C106" s="377"/>
      <c r="D106" s="377"/>
      <c r="E106" s="377"/>
      <c r="F106" s="377"/>
      <c r="G106" s="377"/>
      <c r="H106" s="377"/>
      <c r="I106" s="377"/>
      <c r="J106" s="377"/>
      <c r="K106" s="377"/>
      <c r="L106" s="377"/>
      <c r="M106" s="377"/>
      <c r="N106" s="377"/>
      <c r="O106" s="377"/>
      <c r="P106" s="377"/>
      <c r="Q106" s="377"/>
      <c r="R106" s="377"/>
      <c r="S106" s="377"/>
      <c r="T106" s="377"/>
    </row>
    <row r="107" spans="1:20">
      <c r="A107" s="377"/>
      <c r="B107" s="377"/>
      <c r="C107" s="377"/>
      <c r="D107" s="377"/>
      <c r="E107" s="377"/>
      <c r="F107" s="377"/>
      <c r="G107" s="377"/>
      <c r="H107" s="377"/>
      <c r="I107" s="377"/>
      <c r="J107" s="377"/>
      <c r="K107" s="377"/>
      <c r="L107" s="377"/>
      <c r="M107" s="377"/>
      <c r="N107" s="377"/>
      <c r="O107" s="377"/>
      <c r="P107" s="377"/>
      <c r="Q107" s="377"/>
      <c r="R107" s="377"/>
      <c r="S107" s="377"/>
      <c r="T107" s="377"/>
    </row>
    <row r="108" spans="1:20">
      <c r="A108" s="377"/>
      <c r="B108" s="377"/>
      <c r="C108" s="377"/>
      <c r="D108" s="377"/>
      <c r="E108" s="377"/>
      <c r="F108" s="377"/>
      <c r="G108" s="377"/>
      <c r="H108" s="377"/>
      <c r="I108" s="377"/>
      <c r="J108" s="377"/>
      <c r="K108" s="377"/>
      <c r="L108" s="377"/>
      <c r="M108" s="377"/>
      <c r="N108" s="377"/>
      <c r="O108" s="377"/>
      <c r="P108" s="377"/>
      <c r="Q108" s="377"/>
      <c r="R108" s="377"/>
      <c r="S108" s="377"/>
      <c r="T108" s="377"/>
    </row>
    <row r="109" spans="1:20">
      <c r="A109" s="377"/>
      <c r="B109" s="377"/>
      <c r="C109" s="377"/>
      <c r="D109" s="377"/>
      <c r="E109" s="377"/>
      <c r="F109" s="377"/>
      <c r="G109" s="377"/>
      <c r="H109" s="377"/>
      <c r="I109" s="377"/>
      <c r="J109" s="377"/>
      <c r="K109" s="377"/>
      <c r="L109" s="377"/>
      <c r="M109" s="377"/>
      <c r="N109" s="377"/>
      <c r="O109" s="377"/>
      <c r="P109" s="377"/>
      <c r="Q109" s="377"/>
      <c r="R109" s="377"/>
      <c r="S109" s="377"/>
      <c r="T109" s="377"/>
    </row>
    <row r="110" spans="1:20">
      <c r="A110" s="377"/>
      <c r="B110" s="377"/>
      <c r="C110" s="377"/>
      <c r="D110" s="377"/>
      <c r="E110" s="377"/>
      <c r="F110" s="377"/>
      <c r="G110" s="377"/>
      <c r="H110" s="377"/>
      <c r="I110" s="377"/>
      <c r="J110" s="377"/>
      <c r="K110" s="377"/>
      <c r="L110" s="377"/>
      <c r="M110" s="377"/>
      <c r="N110" s="377"/>
      <c r="O110" s="377"/>
      <c r="P110" s="377"/>
      <c r="Q110" s="377"/>
      <c r="R110" s="377"/>
      <c r="S110" s="377"/>
      <c r="T110" s="377"/>
    </row>
    <row r="111" spans="1:20">
      <c r="A111" s="377"/>
      <c r="B111" s="377"/>
      <c r="C111" s="377"/>
      <c r="D111" s="377"/>
      <c r="E111" s="377"/>
      <c r="F111" s="377"/>
      <c r="G111" s="377"/>
      <c r="H111" s="377"/>
      <c r="I111" s="377"/>
      <c r="J111" s="377"/>
      <c r="K111" s="377"/>
      <c r="L111" s="377"/>
      <c r="M111" s="377"/>
      <c r="N111" s="377"/>
      <c r="O111" s="377"/>
      <c r="P111" s="377"/>
      <c r="Q111" s="377"/>
      <c r="R111" s="377"/>
      <c r="S111" s="377"/>
      <c r="T111" s="377"/>
    </row>
    <row r="112" spans="1:20">
      <c r="A112" s="377"/>
      <c r="B112" s="377"/>
      <c r="C112" s="377"/>
      <c r="D112" s="377"/>
      <c r="E112" s="377"/>
      <c r="F112" s="377"/>
      <c r="G112" s="377"/>
      <c r="H112" s="377"/>
      <c r="I112" s="377"/>
      <c r="J112" s="377"/>
      <c r="K112" s="377"/>
      <c r="L112" s="377"/>
      <c r="M112" s="377"/>
      <c r="N112" s="377"/>
      <c r="O112" s="377"/>
      <c r="P112" s="377"/>
      <c r="Q112" s="377"/>
      <c r="R112" s="377"/>
      <c r="S112" s="377"/>
      <c r="T112" s="377"/>
    </row>
    <row r="113" spans="1:20">
      <c r="A113" s="377"/>
      <c r="B113" s="377"/>
      <c r="C113" s="377"/>
      <c r="D113" s="377"/>
      <c r="E113" s="377"/>
      <c r="F113" s="377"/>
      <c r="G113" s="377"/>
      <c r="H113" s="377"/>
      <c r="I113" s="377"/>
      <c r="J113" s="377"/>
      <c r="K113" s="377"/>
      <c r="L113" s="377"/>
      <c r="M113" s="377"/>
      <c r="N113" s="377"/>
      <c r="O113" s="377"/>
      <c r="P113" s="377"/>
      <c r="Q113" s="377"/>
      <c r="R113" s="377"/>
      <c r="S113" s="377"/>
      <c r="T113" s="377"/>
    </row>
    <row r="114" spans="1:20">
      <c r="A114" s="377"/>
      <c r="B114" s="377"/>
      <c r="C114" s="377"/>
      <c r="D114" s="377"/>
      <c r="E114" s="377"/>
      <c r="F114" s="377"/>
      <c r="G114" s="377"/>
      <c r="H114" s="377"/>
      <c r="I114" s="377"/>
      <c r="J114" s="377"/>
      <c r="K114" s="377"/>
      <c r="L114" s="377"/>
      <c r="M114" s="377"/>
      <c r="N114" s="377"/>
      <c r="O114" s="377"/>
      <c r="P114" s="377"/>
      <c r="Q114" s="377"/>
      <c r="R114" s="377"/>
      <c r="S114" s="377"/>
      <c r="T114" s="377"/>
    </row>
    <row r="115" spans="1:20">
      <c r="A115" s="377"/>
      <c r="B115" s="377"/>
      <c r="C115" s="377"/>
      <c r="D115" s="377"/>
      <c r="E115" s="377"/>
      <c r="F115" s="377"/>
      <c r="G115" s="377"/>
      <c r="H115" s="377"/>
      <c r="I115" s="377"/>
      <c r="J115" s="377"/>
      <c r="K115" s="377"/>
      <c r="L115" s="377"/>
      <c r="M115" s="377"/>
      <c r="N115" s="377"/>
      <c r="O115" s="377"/>
      <c r="P115" s="377"/>
      <c r="Q115" s="377"/>
      <c r="R115" s="377"/>
      <c r="S115" s="377"/>
      <c r="T115" s="377"/>
    </row>
    <row r="116" spans="1:20">
      <c r="A116" s="377"/>
      <c r="B116" s="377"/>
      <c r="C116" s="377"/>
      <c r="D116" s="377"/>
      <c r="E116" s="377"/>
      <c r="F116" s="377"/>
      <c r="G116" s="377"/>
      <c r="H116" s="377"/>
      <c r="I116" s="377"/>
      <c r="J116" s="377"/>
      <c r="K116" s="377"/>
      <c r="L116" s="377"/>
      <c r="M116" s="377"/>
      <c r="N116" s="377"/>
      <c r="O116" s="377"/>
      <c r="P116" s="377"/>
      <c r="Q116" s="377"/>
      <c r="R116" s="377"/>
      <c r="S116" s="377"/>
      <c r="T116" s="377"/>
    </row>
    <row r="117" spans="1:20">
      <c r="A117" s="377"/>
      <c r="B117" s="377"/>
      <c r="C117" s="377"/>
      <c r="D117" s="377"/>
      <c r="E117" s="377"/>
      <c r="F117" s="377"/>
      <c r="G117" s="377"/>
      <c r="H117" s="377"/>
      <c r="I117" s="377"/>
      <c r="J117" s="377"/>
      <c r="K117" s="377"/>
      <c r="L117" s="377"/>
      <c r="M117" s="377"/>
      <c r="N117" s="377"/>
      <c r="O117" s="377"/>
      <c r="P117" s="377"/>
      <c r="Q117" s="377"/>
      <c r="R117" s="377"/>
      <c r="S117" s="377"/>
      <c r="T117" s="377"/>
    </row>
    <row r="118" spans="1:20">
      <c r="A118" s="377"/>
      <c r="B118" s="377"/>
      <c r="C118" s="377"/>
      <c r="D118" s="377"/>
      <c r="E118" s="377"/>
      <c r="F118" s="377"/>
      <c r="G118" s="377"/>
      <c r="H118" s="377"/>
      <c r="I118" s="377"/>
      <c r="J118" s="377"/>
      <c r="K118" s="377"/>
      <c r="L118" s="377"/>
      <c r="M118" s="377"/>
      <c r="N118" s="377"/>
      <c r="O118" s="377"/>
      <c r="P118" s="377"/>
      <c r="Q118" s="377"/>
      <c r="R118" s="377"/>
      <c r="S118" s="377"/>
      <c r="T118" s="377"/>
    </row>
    <row r="119" spans="1:20">
      <c r="A119" s="377"/>
      <c r="B119" s="377"/>
      <c r="C119" s="377"/>
      <c r="D119" s="377"/>
      <c r="E119" s="377"/>
      <c r="F119" s="377"/>
      <c r="G119" s="377"/>
      <c r="H119" s="377"/>
      <c r="I119" s="377"/>
      <c r="J119" s="377"/>
      <c r="K119" s="377"/>
      <c r="L119" s="377"/>
      <c r="M119" s="377"/>
      <c r="N119" s="377"/>
      <c r="O119" s="377"/>
      <c r="P119" s="377"/>
      <c r="Q119" s="377"/>
      <c r="R119" s="377"/>
      <c r="S119" s="377"/>
      <c r="T119" s="377"/>
    </row>
    <row r="120" spans="1:20">
      <c r="A120" s="377"/>
      <c r="B120" s="377"/>
      <c r="C120" s="377"/>
      <c r="D120" s="377"/>
      <c r="E120" s="377"/>
      <c r="F120" s="377"/>
      <c r="G120" s="377"/>
      <c r="H120" s="377"/>
      <c r="I120" s="377"/>
      <c r="J120" s="377"/>
      <c r="K120" s="377"/>
      <c r="L120" s="377"/>
      <c r="M120" s="377"/>
      <c r="N120" s="377"/>
      <c r="O120" s="377"/>
      <c r="P120" s="377"/>
      <c r="Q120" s="377"/>
      <c r="R120" s="377"/>
      <c r="S120" s="377"/>
      <c r="T120" s="377"/>
    </row>
    <row r="121" spans="1:20">
      <c r="A121" s="377"/>
      <c r="B121" s="377"/>
      <c r="C121" s="377"/>
      <c r="D121" s="377"/>
      <c r="E121" s="377"/>
      <c r="F121" s="377"/>
      <c r="G121" s="377"/>
      <c r="H121" s="377"/>
      <c r="I121" s="377"/>
      <c r="J121" s="377"/>
      <c r="K121" s="377"/>
      <c r="L121" s="377"/>
      <c r="M121" s="377"/>
      <c r="N121" s="377"/>
      <c r="O121" s="377"/>
      <c r="P121" s="377"/>
      <c r="Q121" s="377"/>
      <c r="R121" s="377"/>
      <c r="S121" s="377"/>
      <c r="T121" s="377"/>
    </row>
    <row r="122" spans="1:20">
      <c r="A122" s="377"/>
      <c r="B122" s="377"/>
      <c r="C122" s="377"/>
      <c r="D122" s="377"/>
      <c r="E122" s="377"/>
      <c r="F122" s="377"/>
      <c r="G122" s="377"/>
      <c r="H122" s="377"/>
      <c r="I122" s="377"/>
      <c r="J122" s="377"/>
      <c r="K122" s="377"/>
      <c r="L122" s="377"/>
      <c r="M122" s="377"/>
      <c r="N122" s="377"/>
      <c r="O122" s="377"/>
      <c r="P122" s="377"/>
      <c r="Q122" s="377"/>
      <c r="R122" s="377"/>
      <c r="S122" s="377"/>
      <c r="T122" s="377"/>
    </row>
    <row r="123" spans="1:20">
      <c r="A123" s="377"/>
      <c r="B123" s="377"/>
      <c r="C123" s="377"/>
      <c r="D123" s="377"/>
      <c r="E123" s="377"/>
      <c r="F123" s="377"/>
      <c r="G123" s="377"/>
      <c r="H123" s="377"/>
      <c r="I123" s="377"/>
      <c r="J123" s="377"/>
      <c r="K123" s="377"/>
      <c r="L123" s="377"/>
      <c r="M123" s="377"/>
      <c r="N123" s="377"/>
      <c r="O123" s="377"/>
      <c r="P123" s="377"/>
      <c r="Q123" s="377"/>
      <c r="R123" s="377"/>
      <c r="S123" s="377"/>
      <c r="T123" s="377"/>
    </row>
    <row r="124" spans="1:20">
      <c r="A124" s="377"/>
      <c r="B124" s="377"/>
      <c r="C124" s="377"/>
      <c r="D124" s="377"/>
      <c r="E124" s="377"/>
      <c r="F124" s="377"/>
      <c r="G124" s="377"/>
      <c r="H124" s="377"/>
      <c r="I124" s="377"/>
      <c r="J124" s="377"/>
      <c r="K124" s="377"/>
      <c r="L124" s="377"/>
      <c r="M124" s="377"/>
      <c r="N124" s="377"/>
      <c r="O124" s="377"/>
      <c r="P124" s="377"/>
      <c r="Q124" s="377"/>
      <c r="R124" s="377"/>
      <c r="S124" s="377"/>
      <c r="T124" s="377"/>
    </row>
    <row r="125" spans="1:20">
      <c r="A125" s="377"/>
      <c r="B125" s="377"/>
      <c r="C125" s="377"/>
      <c r="D125" s="377"/>
      <c r="E125" s="377"/>
      <c r="F125" s="377"/>
      <c r="G125" s="377"/>
      <c r="H125" s="377"/>
      <c r="I125" s="377"/>
      <c r="J125" s="377"/>
      <c r="K125" s="377"/>
      <c r="L125" s="377"/>
      <c r="M125" s="377"/>
      <c r="N125" s="377"/>
      <c r="O125" s="377"/>
      <c r="P125" s="377"/>
      <c r="Q125" s="377"/>
      <c r="R125" s="377"/>
      <c r="S125" s="377"/>
      <c r="T125" s="377"/>
    </row>
    <row r="126" spans="1:20">
      <c r="A126" s="377"/>
      <c r="B126" s="377"/>
      <c r="C126" s="377"/>
      <c r="D126" s="377"/>
      <c r="E126" s="377"/>
      <c r="F126" s="377"/>
      <c r="G126" s="377"/>
      <c r="H126" s="377"/>
      <c r="I126" s="377"/>
      <c r="J126" s="377"/>
      <c r="K126" s="377"/>
      <c r="L126" s="377"/>
      <c r="M126" s="377"/>
      <c r="N126" s="377"/>
      <c r="O126" s="377"/>
      <c r="P126" s="377"/>
      <c r="Q126" s="377"/>
      <c r="R126" s="377"/>
      <c r="S126" s="377"/>
      <c r="T126" s="377"/>
    </row>
    <row r="127" spans="1:20">
      <c r="A127" s="377"/>
      <c r="B127" s="377"/>
      <c r="C127" s="377"/>
      <c r="D127" s="377"/>
      <c r="E127" s="377"/>
      <c r="F127" s="377"/>
      <c r="G127" s="377"/>
      <c r="H127" s="377"/>
      <c r="I127" s="377"/>
      <c r="J127" s="377"/>
      <c r="K127" s="377"/>
      <c r="L127" s="377"/>
      <c r="M127" s="377"/>
      <c r="N127" s="377"/>
      <c r="O127" s="377"/>
      <c r="P127" s="377"/>
      <c r="Q127" s="377"/>
      <c r="R127" s="377"/>
      <c r="S127" s="377"/>
      <c r="T127" s="377"/>
    </row>
    <row r="128" spans="1:20">
      <c r="A128" s="377"/>
      <c r="B128" s="377"/>
      <c r="C128" s="377"/>
      <c r="D128" s="377"/>
      <c r="E128" s="377"/>
      <c r="F128" s="377"/>
      <c r="G128" s="377"/>
      <c r="H128" s="377"/>
      <c r="I128" s="377"/>
      <c r="J128" s="377"/>
      <c r="K128" s="377"/>
      <c r="L128" s="377"/>
      <c r="M128" s="377"/>
      <c r="N128" s="377"/>
      <c r="O128" s="377"/>
      <c r="P128" s="377"/>
      <c r="Q128" s="377"/>
      <c r="R128" s="377"/>
      <c r="S128" s="377"/>
      <c r="T128" s="377"/>
    </row>
    <row r="129" spans="1:20">
      <c r="A129" s="377"/>
      <c r="B129" s="377"/>
      <c r="C129" s="377"/>
      <c r="D129" s="377"/>
      <c r="E129" s="377"/>
      <c r="F129" s="377"/>
      <c r="G129" s="377"/>
      <c r="H129" s="377"/>
      <c r="I129" s="377"/>
      <c r="J129" s="377"/>
      <c r="K129" s="377"/>
      <c r="L129" s="377"/>
      <c r="M129" s="377"/>
      <c r="N129" s="377"/>
      <c r="O129" s="377"/>
      <c r="P129" s="377"/>
      <c r="Q129" s="377"/>
      <c r="R129" s="377"/>
      <c r="S129" s="377"/>
      <c r="T129" s="377"/>
    </row>
    <row r="130" spans="1:20">
      <c r="A130" s="377"/>
      <c r="B130" s="377"/>
      <c r="C130" s="377"/>
      <c r="D130" s="377"/>
      <c r="E130" s="377"/>
      <c r="F130" s="377"/>
      <c r="G130" s="377"/>
      <c r="H130" s="377"/>
      <c r="I130" s="377"/>
      <c r="J130" s="377"/>
      <c r="K130" s="377"/>
      <c r="L130" s="377"/>
      <c r="M130" s="377"/>
      <c r="N130" s="377"/>
      <c r="O130" s="377"/>
      <c r="P130" s="377"/>
      <c r="Q130" s="377"/>
      <c r="R130" s="377"/>
      <c r="S130" s="377"/>
      <c r="T130" s="377"/>
    </row>
    <row r="131" spans="1:20">
      <c r="A131" s="377"/>
      <c r="B131" s="377"/>
      <c r="C131" s="377"/>
      <c r="D131" s="377"/>
      <c r="E131" s="377"/>
      <c r="F131" s="377"/>
      <c r="G131" s="377"/>
      <c r="H131" s="377"/>
      <c r="I131" s="377"/>
      <c r="J131" s="377"/>
      <c r="K131" s="377"/>
      <c r="L131" s="377"/>
      <c r="M131" s="377"/>
      <c r="N131" s="377"/>
      <c r="O131" s="377"/>
      <c r="P131" s="377"/>
      <c r="Q131" s="377"/>
      <c r="R131" s="377"/>
      <c r="S131" s="377"/>
      <c r="T131" s="377"/>
    </row>
    <row r="132" spans="1:20">
      <c r="A132" s="377"/>
      <c r="B132" s="377"/>
      <c r="C132" s="377"/>
      <c r="D132" s="377"/>
      <c r="E132" s="377"/>
      <c r="F132" s="377"/>
      <c r="G132" s="377"/>
      <c r="H132" s="377"/>
      <c r="I132" s="377"/>
      <c r="J132" s="377"/>
      <c r="K132" s="377"/>
      <c r="L132" s="377"/>
      <c r="M132" s="377"/>
      <c r="N132" s="377"/>
      <c r="O132" s="377"/>
      <c r="P132" s="377"/>
      <c r="Q132" s="377"/>
      <c r="R132" s="377"/>
      <c r="S132" s="377"/>
      <c r="T132" s="377"/>
    </row>
    <row r="133" spans="1:20">
      <c r="A133" s="377"/>
      <c r="B133" s="377"/>
      <c r="C133" s="377"/>
      <c r="D133" s="377"/>
      <c r="E133" s="377"/>
      <c r="F133" s="377"/>
      <c r="G133" s="377"/>
      <c r="H133" s="377"/>
      <c r="I133" s="377"/>
      <c r="J133" s="377"/>
      <c r="K133" s="377"/>
      <c r="L133" s="377"/>
      <c r="M133" s="377"/>
      <c r="N133" s="377"/>
      <c r="O133" s="377"/>
      <c r="P133" s="377"/>
      <c r="Q133" s="377"/>
      <c r="R133" s="377"/>
      <c r="S133" s="377"/>
      <c r="T133" s="377"/>
    </row>
    <row r="134" spans="1:20">
      <c r="A134" s="377"/>
      <c r="B134" s="377"/>
      <c r="C134" s="377"/>
      <c r="D134" s="377"/>
      <c r="E134" s="377"/>
      <c r="F134" s="377"/>
      <c r="G134" s="377"/>
      <c r="H134" s="377"/>
      <c r="I134" s="377"/>
      <c r="J134" s="377"/>
      <c r="K134" s="377"/>
      <c r="L134" s="377"/>
      <c r="M134" s="377"/>
      <c r="N134" s="377"/>
      <c r="O134" s="377"/>
      <c r="P134" s="377"/>
      <c r="Q134" s="377"/>
      <c r="R134" s="377"/>
      <c r="S134" s="377"/>
      <c r="T134" s="377"/>
    </row>
    <row r="135" spans="1:20">
      <c r="A135" s="377"/>
      <c r="B135" s="377"/>
      <c r="C135" s="377"/>
      <c r="D135" s="377"/>
      <c r="E135" s="377"/>
      <c r="F135" s="377"/>
      <c r="G135" s="377"/>
      <c r="H135" s="377"/>
      <c r="I135" s="377"/>
      <c r="J135" s="377"/>
      <c r="K135" s="377"/>
      <c r="L135" s="377"/>
      <c r="M135" s="377"/>
      <c r="N135" s="377"/>
      <c r="O135" s="377"/>
      <c r="P135" s="377"/>
      <c r="Q135" s="377"/>
      <c r="R135" s="377"/>
      <c r="S135" s="377"/>
      <c r="T135" s="377"/>
    </row>
    <row r="136" spans="1:20">
      <c r="A136" s="377"/>
      <c r="B136" s="377"/>
      <c r="C136" s="377"/>
      <c r="D136" s="377"/>
      <c r="E136" s="377"/>
      <c r="F136" s="377"/>
      <c r="G136" s="377"/>
      <c r="H136" s="377"/>
      <c r="I136" s="377"/>
      <c r="J136" s="377"/>
      <c r="K136" s="377"/>
      <c r="L136" s="377"/>
      <c r="M136" s="377"/>
      <c r="N136" s="377"/>
      <c r="O136" s="377"/>
      <c r="P136" s="377"/>
      <c r="Q136" s="377"/>
      <c r="R136" s="377"/>
      <c r="S136" s="377"/>
      <c r="T136" s="377"/>
    </row>
    <row r="137" spans="1:20">
      <c r="A137" s="377"/>
      <c r="B137" s="377"/>
      <c r="C137" s="377"/>
      <c r="D137" s="377"/>
      <c r="E137" s="377"/>
      <c r="F137" s="377"/>
      <c r="G137" s="377"/>
      <c r="H137" s="377"/>
      <c r="I137" s="377"/>
      <c r="J137" s="377"/>
      <c r="K137" s="377"/>
      <c r="L137" s="377"/>
      <c r="M137" s="377"/>
      <c r="N137" s="377"/>
      <c r="O137" s="377"/>
      <c r="P137" s="377"/>
      <c r="Q137" s="377"/>
      <c r="R137" s="377"/>
      <c r="S137" s="377"/>
      <c r="T137" s="377"/>
    </row>
    <row r="138" spans="1:20">
      <c r="A138" s="377"/>
      <c r="B138" s="377"/>
      <c r="C138" s="377"/>
      <c r="D138" s="377"/>
      <c r="E138" s="377"/>
      <c r="F138" s="377"/>
      <c r="G138" s="377"/>
      <c r="H138" s="377"/>
      <c r="I138" s="377"/>
      <c r="J138" s="377"/>
      <c r="K138" s="377"/>
      <c r="L138" s="377"/>
      <c r="M138" s="377"/>
      <c r="N138" s="377"/>
      <c r="O138" s="377"/>
      <c r="P138" s="377"/>
      <c r="Q138" s="377"/>
      <c r="R138" s="377"/>
      <c r="S138" s="377"/>
      <c r="T138" s="377"/>
    </row>
    <row r="139" spans="1:20">
      <c r="A139" s="377"/>
      <c r="B139" s="377"/>
      <c r="C139" s="377"/>
      <c r="D139" s="377"/>
      <c r="E139" s="377"/>
      <c r="F139" s="377"/>
      <c r="G139" s="377"/>
      <c r="H139" s="377"/>
      <c r="I139" s="377"/>
      <c r="J139" s="377"/>
      <c r="K139" s="377"/>
      <c r="L139" s="377"/>
      <c r="M139" s="377"/>
      <c r="N139" s="377"/>
      <c r="O139" s="377"/>
      <c r="P139" s="377"/>
      <c r="Q139" s="377"/>
      <c r="R139" s="377"/>
      <c r="S139" s="377"/>
      <c r="T139" s="377"/>
    </row>
    <row r="140" spans="1:20">
      <c r="A140" s="377"/>
      <c r="B140" s="377"/>
      <c r="C140" s="377"/>
      <c r="D140" s="377"/>
      <c r="E140" s="377"/>
      <c r="F140" s="377"/>
      <c r="G140" s="377"/>
      <c r="H140" s="377"/>
      <c r="I140" s="377"/>
      <c r="J140" s="377"/>
      <c r="K140" s="377"/>
      <c r="L140" s="377"/>
      <c r="M140" s="377"/>
      <c r="N140" s="377"/>
      <c r="O140" s="377"/>
      <c r="P140" s="377"/>
      <c r="Q140" s="377"/>
      <c r="R140" s="377"/>
      <c r="S140" s="377"/>
      <c r="T140" s="377"/>
    </row>
    <row r="141" spans="1:20">
      <c r="A141" s="377"/>
      <c r="B141" s="377"/>
      <c r="C141" s="377"/>
      <c r="D141" s="377"/>
      <c r="E141" s="377"/>
      <c r="F141" s="377"/>
      <c r="G141" s="377"/>
      <c r="H141" s="377"/>
      <c r="I141" s="377"/>
      <c r="J141" s="377"/>
      <c r="K141" s="377"/>
      <c r="L141" s="377"/>
      <c r="M141" s="377"/>
      <c r="N141" s="377"/>
      <c r="O141" s="377"/>
      <c r="P141" s="377"/>
      <c r="Q141" s="377"/>
      <c r="R141" s="377"/>
      <c r="S141" s="377"/>
      <c r="T141" s="377"/>
    </row>
    <row r="142" spans="1:20">
      <c r="A142" s="377"/>
      <c r="B142" s="377"/>
      <c r="C142" s="377"/>
      <c r="D142" s="377"/>
      <c r="E142" s="377"/>
      <c r="F142" s="377"/>
      <c r="G142" s="377"/>
      <c r="H142" s="377"/>
      <c r="I142" s="377"/>
      <c r="J142" s="377"/>
      <c r="K142" s="377"/>
      <c r="L142" s="377"/>
      <c r="M142" s="377"/>
      <c r="N142" s="377"/>
      <c r="O142" s="377"/>
      <c r="P142" s="377"/>
      <c r="Q142" s="377"/>
      <c r="R142" s="377"/>
      <c r="S142" s="377"/>
      <c r="T142" s="377"/>
    </row>
    <row r="143" spans="1:20">
      <c r="A143" s="377"/>
      <c r="B143" s="377"/>
      <c r="C143" s="377"/>
      <c r="D143" s="377"/>
      <c r="E143" s="377"/>
      <c r="F143" s="377"/>
      <c r="G143" s="377"/>
      <c r="H143" s="377"/>
      <c r="I143" s="377"/>
      <c r="J143" s="377"/>
      <c r="K143" s="377"/>
      <c r="L143" s="377"/>
      <c r="M143" s="377"/>
      <c r="N143" s="377"/>
      <c r="O143" s="377"/>
      <c r="P143" s="377"/>
      <c r="Q143" s="377"/>
      <c r="R143" s="377"/>
      <c r="S143" s="377"/>
      <c r="T143" s="377"/>
    </row>
    <row r="144" spans="1:20">
      <c r="A144" s="377"/>
      <c r="B144" s="377"/>
      <c r="C144" s="377"/>
      <c r="D144" s="377"/>
      <c r="E144" s="377"/>
      <c r="F144" s="377"/>
      <c r="G144" s="377"/>
      <c r="H144" s="377"/>
      <c r="I144" s="377"/>
      <c r="J144" s="377"/>
      <c r="K144" s="377"/>
      <c r="L144" s="377"/>
      <c r="M144" s="377"/>
      <c r="N144" s="377"/>
      <c r="O144" s="377"/>
      <c r="P144" s="377"/>
      <c r="Q144" s="377"/>
      <c r="R144" s="377"/>
      <c r="S144" s="377"/>
      <c r="T144" s="377"/>
    </row>
    <row r="145" spans="1:20">
      <c r="A145" s="377"/>
      <c r="B145" s="377"/>
      <c r="C145" s="377"/>
      <c r="D145" s="377"/>
      <c r="E145" s="377"/>
      <c r="F145" s="377"/>
      <c r="G145" s="377"/>
      <c r="H145" s="377"/>
      <c r="I145" s="377"/>
      <c r="J145" s="377"/>
      <c r="K145" s="377"/>
      <c r="L145" s="377"/>
      <c r="M145" s="377"/>
      <c r="N145" s="377"/>
      <c r="O145" s="377"/>
      <c r="P145" s="377"/>
      <c r="Q145" s="377"/>
      <c r="R145" s="377"/>
      <c r="S145" s="377"/>
      <c r="T145" s="377"/>
    </row>
    <row r="146" spans="1:20">
      <c r="A146" s="377"/>
      <c r="B146" s="377"/>
      <c r="C146" s="377"/>
      <c r="D146" s="377"/>
      <c r="E146" s="377"/>
      <c r="F146" s="377"/>
      <c r="G146" s="377"/>
      <c r="H146" s="377"/>
      <c r="I146" s="377"/>
      <c r="J146" s="377"/>
      <c r="K146" s="377"/>
      <c r="L146" s="377"/>
      <c r="M146" s="377"/>
      <c r="N146" s="377"/>
      <c r="O146" s="377"/>
      <c r="P146" s="377"/>
      <c r="Q146" s="377"/>
      <c r="R146" s="377"/>
      <c r="S146" s="377"/>
      <c r="T146" s="377"/>
    </row>
    <row r="147" spans="1:20">
      <c r="A147" s="377"/>
      <c r="B147" s="377"/>
      <c r="C147" s="377"/>
      <c r="D147" s="377"/>
      <c r="E147" s="377"/>
      <c r="F147" s="377"/>
      <c r="G147" s="377"/>
      <c r="H147" s="377"/>
      <c r="I147" s="377"/>
      <c r="J147" s="377"/>
      <c r="K147" s="377"/>
      <c r="L147" s="377"/>
      <c r="M147" s="377"/>
      <c r="N147" s="377"/>
      <c r="O147" s="377"/>
      <c r="P147" s="377"/>
      <c r="Q147" s="377"/>
      <c r="R147" s="377"/>
      <c r="S147" s="377"/>
      <c r="T147" s="377"/>
    </row>
    <row r="148" spans="1:20">
      <c r="A148" s="377"/>
      <c r="B148" s="377"/>
      <c r="C148" s="377"/>
      <c r="D148" s="377"/>
      <c r="E148" s="377"/>
      <c r="F148" s="377"/>
      <c r="G148" s="377"/>
      <c r="H148" s="377"/>
      <c r="I148" s="377"/>
      <c r="J148" s="377"/>
      <c r="K148" s="377"/>
      <c r="L148" s="377"/>
      <c r="M148" s="377"/>
      <c r="N148" s="377"/>
      <c r="O148" s="377"/>
      <c r="P148" s="377"/>
      <c r="Q148" s="377"/>
      <c r="R148" s="377"/>
      <c r="S148" s="377"/>
      <c r="T148" s="377"/>
    </row>
    <row r="149" spans="1:20">
      <c r="A149" s="377"/>
      <c r="B149" s="377"/>
      <c r="C149" s="377"/>
      <c r="D149" s="377"/>
      <c r="E149" s="377"/>
      <c r="F149" s="377"/>
      <c r="G149" s="377"/>
      <c r="H149" s="377"/>
      <c r="I149" s="377"/>
      <c r="J149" s="377"/>
      <c r="K149" s="377"/>
      <c r="L149" s="377"/>
      <c r="M149" s="377"/>
      <c r="N149" s="377"/>
      <c r="O149" s="377"/>
      <c r="P149" s="377"/>
      <c r="Q149" s="377"/>
      <c r="R149" s="377"/>
      <c r="S149" s="377"/>
      <c r="T149" s="377"/>
    </row>
    <row r="150" spans="1:20">
      <c r="A150" s="377"/>
      <c r="B150" s="377"/>
      <c r="C150" s="377"/>
      <c r="D150" s="377"/>
      <c r="E150" s="377"/>
      <c r="F150" s="377"/>
      <c r="G150" s="377"/>
      <c r="H150" s="377"/>
      <c r="I150" s="377"/>
      <c r="J150" s="377"/>
      <c r="K150" s="377"/>
      <c r="L150" s="377"/>
      <c r="M150" s="377"/>
      <c r="N150" s="377"/>
      <c r="O150" s="377"/>
      <c r="P150" s="377"/>
      <c r="Q150" s="377"/>
      <c r="R150" s="377"/>
      <c r="S150" s="377"/>
      <c r="T150" s="377"/>
    </row>
    <row r="151" spans="1:20">
      <c r="A151" s="377"/>
      <c r="B151" s="377"/>
      <c r="C151" s="377"/>
      <c r="D151" s="377"/>
      <c r="E151" s="377"/>
      <c r="F151" s="377"/>
      <c r="G151" s="377"/>
      <c r="H151" s="377"/>
      <c r="I151" s="377"/>
      <c r="J151" s="377"/>
      <c r="K151" s="377"/>
      <c r="L151" s="377"/>
      <c r="M151" s="377"/>
      <c r="N151" s="377"/>
      <c r="O151" s="377"/>
      <c r="P151" s="377"/>
      <c r="Q151" s="377"/>
      <c r="R151" s="377"/>
      <c r="S151" s="377"/>
      <c r="T151" s="377"/>
    </row>
    <row r="152" spans="1:20">
      <c r="A152" s="377"/>
      <c r="B152" s="377"/>
      <c r="C152" s="377"/>
      <c r="D152" s="377"/>
      <c r="E152" s="377"/>
      <c r="F152" s="377"/>
      <c r="G152" s="377"/>
      <c r="H152" s="377"/>
      <c r="I152" s="377"/>
      <c r="J152" s="377"/>
      <c r="K152" s="377"/>
      <c r="L152" s="377"/>
      <c r="M152" s="377"/>
      <c r="N152" s="377"/>
      <c r="O152" s="377"/>
      <c r="P152" s="377"/>
      <c r="Q152" s="377"/>
      <c r="R152" s="377"/>
      <c r="S152" s="377"/>
      <c r="T152" s="377"/>
    </row>
    <row r="153" spans="1:20">
      <c r="A153" s="377"/>
      <c r="B153" s="377"/>
      <c r="C153" s="377"/>
      <c r="D153" s="377"/>
      <c r="E153" s="377"/>
      <c r="F153" s="377"/>
      <c r="G153" s="377"/>
      <c r="H153" s="377"/>
      <c r="I153" s="377"/>
      <c r="J153" s="377"/>
      <c r="K153" s="377"/>
      <c r="L153" s="377"/>
      <c r="M153" s="377"/>
      <c r="N153" s="377"/>
      <c r="O153" s="377"/>
      <c r="P153" s="377"/>
      <c r="Q153" s="377"/>
      <c r="R153" s="377"/>
      <c r="S153" s="377"/>
      <c r="T153" s="377"/>
    </row>
    <row r="154" spans="1:20">
      <c r="A154" s="377"/>
      <c r="B154" s="377"/>
      <c r="C154" s="377"/>
      <c r="D154" s="377"/>
      <c r="E154" s="377"/>
      <c r="F154" s="377"/>
      <c r="G154" s="377"/>
      <c r="H154" s="377"/>
      <c r="I154" s="377"/>
      <c r="J154" s="377"/>
      <c r="K154" s="377"/>
      <c r="L154" s="377"/>
      <c r="M154" s="377"/>
      <c r="N154" s="377"/>
      <c r="O154" s="377"/>
      <c r="P154" s="377"/>
      <c r="Q154" s="377"/>
      <c r="R154" s="377"/>
      <c r="S154" s="377"/>
      <c r="T154" s="377"/>
    </row>
    <row r="155" spans="1:20">
      <c r="A155" s="377"/>
      <c r="B155" s="377"/>
      <c r="C155" s="377"/>
      <c r="D155" s="377"/>
      <c r="E155" s="377"/>
      <c r="F155" s="377"/>
      <c r="G155" s="377"/>
      <c r="H155" s="377"/>
      <c r="I155" s="377"/>
      <c r="J155" s="377"/>
      <c r="K155" s="377"/>
      <c r="L155" s="377"/>
      <c r="M155" s="377"/>
      <c r="N155" s="377"/>
      <c r="O155" s="377"/>
      <c r="P155" s="377"/>
      <c r="Q155" s="377"/>
      <c r="R155" s="377"/>
      <c r="S155" s="377"/>
      <c r="T155" s="377"/>
    </row>
    <row r="156" spans="1:20">
      <c r="A156" s="377"/>
      <c r="B156" s="377"/>
      <c r="C156" s="377"/>
      <c r="D156" s="377"/>
      <c r="E156" s="377"/>
      <c r="F156" s="377"/>
      <c r="G156" s="377"/>
      <c r="H156" s="377"/>
      <c r="I156" s="377"/>
      <c r="J156" s="377"/>
      <c r="K156" s="377"/>
      <c r="L156" s="377"/>
      <c r="M156" s="377"/>
      <c r="N156" s="377"/>
      <c r="O156" s="377"/>
      <c r="P156" s="377"/>
      <c r="Q156" s="377"/>
      <c r="R156" s="377"/>
      <c r="S156" s="377"/>
      <c r="T156" s="377"/>
    </row>
    <row r="157" spans="1:20">
      <c r="A157" s="377"/>
      <c r="B157" s="377"/>
      <c r="C157" s="377"/>
      <c r="D157" s="377"/>
      <c r="E157" s="377"/>
      <c r="F157" s="377"/>
      <c r="G157" s="377"/>
      <c r="H157" s="377"/>
      <c r="I157" s="377"/>
      <c r="J157" s="377"/>
      <c r="K157" s="377"/>
      <c r="L157" s="377"/>
      <c r="M157" s="377"/>
      <c r="N157" s="377"/>
      <c r="O157" s="377"/>
      <c r="P157" s="377"/>
      <c r="Q157" s="377"/>
      <c r="R157" s="377"/>
      <c r="S157" s="377"/>
      <c r="T157" s="377"/>
    </row>
    <row r="158" spans="1:20">
      <c r="A158" s="377"/>
      <c r="B158" s="377"/>
      <c r="C158" s="377"/>
      <c r="D158" s="377"/>
      <c r="E158" s="377"/>
      <c r="F158" s="377"/>
      <c r="G158" s="377"/>
      <c r="H158" s="377"/>
      <c r="I158" s="377"/>
      <c r="J158" s="377"/>
      <c r="K158" s="377"/>
      <c r="L158" s="377"/>
      <c r="M158" s="377"/>
      <c r="N158" s="377"/>
      <c r="O158" s="377"/>
      <c r="P158" s="377"/>
      <c r="Q158" s="377"/>
      <c r="R158" s="377"/>
      <c r="S158" s="377"/>
      <c r="T158" s="377"/>
    </row>
    <row r="159" spans="1:20">
      <c r="A159" s="377"/>
      <c r="B159" s="377"/>
      <c r="C159" s="377"/>
      <c r="D159" s="377"/>
      <c r="E159" s="377"/>
      <c r="F159" s="377"/>
      <c r="G159" s="377"/>
      <c r="H159" s="377"/>
      <c r="I159" s="377"/>
      <c r="J159" s="377"/>
      <c r="K159" s="377"/>
      <c r="L159" s="377"/>
      <c r="M159" s="377"/>
      <c r="N159" s="377"/>
      <c r="O159" s="377"/>
      <c r="P159" s="377"/>
      <c r="Q159" s="377"/>
      <c r="R159" s="377"/>
      <c r="S159" s="377"/>
      <c r="T159" s="377"/>
    </row>
    <row r="160" spans="1:20">
      <c r="A160" s="377"/>
      <c r="B160" s="377"/>
      <c r="C160" s="377"/>
      <c r="D160" s="377"/>
      <c r="E160" s="377"/>
      <c r="F160" s="377"/>
      <c r="G160" s="377"/>
      <c r="H160" s="377"/>
      <c r="I160" s="377"/>
      <c r="J160" s="377"/>
      <c r="K160" s="377"/>
      <c r="L160" s="377"/>
      <c r="M160" s="377"/>
      <c r="N160" s="377"/>
      <c r="O160" s="377"/>
      <c r="P160" s="377"/>
      <c r="Q160" s="377"/>
      <c r="R160" s="377"/>
      <c r="S160" s="377"/>
      <c r="T160" s="377"/>
    </row>
    <row r="161" spans="1:20">
      <c r="A161" s="377"/>
      <c r="B161" s="377"/>
      <c r="C161" s="377"/>
      <c r="D161" s="377"/>
      <c r="E161" s="377"/>
      <c r="F161" s="377"/>
      <c r="G161" s="377"/>
      <c r="H161" s="377"/>
      <c r="I161" s="377"/>
      <c r="J161" s="377"/>
      <c r="K161" s="377"/>
      <c r="L161" s="377"/>
      <c r="M161" s="377"/>
      <c r="N161" s="377"/>
      <c r="O161" s="377"/>
      <c r="P161" s="377"/>
      <c r="Q161" s="377"/>
      <c r="R161" s="377"/>
      <c r="S161" s="377"/>
      <c r="T161" s="377"/>
    </row>
    <row r="162" spans="1:20">
      <c r="A162" s="377"/>
      <c r="B162" s="377"/>
      <c r="C162" s="377"/>
      <c r="D162" s="377"/>
      <c r="E162" s="377"/>
      <c r="F162" s="377"/>
      <c r="G162" s="377"/>
      <c r="H162" s="377"/>
      <c r="I162" s="377"/>
      <c r="J162" s="377"/>
      <c r="K162" s="377"/>
      <c r="L162" s="377"/>
      <c r="M162" s="377"/>
      <c r="N162" s="377"/>
      <c r="O162" s="377"/>
      <c r="P162" s="377"/>
      <c r="Q162" s="377"/>
      <c r="R162" s="377"/>
      <c r="S162" s="377"/>
      <c r="T162" s="377"/>
    </row>
    <row r="163" spans="1:20">
      <c r="A163" s="377"/>
      <c r="B163" s="377"/>
      <c r="C163" s="377"/>
      <c r="D163" s="377"/>
      <c r="E163" s="377"/>
      <c r="F163" s="377"/>
      <c r="G163" s="377"/>
      <c r="H163" s="377"/>
      <c r="I163" s="377"/>
      <c r="J163" s="377"/>
      <c r="K163" s="377"/>
      <c r="L163" s="377"/>
      <c r="M163" s="377"/>
      <c r="N163" s="377"/>
      <c r="O163" s="377"/>
      <c r="P163" s="377"/>
      <c r="Q163" s="377"/>
      <c r="R163" s="377"/>
      <c r="S163" s="377"/>
      <c r="T163" s="377"/>
    </row>
    <row r="164" spans="1:20">
      <c r="A164" s="377"/>
      <c r="B164" s="377"/>
      <c r="C164" s="377"/>
      <c r="D164" s="377"/>
      <c r="E164" s="377"/>
      <c r="F164" s="377"/>
      <c r="G164" s="377"/>
      <c r="H164" s="377"/>
      <c r="I164" s="377"/>
      <c r="J164" s="377"/>
      <c r="K164" s="377"/>
      <c r="L164" s="377"/>
      <c r="M164" s="377"/>
      <c r="N164" s="377"/>
      <c r="O164" s="377"/>
      <c r="P164" s="377"/>
      <c r="Q164" s="377"/>
      <c r="R164" s="377"/>
      <c r="S164" s="377"/>
      <c r="T164" s="377"/>
    </row>
    <row r="165" spans="1:20">
      <c r="A165" s="377"/>
      <c r="B165" s="377"/>
      <c r="C165" s="377"/>
      <c r="D165" s="377"/>
      <c r="E165" s="377"/>
      <c r="F165" s="377"/>
      <c r="G165" s="377"/>
      <c r="H165" s="377"/>
      <c r="I165" s="377"/>
      <c r="J165" s="377"/>
      <c r="K165" s="377"/>
      <c r="L165" s="377"/>
      <c r="M165" s="377"/>
      <c r="N165" s="377"/>
      <c r="O165" s="377"/>
      <c r="P165" s="377"/>
      <c r="Q165" s="377"/>
      <c r="R165" s="377"/>
      <c r="S165" s="377"/>
      <c r="T165" s="377"/>
    </row>
    <row r="166" spans="1:20">
      <c r="A166" s="377"/>
      <c r="B166" s="377"/>
      <c r="C166" s="377"/>
      <c r="D166" s="377"/>
      <c r="E166" s="377"/>
      <c r="F166" s="377"/>
      <c r="G166" s="377"/>
      <c r="H166" s="377"/>
      <c r="I166" s="377"/>
      <c r="J166" s="377"/>
      <c r="K166" s="377"/>
      <c r="L166" s="377"/>
      <c r="M166" s="377"/>
      <c r="N166" s="377"/>
      <c r="O166" s="377"/>
      <c r="P166" s="377"/>
      <c r="Q166" s="377"/>
      <c r="R166" s="377"/>
      <c r="S166" s="377"/>
      <c r="T166" s="377"/>
    </row>
    <row r="167" spans="1:20">
      <c r="A167" s="377"/>
      <c r="B167" s="377"/>
      <c r="C167" s="377"/>
      <c r="D167" s="377"/>
      <c r="E167" s="377"/>
      <c r="F167" s="377"/>
      <c r="G167" s="377"/>
      <c r="H167" s="377"/>
      <c r="I167" s="377"/>
      <c r="J167" s="377"/>
      <c r="K167" s="377"/>
      <c r="L167" s="377"/>
      <c r="M167" s="377"/>
      <c r="N167" s="377"/>
      <c r="O167" s="377"/>
      <c r="P167" s="377"/>
      <c r="Q167" s="377"/>
      <c r="R167" s="377"/>
      <c r="S167" s="377"/>
      <c r="T167" s="377"/>
    </row>
    <row r="168" spans="1:20">
      <c r="A168" s="377"/>
      <c r="B168" s="377"/>
      <c r="C168" s="377"/>
      <c r="D168" s="377"/>
      <c r="E168" s="377"/>
      <c r="F168" s="377"/>
      <c r="G168" s="377"/>
      <c r="H168" s="377"/>
      <c r="I168" s="377"/>
      <c r="J168" s="377"/>
      <c r="K168" s="377"/>
      <c r="L168" s="377"/>
      <c r="M168" s="377"/>
      <c r="N168" s="377"/>
      <c r="O168" s="377"/>
      <c r="P168" s="377"/>
      <c r="Q168" s="377"/>
      <c r="R168" s="377"/>
      <c r="S168" s="377"/>
      <c r="T168" s="377"/>
    </row>
    <row r="169" spans="1:20">
      <c r="A169" s="377"/>
      <c r="B169" s="377"/>
      <c r="C169" s="377"/>
      <c r="D169" s="377"/>
      <c r="E169" s="377"/>
      <c r="F169" s="377"/>
      <c r="G169" s="377"/>
      <c r="H169" s="377"/>
      <c r="I169" s="377"/>
      <c r="J169" s="377"/>
      <c r="K169" s="377"/>
      <c r="L169" s="377"/>
      <c r="M169" s="377"/>
      <c r="N169" s="377"/>
      <c r="O169" s="377"/>
      <c r="P169" s="377"/>
      <c r="Q169" s="377"/>
      <c r="R169" s="377"/>
      <c r="S169" s="377"/>
      <c r="T169" s="377"/>
    </row>
    <row r="170" spans="1:20">
      <c r="A170" s="377"/>
      <c r="B170" s="377"/>
      <c r="C170" s="377"/>
      <c r="D170" s="377"/>
      <c r="E170" s="377"/>
      <c r="F170" s="377"/>
      <c r="G170" s="377"/>
      <c r="H170" s="377"/>
      <c r="I170" s="377"/>
      <c r="J170" s="377"/>
      <c r="K170" s="377"/>
      <c r="L170" s="377"/>
      <c r="M170" s="377"/>
      <c r="N170" s="377"/>
      <c r="O170" s="377"/>
      <c r="P170" s="377"/>
      <c r="Q170" s="377"/>
      <c r="R170" s="377"/>
      <c r="S170" s="377"/>
      <c r="T170" s="377"/>
    </row>
    <row r="171" spans="1:20">
      <c r="A171" s="377"/>
      <c r="B171" s="377"/>
      <c r="C171" s="377"/>
      <c r="D171" s="377"/>
      <c r="E171" s="377"/>
      <c r="F171" s="377"/>
      <c r="G171" s="377"/>
      <c r="H171" s="377"/>
      <c r="I171" s="377"/>
      <c r="J171" s="377"/>
      <c r="K171" s="377"/>
      <c r="L171" s="377"/>
      <c r="M171" s="377"/>
      <c r="N171" s="377"/>
      <c r="O171" s="377"/>
      <c r="P171" s="377"/>
      <c r="Q171" s="377"/>
      <c r="R171" s="377"/>
      <c r="S171" s="377"/>
      <c r="T171" s="377"/>
    </row>
    <row r="172" spans="1:20">
      <c r="A172" s="377"/>
      <c r="B172" s="377"/>
      <c r="C172" s="377"/>
      <c r="D172" s="377"/>
      <c r="E172" s="377"/>
      <c r="F172" s="377"/>
      <c r="G172" s="377"/>
      <c r="H172" s="377"/>
      <c r="I172" s="377"/>
      <c r="J172" s="377"/>
      <c r="K172" s="377"/>
      <c r="L172" s="377"/>
      <c r="M172" s="377"/>
      <c r="N172" s="377"/>
      <c r="O172" s="377"/>
      <c r="P172" s="377"/>
      <c r="Q172" s="377"/>
      <c r="R172" s="377"/>
      <c r="S172" s="377"/>
      <c r="T172" s="377"/>
    </row>
    <row r="173" spans="1:20">
      <c r="A173" s="377"/>
      <c r="B173" s="377"/>
      <c r="C173" s="377"/>
      <c r="D173" s="377"/>
      <c r="E173" s="377"/>
      <c r="F173" s="377"/>
      <c r="G173" s="377"/>
      <c r="H173" s="377"/>
      <c r="I173" s="377"/>
      <c r="J173" s="377"/>
      <c r="K173" s="377"/>
      <c r="L173" s="377"/>
      <c r="M173" s="377"/>
      <c r="N173" s="377"/>
      <c r="O173" s="377"/>
      <c r="P173" s="377"/>
      <c r="Q173" s="377"/>
      <c r="R173" s="377"/>
      <c r="S173" s="377"/>
      <c r="T173" s="377"/>
    </row>
    <row r="174" spans="1:20">
      <c r="A174" s="377"/>
      <c r="B174" s="377"/>
      <c r="C174" s="377"/>
      <c r="D174" s="377"/>
      <c r="E174" s="377"/>
      <c r="F174" s="377"/>
      <c r="G174" s="377"/>
      <c r="H174" s="377"/>
      <c r="I174" s="377"/>
      <c r="J174" s="377"/>
      <c r="K174" s="377"/>
      <c r="L174" s="377"/>
      <c r="M174" s="377"/>
      <c r="N174" s="377"/>
      <c r="O174" s="377"/>
      <c r="P174" s="377"/>
      <c r="Q174" s="377"/>
      <c r="R174" s="377"/>
      <c r="S174" s="377"/>
      <c r="T174" s="377"/>
    </row>
    <row r="175" spans="1:20">
      <c r="A175" s="377"/>
      <c r="B175" s="377"/>
      <c r="C175" s="377"/>
      <c r="D175" s="377"/>
      <c r="E175" s="377"/>
      <c r="F175" s="377"/>
      <c r="G175" s="377"/>
      <c r="H175" s="377"/>
      <c r="I175" s="377"/>
      <c r="J175" s="377"/>
      <c r="K175" s="377"/>
      <c r="L175" s="377"/>
      <c r="M175" s="377"/>
      <c r="N175" s="377"/>
      <c r="O175" s="377"/>
      <c r="P175" s="377"/>
      <c r="Q175" s="377"/>
      <c r="R175" s="377"/>
      <c r="S175" s="377"/>
      <c r="T175" s="377"/>
    </row>
    <row r="176" spans="1:20">
      <c r="A176" s="377"/>
      <c r="B176" s="377"/>
      <c r="C176" s="377"/>
      <c r="D176" s="377"/>
      <c r="E176" s="377"/>
      <c r="F176" s="377"/>
      <c r="G176" s="377"/>
      <c r="H176" s="377"/>
      <c r="I176" s="377"/>
      <c r="J176" s="377"/>
      <c r="K176" s="377"/>
      <c r="L176" s="377"/>
      <c r="M176" s="377"/>
      <c r="N176" s="377"/>
      <c r="O176" s="377"/>
      <c r="P176" s="377"/>
      <c r="Q176" s="377"/>
      <c r="R176" s="377"/>
      <c r="S176" s="377"/>
      <c r="T176" s="377"/>
    </row>
    <row r="177" spans="1:20">
      <c r="A177" s="377"/>
      <c r="B177" s="377"/>
      <c r="C177" s="377"/>
      <c r="D177" s="377"/>
      <c r="E177" s="377"/>
      <c r="F177" s="377"/>
      <c r="G177" s="377"/>
      <c r="H177" s="377"/>
      <c r="I177" s="377"/>
      <c r="J177" s="377"/>
      <c r="K177" s="377"/>
      <c r="L177" s="377"/>
      <c r="M177" s="377"/>
      <c r="N177" s="377"/>
      <c r="O177" s="377"/>
      <c r="P177" s="377"/>
      <c r="Q177" s="377"/>
      <c r="R177" s="377"/>
      <c r="S177" s="377"/>
      <c r="T177" s="377"/>
    </row>
    <row r="178" spans="1:20">
      <c r="A178" s="377"/>
      <c r="B178" s="377"/>
      <c r="C178" s="377"/>
      <c r="D178" s="377"/>
      <c r="E178" s="377"/>
      <c r="F178" s="377"/>
      <c r="G178" s="377"/>
      <c r="H178" s="377"/>
      <c r="I178" s="377"/>
      <c r="J178" s="377"/>
      <c r="K178" s="377"/>
      <c r="L178" s="377"/>
      <c r="M178" s="377"/>
      <c r="N178" s="377"/>
      <c r="O178" s="377"/>
      <c r="P178" s="377"/>
      <c r="Q178" s="377"/>
      <c r="R178" s="377"/>
      <c r="S178" s="377"/>
      <c r="T178" s="377"/>
    </row>
    <row r="179" spans="1:20">
      <c r="A179" s="377"/>
      <c r="B179" s="377"/>
      <c r="C179" s="377"/>
      <c r="D179" s="377"/>
      <c r="E179" s="377"/>
      <c r="F179" s="377"/>
      <c r="G179" s="377"/>
      <c r="H179" s="377"/>
      <c r="I179" s="377"/>
      <c r="J179" s="377"/>
      <c r="K179" s="377"/>
      <c r="L179" s="377"/>
      <c r="M179" s="377"/>
      <c r="N179" s="377"/>
      <c r="O179" s="377"/>
      <c r="P179" s="377"/>
      <c r="Q179" s="377"/>
      <c r="R179" s="377"/>
      <c r="S179" s="377"/>
      <c r="T179" s="377"/>
    </row>
    <row r="180" spans="1:20">
      <c r="A180" s="377"/>
      <c r="B180" s="377"/>
      <c r="C180" s="377"/>
      <c r="D180" s="377"/>
      <c r="E180" s="377"/>
      <c r="F180" s="377"/>
      <c r="G180" s="377"/>
      <c r="H180" s="377"/>
      <c r="I180" s="377"/>
      <c r="J180" s="377"/>
      <c r="K180" s="377"/>
      <c r="L180" s="377"/>
      <c r="M180" s="377"/>
      <c r="N180" s="377"/>
      <c r="O180" s="377"/>
      <c r="P180" s="377"/>
      <c r="Q180" s="377"/>
      <c r="R180" s="377"/>
      <c r="S180" s="377"/>
      <c r="T180" s="377"/>
    </row>
    <row r="181" spans="1:20">
      <c r="A181" s="377"/>
      <c r="B181" s="377"/>
      <c r="C181" s="377"/>
      <c r="D181" s="377"/>
      <c r="E181" s="377"/>
      <c r="F181" s="377"/>
      <c r="G181" s="377"/>
      <c r="H181" s="377"/>
      <c r="I181" s="377"/>
      <c r="J181" s="377"/>
      <c r="K181" s="377"/>
      <c r="L181" s="377"/>
      <c r="M181" s="377"/>
      <c r="N181" s="377"/>
      <c r="O181" s="377"/>
      <c r="P181" s="377"/>
      <c r="Q181" s="377"/>
      <c r="R181" s="377"/>
      <c r="S181" s="377"/>
      <c r="T181" s="377"/>
    </row>
    <row r="182" spans="1:20">
      <c r="A182" s="377"/>
      <c r="B182" s="377"/>
      <c r="C182" s="377"/>
      <c r="D182" s="377"/>
      <c r="E182" s="377"/>
      <c r="F182" s="377"/>
      <c r="G182" s="377"/>
      <c r="H182" s="377"/>
      <c r="I182" s="377"/>
      <c r="J182" s="377"/>
      <c r="K182" s="377"/>
      <c r="L182" s="377"/>
      <c r="M182" s="377"/>
      <c r="N182" s="377"/>
      <c r="O182" s="377"/>
      <c r="P182" s="377"/>
      <c r="Q182" s="377"/>
      <c r="R182" s="377"/>
      <c r="S182" s="377"/>
      <c r="T182" s="377"/>
    </row>
    <row r="183" spans="1:20">
      <c r="A183" s="377"/>
      <c r="B183" s="377"/>
      <c r="C183" s="377"/>
      <c r="D183" s="377"/>
      <c r="E183" s="377"/>
      <c r="F183" s="377"/>
      <c r="G183" s="377"/>
      <c r="H183" s="377"/>
      <c r="I183" s="377"/>
      <c r="J183" s="377"/>
      <c r="K183" s="377"/>
      <c r="L183" s="377"/>
      <c r="M183" s="377"/>
      <c r="N183" s="377"/>
      <c r="O183" s="377"/>
      <c r="P183" s="377"/>
      <c r="Q183" s="377"/>
      <c r="R183" s="377"/>
      <c r="S183" s="377"/>
      <c r="T183" s="377"/>
    </row>
    <row r="184" spans="1:20">
      <c r="A184" s="377"/>
      <c r="B184" s="377"/>
      <c r="C184" s="377"/>
      <c r="D184" s="377"/>
      <c r="E184" s="377"/>
      <c r="F184" s="377"/>
      <c r="G184" s="377"/>
      <c r="H184" s="377"/>
      <c r="I184" s="377"/>
      <c r="J184" s="377"/>
      <c r="K184" s="377"/>
      <c r="L184" s="377"/>
      <c r="M184" s="377"/>
      <c r="N184" s="377"/>
      <c r="O184" s="377"/>
      <c r="P184" s="377"/>
      <c r="Q184" s="377"/>
      <c r="R184" s="377"/>
      <c r="S184" s="377"/>
      <c r="T184" s="377"/>
    </row>
    <row r="185" spans="1:20">
      <c r="A185" s="377"/>
      <c r="B185" s="377"/>
      <c r="C185" s="377"/>
      <c r="D185" s="377"/>
      <c r="E185" s="377"/>
      <c r="F185" s="377"/>
      <c r="G185" s="377"/>
      <c r="H185" s="377"/>
      <c r="I185" s="377"/>
      <c r="J185" s="377"/>
      <c r="K185" s="377"/>
      <c r="L185" s="377"/>
      <c r="M185" s="377"/>
      <c r="N185" s="377"/>
      <c r="O185" s="377"/>
      <c r="P185" s="377"/>
      <c r="Q185" s="377"/>
      <c r="R185" s="377"/>
      <c r="S185" s="377"/>
      <c r="T185" s="377"/>
    </row>
    <row r="186" spans="1:20">
      <c r="A186" s="377"/>
      <c r="B186" s="377"/>
      <c r="C186" s="377"/>
      <c r="D186" s="377"/>
      <c r="E186" s="377"/>
      <c r="F186" s="377"/>
      <c r="G186" s="377"/>
      <c r="H186" s="377"/>
      <c r="I186" s="377"/>
      <c r="J186" s="377"/>
      <c r="K186" s="377"/>
      <c r="L186" s="377"/>
      <c r="M186" s="377"/>
      <c r="N186" s="377"/>
      <c r="O186" s="377"/>
      <c r="P186" s="377"/>
      <c r="Q186" s="377"/>
      <c r="R186" s="377"/>
      <c r="S186" s="377"/>
      <c r="T186" s="377"/>
    </row>
    <row r="187" spans="1:20">
      <c r="A187" s="377"/>
      <c r="B187" s="377"/>
      <c r="C187" s="377"/>
      <c r="D187" s="377"/>
      <c r="E187" s="377"/>
      <c r="F187" s="377"/>
      <c r="G187" s="377"/>
      <c r="H187" s="377"/>
      <c r="I187" s="377"/>
      <c r="J187" s="377"/>
      <c r="K187" s="377"/>
      <c r="L187" s="377"/>
      <c r="M187" s="377"/>
      <c r="N187" s="377"/>
      <c r="O187" s="377"/>
      <c r="P187" s="377"/>
      <c r="Q187" s="377"/>
      <c r="R187" s="377"/>
      <c r="S187" s="377"/>
      <c r="T187" s="377"/>
    </row>
    <row r="188" spans="1:20">
      <c r="A188" s="377"/>
      <c r="B188" s="377"/>
      <c r="C188" s="377"/>
      <c r="D188" s="377"/>
      <c r="E188" s="377"/>
      <c r="F188" s="377"/>
      <c r="G188" s="377"/>
      <c r="H188" s="377"/>
      <c r="I188" s="377"/>
      <c r="J188" s="377"/>
      <c r="K188" s="377"/>
      <c r="L188" s="377"/>
      <c r="M188" s="377"/>
      <c r="N188" s="377"/>
      <c r="O188" s="377"/>
      <c r="P188" s="377"/>
      <c r="Q188" s="377"/>
      <c r="R188" s="377"/>
      <c r="S188" s="377"/>
      <c r="T188" s="377"/>
    </row>
    <row r="189" spans="1:20">
      <c r="A189" s="377"/>
      <c r="B189" s="377"/>
      <c r="C189" s="377"/>
      <c r="D189" s="377"/>
      <c r="E189" s="377"/>
      <c r="F189" s="377"/>
      <c r="G189" s="377"/>
      <c r="H189" s="377"/>
      <c r="I189" s="377"/>
      <c r="J189" s="377"/>
      <c r="K189" s="377"/>
      <c r="L189" s="377"/>
      <c r="M189" s="377"/>
      <c r="N189" s="377"/>
      <c r="O189" s="377"/>
      <c r="P189" s="377"/>
      <c r="Q189" s="377"/>
      <c r="R189" s="377"/>
      <c r="S189" s="377"/>
      <c r="T189" s="377"/>
    </row>
    <row r="190" spans="1:20">
      <c r="A190" s="377"/>
      <c r="B190" s="377"/>
      <c r="C190" s="377"/>
      <c r="D190" s="377"/>
      <c r="E190" s="377"/>
      <c r="F190" s="377"/>
      <c r="G190" s="377"/>
      <c r="H190" s="377"/>
      <c r="I190" s="377"/>
      <c r="J190" s="377"/>
      <c r="K190" s="377"/>
      <c r="L190" s="377"/>
      <c r="M190" s="377"/>
      <c r="N190" s="377"/>
      <c r="O190" s="377"/>
      <c r="P190" s="377"/>
      <c r="Q190" s="377"/>
      <c r="R190" s="377"/>
      <c r="S190" s="377"/>
      <c r="T190" s="377"/>
    </row>
    <row r="191" spans="1:20">
      <c r="A191" s="377"/>
      <c r="B191" s="377"/>
      <c r="C191" s="377"/>
      <c r="D191" s="377"/>
      <c r="E191" s="377"/>
      <c r="F191" s="377"/>
      <c r="G191" s="377"/>
      <c r="H191" s="377"/>
      <c r="I191" s="377"/>
      <c r="J191" s="377"/>
      <c r="K191" s="377"/>
      <c r="L191" s="377"/>
      <c r="M191" s="377"/>
      <c r="N191" s="377"/>
      <c r="O191" s="377"/>
      <c r="P191" s="377"/>
      <c r="Q191" s="377"/>
      <c r="R191" s="377"/>
      <c r="S191" s="377"/>
      <c r="T191" s="377"/>
    </row>
    <row r="192" spans="1:20">
      <c r="A192" s="377"/>
      <c r="B192" s="377"/>
      <c r="C192" s="377"/>
      <c r="D192" s="377"/>
      <c r="E192" s="377"/>
      <c r="F192" s="377"/>
      <c r="G192" s="377"/>
      <c r="H192" s="377"/>
      <c r="I192" s="377"/>
      <c r="J192" s="377"/>
      <c r="K192" s="377"/>
      <c r="L192" s="377"/>
      <c r="M192" s="377"/>
      <c r="N192" s="377"/>
      <c r="O192" s="377"/>
      <c r="P192" s="377"/>
      <c r="Q192" s="377"/>
      <c r="R192" s="377"/>
      <c r="S192" s="377"/>
      <c r="T192" s="377"/>
    </row>
    <row r="193" spans="1:20">
      <c r="A193" s="377"/>
      <c r="B193" s="377"/>
      <c r="C193" s="377"/>
      <c r="D193" s="377"/>
      <c r="E193" s="377"/>
      <c r="F193" s="377"/>
      <c r="G193" s="377"/>
      <c r="H193" s="377"/>
      <c r="I193" s="377"/>
      <c r="J193" s="377"/>
      <c r="K193" s="377"/>
      <c r="L193" s="377"/>
      <c r="M193" s="377"/>
      <c r="N193" s="377"/>
      <c r="O193" s="377"/>
      <c r="P193" s="377"/>
      <c r="Q193" s="377"/>
      <c r="R193" s="377"/>
      <c r="S193" s="377"/>
      <c r="T193" s="377"/>
    </row>
    <row r="194" spans="1:20">
      <c r="A194" s="377"/>
      <c r="B194" s="377"/>
      <c r="C194" s="377"/>
      <c r="D194" s="377"/>
      <c r="E194" s="377"/>
      <c r="F194" s="377"/>
      <c r="G194" s="377"/>
      <c r="H194" s="377"/>
      <c r="I194" s="377"/>
      <c r="J194" s="377"/>
      <c r="K194" s="377"/>
      <c r="L194" s="377"/>
      <c r="M194" s="377"/>
      <c r="N194" s="377"/>
      <c r="O194" s="377"/>
      <c r="P194" s="377"/>
      <c r="Q194" s="377"/>
      <c r="R194" s="377"/>
      <c r="S194" s="377"/>
      <c r="T194" s="377"/>
    </row>
    <row r="195" spans="1:20">
      <c r="A195" s="377"/>
      <c r="B195" s="377"/>
      <c r="C195" s="377"/>
      <c r="D195" s="377"/>
      <c r="E195" s="377"/>
      <c r="F195" s="377"/>
      <c r="G195" s="377"/>
      <c r="H195" s="377"/>
      <c r="I195" s="377"/>
      <c r="J195" s="377"/>
      <c r="K195" s="377"/>
      <c r="L195" s="377"/>
      <c r="M195" s="377"/>
      <c r="N195" s="377"/>
      <c r="O195" s="377"/>
      <c r="P195" s="377"/>
      <c r="Q195" s="377"/>
      <c r="R195" s="377"/>
      <c r="S195" s="377"/>
      <c r="T195" s="377"/>
    </row>
    <row r="196" spans="1:20">
      <c r="A196" s="377"/>
      <c r="B196" s="377"/>
      <c r="C196" s="377"/>
      <c r="D196" s="377"/>
      <c r="E196" s="377"/>
      <c r="F196" s="377"/>
      <c r="G196" s="377"/>
      <c r="H196" s="377"/>
      <c r="I196" s="377"/>
      <c r="J196" s="377"/>
      <c r="K196" s="377"/>
      <c r="L196" s="377"/>
      <c r="M196" s="377"/>
      <c r="N196" s="377"/>
      <c r="O196" s="377"/>
      <c r="P196" s="377"/>
      <c r="Q196" s="377"/>
      <c r="R196" s="377"/>
      <c r="S196" s="377"/>
      <c r="T196" s="377"/>
    </row>
    <row r="197" spans="1:20">
      <c r="A197" s="377"/>
      <c r="B197" s="377"/>
      <c r="C197" s="377"/>
      <c r="D197" s="377"/>
      <c r="E197" s="377"/>
      <c r="F197" s="377"/>
      <c r="G197" s="377"/>
      <c r="H197" s="377"/>
      <c r="I197" s="377"/>
      <c r="J197" s="377"/>
      <c r="K197" s="377"/>
      <c r="L197" s="377"/>
      <c r="M197" s="377"/>
      <c r="N197" s="377"/>
      <c r="O197" s="377"/>
      <c r="P197" s="377"/>
      <c r="Q197" s="377"/>
      <c r="R197" s="377"/>
      <c r="S197" s="377"/>
      <c r="T197" s="377"/>
    </row>
    <row r="198" spans="1:20">
      <c r="A198" s="377"/>
      <c r="B198" s="377"/>
      <c r="C198" s="377"/>
      <c r="D198" s="377"/>
      <c r="E198" s="377"/>
      <c r="F198" s="377"/>
      <c r="G198" s="377"/>
      <c r="H198" s="377"/>
      <c r="I198" s="377"/>
      <c r="J198" s="377"/>
      <c r="K198" s="377"/>
      <c r="L198" s="377"/>
      <c r="M198" s="377"/>
      <c r="N198" s="377"/>
      <c r="O198" s="377"/>
      <c r="P198" s="377"/>
      <c r="Q198" s="377"/>
      <c r="R198" s="377"/>
      <c r="S198" s="377"/>
      <c r="T198" s="377"/>
    </row>
    <row r="199" spans="1:20">
      <c r="A199" s="377"/>
      <c r="B199" s="377"/>
      <c r="C199" s="377"/>
      <c r="D199" s="377"/>
      <c r="E199" s="377"/>
      <c r="F199" s="377"/>
      <c r="G199" s="377"/>
      <c r="H199" s="377"/>
      <c r="I199" s="377"/>
      <c r="J199" s="377"/>
      <c r="K199" s="377"/>
      <c r="L199" s="377"/>
      <c r="M199" s="377"/>
      <c r="N199" s="377"/>
      <c r="O199" s="377"/>
      <c r="P199" s="377"/>
      <c r="Q199" s="377"/>
      <c r="R199" s="377"/>
      <c r="S199" s="377"/>
      <c r="T199" s="377"/>
    </row>
    <row r="200" spans="1:20">
      <c r="A200" s="377"/>
      <c r="B200" s="377"/>
      <c r="C200" s="377"/>
      <c r="D200" s="377"/>
      <c r="E200" s="377"/>
      <c r="F200" s="377"/>
      <c r="G200" s="377"/>
      <c r="H200" s="377"/>
      <c r="I200" s="377"/>
      <c r="J200" s="377"/>
      <c r="K200" s="377"/>
      <c r="L200" s="377"/>
      <c r="M200" s="377"/>
      <c r="N200" s="377"/>
      <c r="O200" s="377"/>
      <c r="P200" s="377"/>
      <c r="Q200" s="377"/>
      <c r="R200" s="377"/>
      <c r="S200" s="377"/>
      <c r="T200" s="377"/>
    </row>
    <row r="201" spans="1:20">
      <c r="A201" s="377"/>
      <c r="B201" s="377"/>
      <c r="C201" s="377"/>
      <c r="D201" s="377"/>
      <c r="E201" s="377"/>
      <c r="F201" s="377"/>
      <c r="G201" s="377"/>
      <c r="H201" s="377"/>
      <c r="I201" s="377"/>
      <c r="J201" s="377"/>
      <c r="K201" s="377"/>
      <c r="L201" s="377"/>
      <c r="M201" s="377"/>
      <c r="N201" s="377"/>
      <c r="O201" s="377"/>
      <c r="P201" s="377"/>
      <c r="Q201" s="377"/>
      <c r="R201" s="377"/>
      <c r="S201" s="377"/>
      <c r="T201" s="377"/>
    </row>
    <row r="202" spans="1:20">
      <c r="A202" s="377"/>
      <c r="B202" s="377"/>
      <c r="C202" s="377"/>
      <c r="D202" s="377"/>
      <c r="E202" s="377"/>
      <c r="F202" s="377"/>
      <c r="G202" s="377"/>
      <c r="H202" s="377"/>
      <c r="I202" s="377"/>
      <c r="J202" s="377"/>
      <c r="K202" s="377"/>
      <c r="L202" s="377"/>
      <c r="M202" s="377"/>
      <c r="N202" s="377"/>
      <c r="O202" s="377"/>
      <c r="P202" s="377"/>
      <c r="Q202" s="377"/>
      <c r="R202" s="377"/>
      <c r="S202" s="377"/>
      <c r="T202" s="377"/>
    </row>
    <row r="203" spans="1:20">
      <c r="A203" s="377"/>
      <c r="B203" s="377"/>
      <c r="C203" s="377"/>
      <c r="D203" s="377"/>
      <c r="E203" s="377"/>
      <c r="F203" s="377"/>
      <c r="G203" s="377"/>
      <c r="H203" s="377"/>
      <c r="I203" s="377"/>
      <c r="J203" s="377"/>
      <c r="K203" s="377"/>
      <c r="L203" s="377"/>
      <c r="M203" s="377"/>
      <c r="N203" s="377"/>
      <c r="O203" s="377"/>
      <c r="P203" s="377"/>
      <c r="Q203" s="377"/>
      <c r="R203" s="377"/>
      <c r="S203" s="377"/>
      <c r="T203" s="377"/>
    </row>
    <row r="204" spans="1:20">
      <c r="A204" s="377"/>
      <c r="B204" s="377"/>
      <c r="C204" s="377"/>
      <c r="D204" s="377"/>
      <c r="E204" s="377"/>
      <c r="F204" s="377"/>
      <c r="G204" s="377"/>
      <c r="H204" s="377"/>
      <c r="I204" s="377"/>
      <c r="J204" s="377"/>
      <c r="K204" s="377"/>
      <c r="L204" s="377"/>
      <c r="M204" s="377"/>
      <c r="N204" s="377"/>
      <c r="O204" s="377"/>
      <c r="P204" s="377"/>
      <c r="Q204" s="377"/>
      <c r="R204" s="377"/>
      <c r="S204" s="377"/>
      <c r="T204" s="377"/>
    </row>
    <row r="205" spans="1:20">
      <c r="A205" s="377"/>
      <c r="B205" s="377"/>
      <c r="C205" s="377"/>
      <c r="D205" s="377"/>
      <c r="E205" s="377"/>
      <c r="F205" s="377"/>
      <c r="G205" s="377"/>
      <c r="H205" s="377"/>
      <c r="I205" s="377"/>
      <c r="J205" s="377"/>
      <c r="K205" s="377"/>
      <c r="L205" s="377"/>
      <c r="M205" s="377"/>
      <c r="N205" s="377"/>
      <c r="O205" s="377"/>
      <c r="P205" s="377"/>
      <c r="Q205" s="377"/>
      <c r="R205" s="377"/>
      <c r="S205" s="377"/>
      <c r="T205" s="377"/>
    </row>
    <row r="206" spans="1:20">
      <c r="A206" s="377"/>
      <c r="B206" s="377"/>
      <c r="C206" s="377"/>
      <c r="D206" s="377"/>
      <c r="E206" s="377"/>
      <c r="F206" s="377"/>
      <c r="G206" s="377"/>
      <c r="H206" s="377"/>
      <c r="I206" s="377"/>
      <c r="J206" s="377"/>
      <c r="K206" s="377"/>
      <c r="L206" s="377"/>
      <c r="M206" s="377"/>
      <c r="N206" s="377"/>
      <c r="O206" s="377"/>
      <c r="P206" s="377"/>
      <c r="Q206" s="377"/>
      <c r="R206" s="377"/>
      <c r="S206" s="377"/>
      <c r="T206" s="377"/>
    </row>
    <row r="207" spans="1:20">
      <c r="A207" s="377"/>
      <c r="B207" s="377"/>
      <c r="C207" s="377"/>
      <c r="D207" s="377"/>
      <c r="E207" s="377"/>
      <c r="F207" s="377"/>
      <c r="G207" s="377"/>
      <c r="H207" s="377"/>
      <c r="I207" s="377"/>
      <c r="J207" s="377"/>
      <c r="K207" s="377"/>
      <c r="L207" s="377"/>
      <c r="M207" s="377"/>
      <c r="N207" s="377"/>
      <c r="O207" s="377"/>
      <c r="P207" s="377"/>
      <c r="Q207" s="377"/>
      <c r="R207" s="377"/>
      <c r="S207" s="377"/>
      <c r="T207" s="377"/>
    </row>
    <row r="208" spans="1:20">
      <c r="A208" s="377"/>
      <c r="B208" s="377"/>
      <c r="C208" s="377"/>
      <c r="D208" s="377"/>
      <c r="E208" s="377"/>
      <c r="F208" s="377"/>
      <c r="G208" s="377"/>
      <c r="H208" s="377"/>
      <c r="I208" s="377"/>
      <c r="J208" s="377"/>
      <c r="K208" s="377"/>
      <c r="L208" s="377"/>
      <c r="M208" s="377"/>
      <c r="N208" s="377"/>
      <c r="O208" s="377"/>
      <c r="P208" s="377"/>
      <c r="Q208" s="377"/>
      <c r="R208" s="377"/>
      <c r="S208" s="377"/>
      <c r="T208" s="377"/>
    </row>
    <row r="209" spans="1:20">
      <c r="A209" s="377"/>
      <c r="B209" s="377"/>
      <c r="C209" s="377"/>
      <c r="D209" s="377"/>
      <c r="E209" s="377"/>
      <c r="F209" s="377"/>
      <c r="G209" s="377"/>
      <c r="H209" s="377"/>
      <c r="I209" s="377"/>
      <c r="J209" s="377"/>
      <c r="K209" s="377"/>
      <c r="L209" s="377"/>
      <c r="M209" s="377"/>
      <c r="N209" s="377"/>
      <c r="O209" s="377"/>
      <c r="P209" s="377"/>
      <c r="Q209" s="377"/>
      <c r="R209" s="377"/>
      <c r="S209" s="377"/>
      <c r="T209" s="377"/>
    </row>
    <row r="210" spans="1:20">
      <c r="A210" s="377"/>
      <c r="B210" s="377"/>
      <c r="C210" s="377"/>
      <c r="D210" s="377"/>
      <c r="E210" s="377"/>
      <c r="F210" s="377"/>
      <c r="G210" s="377"/>
      <c r="H210" s="377"/>
      <c r="I210" s="377"/>
      <c r="J210" s="377"/>
      <c r="K210" s="377"/>
      <c r="L210" s="377"/>
      <c r="M210" s="377"/>
      <c r="N210" s="377"/>
      <c r="O210" s="377"/>
      <c r="P210" s="377"/>
      <c r="Q210" s="377"/>
      <c r="R210" s="377"/>
      <c r="S210" s="377"/>
      <c r="T210" s="377"/>
    </row>
    <row r="211" spans="1:20">
      <c r="A211" s="377"/>
      <c r="B211" s="377"/>
      <c r="C211" s="377"/>
      <c r="D211" s="377"/>
      <c r="E211" s="377"/>
      <c r="F211" s="377"/>
      <c r="G211" s="377"/>
      <c r="H211" s="377"/>
      <c r="I211" s="377"/>
      <c r="J211" s="377"/>
      <c r="K211" s="377"/>
      <c r="L211" s="377"/>
      <c r="M211" s="377"/>
      <c r="N211" s="377"/>
      <c r="O211" s="377"/>
      <c r="P211" s="377"/>
      <c r="Q211" s="377"/>
      <c r="R211" s="377"/>
      <c r="S211" s="377"/>
      <c r="T211" s="377"/>
    </row>
    <row r="212" spans="1:20">
      <c r="A212" s="377"/>
      <c r="B212" s="377"/>
      <c r="C212" s="377"/>
      <c r="D212" s="377"/>
      <c r="E212" s="377"/>
      <c r="F212" s="377"/>
      <c r="G212" s="377"/>
      <c r="H212" s="377"/>
      <c r="I212" s="377"/>
      <c r="J212" s="377"/>
      <c r="K212" s="377"/>
      <c r="L212" s="377"/>
      <c r="M212" s="377"/>
      <c r="N212" s="377"/>
      <c r="O212" s="377"/>
      <c r="P212" s="377"/>
      <c r="Q212" s="377"/>
      <c r="R212" s="377"/>
      <c r="S212" s="377"/>
      <c r="T212" s="377"/>
    </row>
    <row r="213" spans="1:20">
      <c r="A213" s="377"/>
      <c r="B213" s="377"/>
      <c r="C213" s="377"/>
      <c r="D213" s="377"/>
      <c r="E213" s="377"/>
      <c r="F213" s="377"/>
      <c r="G213" s="377"/>
      <c r="H213" s="377"/>
      <c r="I213" s="377"/>
      <c r="J213" s="377"/>
      <c r="K213" s="377"/>
      <c r="L213" s="377"/>
      <c r="M213" s="377"/>
      <c r="N213" s="377"/>
      <c r="O213" s="377"/>
      <c r="P213" s="377"/>
      <c r="Q213" s="377"/>
      <c r="R213" s="377"/>
      <c r="S213" s="377"/>
      <c r="T213" s="377"/>
    </row>
    <row r="214" spans="1:20">
      <c r="A214" s="377"/>
      <c r="B214" s="377"/>
      <c r="C214" s="377"/>
      <c r="D214" s="377"/>
      <c r="E214" s="377"/>
      <c r="F214" s="377"/>
      <c r="G214" s="377"/>
      <c r="H214" s="377"/>
      <c r="I214" s="377"/>
      <c r="J214" s="377"/>
      <c r="K214" s="377"/>
      <c r="L214" s="377"/>
      <c r="M214" s="377"/>
      <c r="N214" s="377"/>
      <c r="O214" s="377"/>
      <c r="P214" s="377"/>
      <c r="Q214" s="377"/>
      <c r="R214" s="377"/>
      <c r="S214" s="377"/>
      <c r="T214" s="377"/>
    </row>
    <row r="215" spans="1:20">
      <c r="A215" s="377"/>
      <c r="B215" s="377"/>
      <c r="C215" s="377"/>
      <c r="D215" s="377"/>
      <c r="E215" s="377"/>
      <c r="F215" s="377"/>
      <c r="G215" s="377"/>
      <c r="H215" s="377"/>
      <c r="I215" s="377"/>
      <c r="J215" s="377"/>
      <c r="K215" s="377"/>
      <c r="L215" s="377"/>
      <c r="M215" s="377"/>
      <c r="N215" s="377"/>
      <c r="O215" s="377"/>
      <c r="P215" s="377"/>
      <c r="Q215" s="377"/>
      <c r="R215" s="377"/>
      <c r="S215" s="377"/>
      <c r="T215" s="377"/>
    </row>
    <row r="216" spans="1:20">
      <c r="A216" s="377"/>
      <c r="B216" s="377"/>
      <c r="C216" s="377"/>
      <c r="D216" s="377"/>
      <c r="E216" s="377"/>
      <c r="F216" s="377"/>
      <c r="G216" s="377"/>
      <c r="H216" s="377"/>
      <c r="I216" s="377"/>
      <c r="J216" s="377"/>
      <c r="K216" s="377"/>
      <c r="L216" s="377"/>
      <c r="M216" s="377"/>
      <c r="N216" s="377"/>
      <c r="O216" s="377"/>
      <c r="P216" s="377"/>
      <c r="Q216" s="377"/>
      <c r="R216" s="377"/>
      <c r="S216" s="377"/>
      <c r="T216" s="377"/>
    </row>
    <row r="217" spans="1:20">
      <c r="A217" s="377"/>
      <c r="B217" s="377"/>
      <c r="C217" s="377"/>
      <c r="D217" s="377"/>
      <c r="E217" s="377"/>
      <c r="F217" s="377"/>
      <c r="G217" s="377"/>
      <c r="H217" s="377"/>
      <c r="I217" s="377"/>
      <c r="J217" s="377"/>
      <c r="K217" s="377"/>
      <c r="L217" s="377"/>
      <c r="M217" s="377"/>
      <c r="N217" s="377"/>
      <c r="O217" s="377"/>
      <c r="P217" s="377"/>
      <c r="Q217" s="377"/>
      <c r="R217" s="377"/>
      <c r="S217" s="377"/>
      <c r="T217" s="377"/>
    </row>
    <row r="218" spans="1:20">
      <c r="A218" s="377"/>
      <c r="B218" s="377"/>
      <c r="C218" s="377"/>
      <c r="D218" s="377"/>
      <c r="E218" s="377"/>
      <c r="F218" s="377"/>
      <c r="G218" s="377"/>
      <c r="H218" s="377"/>
      <c r="I218" s="377"/>
      <c r="J218" s="377"/>
      <c r="K218" s="377"/>
      <c r="L218" s="377"/>
      <c r="M218" s="377"/>
      <c r="N218" s="377"/>
      <c r="O218" s="377"/>
      <c r="P218" s="377"/>
      <c r="Q218" s="377"/>
      <c r="R218" s="377"/>
      <c r="S218" s="377"/>
      <c r="T218" s="377"/>
    </row>
    <row r="219" spans="1:20">
      <c r="A219" s="377"/>
      <c r="B219" s="377"/>
      <c r="C219" s="377"/>
      <c r="D219" s="377"/>
      <c r="E219" s="377"/>
      <c r="F219" s="377"/>
      <c r="G219" s="377"/>
      <c r="H219" s="377"/>
      <c r="I219" s="377"/>
      <c r="J219" s="377"/>
      <c r="K219" s="377"/>
      <c r="L219" s="377"/>
      <c r="M219" s="377"/>
      <c r="N219" s="377"/>
      <c r="O219" s="377"/>
      <c r="P219" s="377"/>
      <c r="Q219" s="377"/>
      <c r="R219" s="377"/>
      <c r="S219" s="377"/>
      <c r="T219" s="377"/>
    </row>
    <row r="220" spans="1:20">
      <c r="A220" s="377"/>
      <c r="B220" s="377"/>
      <c r="C220" s="377"/>
      <c r="D220" s="377"/>
      <c r="E220" s="377"/>
      <c r="F220" s="377"/>
      <c r="G220" s="377"/>
      <c r="H220" s="377"/>
      <c r="I220" s="377"/>
      <c r="J220" s="377"/>
      <c r="K220" s="377"/>
      <c r="L220" s="377"/>
      <c r="M220" s="377"/>
      <c r="N220" s="377"/>
      <c r="O220" s="377"/>
      <c r="P220" s="377"/>
      <c r="Q220" s="377"/>
      <c r="R220" s="377"/>
      <c r="S220" s="377"/>
      <c r="T220" s="377"/>
    </row>
    <row r="221" spans="1:20">
      <c r="A221" s="377"/>
      <c r="B221" s="377"/>
      <c r="C221" s="377"/>
      <c r="D221" s="377"/>
      <c r="E221" s="377"/>
      <c r="F221" s="377"/>
      <c r="G221" s="377"/>
      <c r="H221" s="377"/>
      <c r="I221" s="377"/>
      <c r="J221" s="377"/>
      <c r="K221" s="377"/>
      <c r="L221" s="377"/>
      <c r="M221" s="377"/>
      <c r="N221" s="377"/>
      <c r="O221" s="377"/>
      <c r="P221" s="377"/>
      <c r="Q221" s="377"/>
      <c r="R221" s="377"/>
      <c r="S221" s="377"/>
      <c r="T221" s="377"/>
    </row>
    <row r="222" spans="1:20">
      <c r="A222" s="377"/>
      <c r="B222" s="377"/>
      <c r="C222" s="377"/>
      <c r="D222" s="377"/>
      <c r="E222" s="377"/>
      <c r="F222" s="377"/>
      <c r="G222" s="377"/>
      <c r="H222" s="377"/>
      <c r="I222" s="377"/>
      <c r="J222" s="377"/>
      <c r="K222" s="377"/>
      <c r="L222" s="377"/>
      <c r="M222" s="377"/>
      <c r="N222" s="377"/>
      <c r="O222" s="377"/>
      <c r="P222" s="377"/>
      <c r="Q222" s="377"/>
      <c r="R222" s="377"/>
      <c r="S222" s="377"/>
      <c r="T222" s="377"/>
    </row>
    <row r="223" spans="1:20">
      <c r="A223" s="377"/>
      <c r="B223" s="377"/>
      <c r="C223" s="377"/>
      <c r="D223" s="377"/>
      <c r="E223" s="377"/>
      <c r="F223" s="377"/>
      <c r="G223" s="377"/>
      <c r="H223" s="377"/>
      <c r="I223" s="377"/>
      <c r="J223" s="377"/>
      <c r="K223" s="377"/>
      <c r="L223" s="377"/>
      <c r="M223" s="377"/>
      <c r="N223" s="377"/>
      <c r="O223" s="377"/>
      <c r="P223" s="377"/>
      <c r="Q223" s="377"/>
      <c r="R223" s="377"/>
      <c r="S223" s="377"/>
      <c r="T223" s="377"/>
    </row>
    <row r="224" spans="1:20">
      <c r="A224" s="377"/>
      <c r="B224" s="377"/>
      <c r="C224" s="377"/>
      <c r="D224" s="377"/>
      <c r="E224" s="377"/>
      <c r="F224" s="377"/>
      <c r="G224" s="377"/>
      <c r="H224" s="377"/>
      <c r="I224" s="377"/>
      <c r="J224" s="377"/>
      <c r="K224" s="377"/>
      <c r="L224" s="377"/>
      <c r="M224" s="377"/>
      <c r="N224" s="377"/>
      <c r="O224" s="377"/>
      <c r="P224" s="377"/>
      <c r="Q224" s="377"/>
      <c r="R224" s="377"/>
      <c r="S224" s="377"/>
      <c r="T224" s="377"/>
    </row>
    <row r="225" spans="1:20">
      <c r="A225" s="377"/>
      <c r="B225" s="377"/>
      <c r="C225" s="377"/>
      <c r="D225" s="377"/>
      <c r="E225" s="377"/>
      <c r="F225" s="377"/>
      <c r="G225" s="377"/>
      <c r="H225" s="377"/>
      <c r="I225" s="377"/>
      <c r="J225" s="377"/>
      <c r="K225" s="377"/>
      <c r="L225" s="377"/>
      <c r="M225" s="377"/>
      <c r="N225" s="377"/>
      <c r="O225" s="377"/>
      <c r="P225" s="377"/>
      <c r="Q225" s="377"/>
      <c r="R225" s="377"/>
      <c r="S225" s="377"/>
      <c r="T225" s="377"/>
    </row>
    <row r="226" spans="1:20">
      <c r="A226" s="377"/>
      <c r="B226" s="377"/>
      <c r="C226" s="377"/>
      <c r="D226" s="377"/>
      <c r="E226" s="377"/>
      <c r="F226" s="377"/>
      <c r="G226" s="377"/>
      <c r="H226" s="377"/>
      <c r="I226" s="377"/>
      <c r="J226" s="377"/>
      <c r="K226" s="377"/>
      <c r="L226" s="377"/>
      <c r="M226" s="377"/>
      <c r="N226" s="377"/>
      <c r="O226" s="377"/>
      <c r="P226" s="377"/>
      <c r="Q226" s="377"/>
      <c r="R226" s="377"/>
      <c r="S226" s="377"/>
      <c r="T226" s="377"/>
    </row>
    <row r="227" spans="1:20">
      <c r="A227" s="377"/>
      <c r="B227" s="377"/>
      <c r="C227" s="377"/>
      <c r="D227" s="377"/>
      <c r="E227" s="377"/>
      <c r="F227" s="377"/>
      <c r="G227" s="377"/>
      <c r="H227" s="377"/>
      <c r="I227" s="377"/>
      <c r="J227" s="377"/>
      <c r="K227" s="377"/>
      <c r="L227" s="377"/>
      <c r="M227" s="377"/>
      <c r="N227" s="377"/>
      <c r="O227" s="377"/>
      <c r="P227" s="377"/>
      <c r="Q227" s="377"/>
      <c r="R227" s="377"/>
      <c r="S227" s="377"/>
      <c r="T227" s="377"/>
    </row>
    <row r="228" spans="1:20">
      <c r="A228" s="377"/>
      <c r="B228" s="377"/>
      <c r="C228" s="377"/>
      <c r="D228" s="377"/>
      <c r="E228" s="377"/>
      <c r="F228" s="377"/>
      <c r="G228" s="377"/>
      <c r="H228" s="377"/>
      <c r="I228" s="377"/>
      <c r="J228" s="377"/>
      <c r="K228" s="377"/>
      <c r="L228" s="377"/>
      <c r="M228" s="377"/>
      <c r="N228" s="377"/>
      <c r="O228" s="377"/>
      <c r="P228" s="377"/>
      <c r="Q228" s="377"/>
      <c r="R228" s="377"/>
      <c r="S228" s="377"/>
      <c r="T228" s="377"/>
    </row>
    <row r="229" spans="1:20">
      <c r="A229" s="377"/>
      <c r="B229" s="377"/>
      <c r="C229" s="377"/>
      <c r="D229" s="377"/>
      <c r="E229" s="377"/>
      <c r="F229" s="377"/>
      <c r="G229" s="377"/>
      <c r="H229" s="377"/>
      <c r="I229" s="377"/>
      <c r="J229" s="377"/>
      <c r="K229" s="377"/>
      <c r="L229" s="377"/>
      <c r="M229" s="377"/>
      <c r="N229" s="377"/>
      <c r="O229" s="377"/>
      <c r="P229" s="377"/>
      <c r="Q229" s="377"/>
      <c r="R229" s="377"/>
      <c r="S229" s="377"/>
      <c r="T229" s="377"/>
    </row>
    <row r="230" spans="1:20">
      <c r="A230" s="377"/>
      <c r="B230" s="377"/>
      <c r="C230" s="377"/>
      <c r="D230" s="377"/>
      <c r="E230" s="377"/>
      <c r="F230" s="377"/>
      <c r="G230" s="377"/>
      <c r="H230" s="377"/>
      <c r="I230" s="377"/>
      <c r="J230" s="377"/>
      <c r="K230" s="377"/>
      <c r="L230" s="377"/>
      <c r="M230" s="377"/>
      <c r="N230" s="377"/>
      <c r="O230" s="377"/>
      <c r="P230" s="377"/>
      <c r="Q230" s="377"/>
      <c r="R230" s="377"/>
      <c r="S230" s="377"/>
      <c r="T230" s="377"/>
    </row>
    <row r="231" spans="1:20">
      <c r="A231" s="377"/>
      <c r="B231" s="377"/>
      <c r="C231" s="377"/>
      <c r="D231" s="377"/>
      <c r="E231" s="377"/>
      <c r="F231" s="377"/>
      <c r="G231" s="377"/>
      <c r="H231" s="377"/>
      <c r="I231" s="377"/>
      <c r="J231" s="377"/>
      <c r="K231" s="377"/>
      <c r="L231" s="377"/>
      <c r="M231" s="377"/>
      <c r="N231" s="377"/>
      <c r="O231" s="377"/>
      <c r="P231" s="377"/>
      <c r="Q231" s="377"/>
      <c r="R231" s="377"/>
      <c r="S231" s="377"/>
      <c r="T231" s="377"/>
    </row>
    <row r="232" spans="1:20">
      <c r="A232" s="377"/>
      <c r="B232" s="377"/>
      <c r="C232" s="377"/>
      <c r="D232" s="377"/>
      <c r="E232" s="377"/>
      <c r="F232" s="377"/>
      <c r="G232" s="377"/>
      <c r="H232" s="377"/>
      <c r="I232" s="377"/>
      <c r="J232" s="377"/>
      <c r="K232" s="377"/>
      <c r="L232" s="377"/>
      <c r="M232" s="377"/>
      <c r="N232" s="377"/>
      <c r="O232" s="377"/>
      <c r="P232" s="377"/>
      <c r="Q232" s="377"/>
      <c r="R232" s="377"/>
      <c r="S232" s="377"/>
      <c r="T232" s="377"/>
    </row>
    <row r="233" spans="1:20">
      <c r="A233" s="377"/>
      <c r="B233" s="377"/>
      <c r="C233" s="377"/>
      <c r="D233" s="377"/>
      <c r="E233" s="377"/>
      <c r="F233" s="377"/>
      <c r="G233" s="377"/>
      <c r="H233" s="377"/>
      <c r="I233" s="377"/>
      <c r="J233" s="377"/>
      <c r="K233" s="377"/>
      <c r="L233" s="377"/>
      <c r="M233" s="377"/>
      <c r="N233" s="377"/>
      <c r="O233" s="377"/>
      <c r="P233" s="377"/>
      <c r="Q233" s="377"/>
      <c r="R233" s="377"/>
      <c r="S233" s="377"/>
      <c r="T233" s="377"/>
    </row>
    <row r="234" spans="1:20">
      <c r="A234" s="377"/>
      <c r="B234" s="377"/>
      <c r="C234" s="377"/>
      <c r="D234" s="377"/>
      <c r="E234" s="377"/>
      <c r="F234" s="377"/>
      <c r="G234" s="377"/>
      <c r="H234" s="377"/>
      <c r="I234" s="377"/>
      <c r="J234" s="377"/>
      <c r="K234" s="377"/>
      <c r="L234" s="377"/>
      <c r="M234" s="377"/>
      <c r="N234" s="377"/>
      <c r="O234" s="377"/>
      <c r="P234" s="377"/>
      <c r="Q234" s="377"/>
      <c r="R234" s="377"/>
      <c r="S234" s="377"/>
      <c r="T234" s="377"/>
    </row>
    <row r="235" spans="1:20">
      <c r="A235" s="377"/>
      <c r="B235" s="377"/>
      <c r="C235" s="377"/>
      <c r="D235" s="377"/>
      <c r="E235" s="377"/>
      <c r="F235" s="377"/>
      <c r="G235" s="377"/>
      <c r="H235" s="377"/>
      <c r="I235" s="377"/>
      <c r="J235" s="377"/>
      <c r="K235" s="377"/>
      <c r="L235" s="377"/>
      <c r="M235" s="377"/>
      <c r="N235" s="377"/>
      <c r="O235" s="377"/>
      <c r="P235" s="377"/>
      <c r="Q235" s="377"/>
      <c r="R235" s="377"/>
      <c r="S235" s="377"/>
      <c r="T235" s="377"/>
    </row>
    <row r="236" spans="1:20">
      <c r="A236" s="377"/>
      <c r="B236" s="377"/>
      <c r="C236" s="377"/>
      <c r="D236" s="377"/>
      <c r="E236" s="377"/>
      <c r="F236" s="377"/>
      <c r="G236" s="377"/>
      <c r="H236" s="377"/>
      <c r="I236" s="377"/>
      <c r="J236" s="377"/>
      <c r="K236" s="377"/>
      <c r="L236" s="377"/>
      <c r="M236" s="377"/>
      <c r="N236" s="377"/>
      <c r="O236" s="377"/>
      <c r="P236" s="377"/>
      <c r="Q236" s="377"/>
      <c r="R236" s="377"/>
      <c r="S236" s="377"/>
      <c r="T236" s="377"/>
    </row>
    <row r="237" spans="1:20">
      <c r="A237" s="377"/>
      <c r="B237" s="377"/>
      <c r="C237" s="377"/>
      <c r="D237" s="377"/>
      <c r="E237" s="377"/>
      <c r="F237" s="377"/>
      <c r="G237" s="377"/>
      <c r="H237" s="377"/>
      <c r="I237" s="377"/>
      <c r="J237" s="377"/>
      <c r="K237" s="377"/>
      <c r="L237" s="377"/>
      <c r="M237" s="377"/>
      <c r="N237" s="377"/>
      <c r="O237" s="377"/>
      <c r="P237" s="377"/>
      <c r="Q237" s="377"/>
      <c r="R237" s="377"/>
      <c r="S237" s="377"/>
      <c r="T237" s="377"/>
    </row>
    <row r="238" spans="1:20">
      <c r="A238" s="377"/>
      <c r="B238" s="377"/>
      <c r="C238" s="377"/>
      <c r="D238" s="377"/>
      <c r="E238" s="377"/>
      <c r="F238" s="377"/>
      <c r="G238" s="377"/>
      <c r="H238" s="377"/>
      <c r="I238" s="377"/>
      <c r="J238" s="377"/>
      <c r="K238" s="377"/>
      <c r="L238" s="377"/>
      <c r="M238" s="377"/>
      <c r="N238" s="377"/>
      <c r="O238" s="377"/>
      <c r="P238" s="377"/>
      <c r="Q238" s="377"/>
      <c r="R238" s="377"/>
      <c r="S238" s="377"/>
      <c r="T238" s="377"/>
    </row>
    <row r="239" spans="1:20">
      <c r="A239" s="377"/>
      <c r="B239" s="377"/>
      <c r="C239" s="377"/>
      <c r="D239" s="377"/>
      <c r="E239" s="377"/>
      <c r="F239" s="377"/>
      <c r="G239" s="377"/>
      <c r="H239" s="377"/>
      <c r="I239" s="377"/>
      <c r="J239" s="377"/>
      <c r="K239" s="377"/>
      <c r="L239" s="377"/>
      <c r="M239" s="377"/>
      <c r="N239" s="377"/>
      <c r="O239" s="377"/>
      <c r="P239" s="377"/>
      <c r="Q239" s="377"/>
      <c r="R239" s="377"/>
      <c r="S239" s="377"/>
      <c r="T239" s="377"/>
    </row>
    <row r="240" spans="1:20">
      <c r="A240" s="377"/>
      <c r="B240" s="377"/>
      <c r="C240" s="377"/>
      <c r="D240" s="377"/>
      <c r="E240" s="377"/>
      <c r="F240" s="377"/>
      <c r="G240" s="377"/>
      <c r="H240" s="377"/>
      <c r="I240" s="377"/>
      <c r="J240" s="377"/>
      <c r="K240" s="377"/>
      <c r="L240" s="377"/>
      <c r="M240" s="377"/>
      <c r="N240" s="377"/>
      <c r="O240" s="377"/>
      <c r="P240" s="377"/>
      <c r="Q240" s="377"/>
      <c r="R240" s="377"/>
      <c r="S240" s="377"/>
      <c r="T240" s="377"/>
    </row>
    <row r="241" spans="1:20">
      <c r="A241" s="377"/>
      <c r="B241" s="377"/>
      <c r="C241" s="377"/>
      <c r="D241" s="377"/>
      <c r="E241" s="377"/>
      <c r="F241" s="377"/>
      <c r="G241" s="377"/>
      <c r="H241" s="377"/>
      <c r="I241" s="377"/>
      <c r="J241" s="377"/>
      <c r="K241" s="377"/>
      <c r="L241" s="377"/>
      <c r="M241" s="377"/>
      <c r="N241" s="377"/>
      <c r="O241" s="377"/>
      <c r="P241" s="377"/>
      <c r="Q241" s="377"/>
      <c r="R241" s="377"/>
      <c r="S241" s="377"/>
      <c r="T241" s="377"/>
    </row>
    <row r="242" spans="1:20">
      <c r="A242" s="377"/>
      <c r="B242" s="377"/>
      <c r="C242" s="377"/>
      <c r="D242" s="377"/>
      <c r="E242" s="377"/>
      <c r="F242" s="377"/>
      <c r="G242" s="377"/>
      <c r="H242" s="377"/>
      <c r="I242" s="377"/>
      <c r="J242" s="377"/>
      <c r="K242" s="377"/>
      <c r="L242" s="377"/>
      <c r="M242" s="377"/>
      <c r="N242" s="377"/>
      <c r="O242" s="377"/>
      <c r="P242" s="377"/>
      <c r="Q242" s="377"/>
      <c r="R242" s="377"/>
      <c r="S242" s="377"/>
      <c r="T242" s="377"/>
    </row>
    <row r="243" spans="1:20">
      <c r="A243" s="377"/>
      <c r="B243" s="377"/>
      <c r="C243" s="377"/>
      <c r="D243" s="377"/>
      <c r="E243" s="377"/>
      <c r="F243" s="377"/>
      <c r="G243" s="377"/>
      <c r="H243" s="377"/>
      <c r="I243" s="377"/>
      <c r="J243" s="377"/>
      <c r="K243" s="377"/>
      <c r="L243" s="377"/>
      <c r="M243" s="377"/>
      <c r="N243" s="377"/>
      <c r="O243" s="377"/>
      <c r="P243" s="377"/>
      <c r="Q243" s="377"/>
      <c r="R243" s="377"/>
      <c r="S243" s="377"/>
      <c r="T243" s="377"/>
    </row>
    <row r="244" spans="1:20">
      <c r="A244" s="377"/>
      <c r="B244" s="377"/>
      <c r="C244" s="377"/>
      <c r="D244" s="377"/>
      <c r="E244" s="377"/>
      <c r="F244" s="377"/>
      <c r="G244" s="377"/>
      <c r="H244" s="377"/>
      <c r="I244" s="377"/>
      <c r="J244" s="377"/>
      <c r="K244" s="377"/>
      <c r="L244" s="377"/>
      <c r="M244" s="377"/>
      <c r="N244" s="377"/>
      <c r="O244" s="377"/>
      <c r="P244" s="377"/>
      <c r="Q244" s="377"/>
      <c r="R244" s="377"/>
      <c r="S244" s="377"/>
      <c r="T244" s="377"/>
    </row>
    <row r="245" spans="1:20">
      <c r="A245" s="377"/>
      <c r="B245" s="377"/>
      <c r="C245" s="377"/>
      <c r="D245" s="377"/>
      <c r="E245" s="377"/>
      <c r="F245" s="377"/>
      <c r="G245" s="377"/>
      <c r="H245" s="377"/>
      <c r="I245" s="377"/>
      <c r="J245" s="377"/>
      <c r="K245" s="377"/>
      <c r="L245" s="377"/>
      <c r="M245" s="377"/>
      <c r="N245" s="377"/>
      <c r="O245" s="377"/>
      <c r="P245" s="377"/>
      <c r="Q245" s="377"/>
      <c r="R245" s="377"/>
      <c r="S245" s="377"/>
      <c r="T245" s="377"/>
    </row>
    <row r="246" spans="1:20">
      <c r="A246" s="377"/>
      <c r="B246" s="377"/>
      <c r="C246" s="377"/>
      <c r="D246" s="377"/>
      <c r="E246" s="377"/>
      <c r="F246" s="377"/>
      <c r="G246" s="377"/>
      <c r="H246" s="377"/>
      <c r="I246" s="377"/>
      <c r="J246" s="377"/>
      <c r="K246" s="377"/>
      <c r="L246" s="377"/>
      <c r="M246" s="377"/>
      <c r="N246" s="377"/>
      <c r="O246" s="377"/>
      <c r="P246" s="377"/>
      <c r="Q246" s="377"/>
      <c r="R246" s="377"/>
      <c r="S246" s="377"/>
      <c r="T246" s="377"/>
    </row>
    <row r="247" spans="1:20">
      <c r="A247" s="377"/>
      <c r="B247" s="377"/>
      <c r="C247" s="377"/>
      <c r="D247" s="377"/>
      <c r="E247" s="377"/>
      <c r="F247" s="377"/>
      <c r="G247" s="377"/>
      <c r="H247" s="377"/>
      <c r="I247" s="377"/>
      <c r="J247" s="377"/>
      <c r="K247" s="377"/>
      <c r="L247" s="377"/>
      <c r="M247" s="377"/>
      <c r="N247" s="377"/>
      <c r="O247" s="377"/>
      <c r="P247" s="377"/>
      <c r="Q247" s="377"/>
      <c r="R247" s="377"/>
      <c r="S247" s="377"/>
      <c r="T247" s="377"/>
    </row>
    <row r="248" spans="1:20">
      <c r="A248" s="377"/>
      <c r="B248" s="377"/>
      <c r="C248" s="377"/>
      <c r="D248" s="377"/>
      <c r="E248" s="377"/>
      <c r="F248" s="377"/>
      <c r="G248" s="377"/>
      <c r="H248" s="377"/>
      <c r="I248" s="377"/>
      <c r="J248" s="377"/>
      <c r="K248" s="377"/>
      <c r="L248" s="377"/>
      <c r="M248" s="377"/>
      <c r="N248" s="377"/>
      <c r="O248" s="377"/>
      <c r="P248" s="377"/>
      <c r="Q248" s="377"/>
      <c r="R248" s="377"/>
      <c r="S248" s="377"/>
      <c r="T248" s="377"/>
    </row>
    <row r="249" spans="1:20">
      <c r="A249" s="377"/>
      <c r="B249" s="377"/>
      <c r="C249" s="377"/>
      <c r="D249" s="377"/>
      <c r="E249" s="377"/>
      <c r="F249" s="377"/>
      <c r="G249" s="377"/>
      <c r="H249" s="377"/>
      <c r="I249" s="377"/>
      <c r="J249" s="377"/>
      <c r="K249" s="377"/>
      <c r="L249" s="377"/>
      <c r="M249" s="377"/>
      <c r="N249" s="377"/>
      <c r="O249" s="377"/>
      <c r="P249" s="377"/>
      <c r="Q249" s="377"/>
      <c r="R249" s="377"/>
      <c r="S249" s="377"/>
      <c r="T249" s="377"/>
    </row>
    <row r="250" spans="1:20">
      <c r="A250" s="377"/>
      <c r="B250" s="377"/>
      <c r="C250" s="377"/>
      <c r="D250" s="377"/>
      <c r="E250" s="377"/>
      <c r="F250" s="377"/>
      <c r="G250" s="377"/>
      <c r="H250" s="377"/>
      <c r="I250" s="377"/>
      <c r="J250" s="377"/>
      <c r="K250" s="377"/>
      <c r="L250" s="377"/>
      <c r="M250" s="377"/>
      <c r="N250" s="377"/>
      <c r="O250" s="377"/>
      <c r="P250" s="377"/>
      <c r="Q250" s="377"/>
      <c r="R250" s="377"/>
      <c r="S250" s="377"/>
      <c r="T250" s="377"/>
    </row>
    <row r="251" spans="1:20">
      <c r="A251" s="377"/>
      <c r="B251" s="377"/>
      <c r="C251" s="377"/>
      <c r="D251" s="377"/>
      <c r="E251" s="377"/>
      <c r="F251" s="377"/>
      <c r="G251" s="377"/>
      <c r="H251" s="377"/>
      <c r="I251" s="377"/>
      <c r="J251" s="377"/>
      <c r="K251" s="377"/>
      <c r="L251" s="377"/>
      <c r="M251" s="377"/>
      <c r="N251" s="377"/>
      <c r="O251" s="377"/>
      <c r="P251" s="377"/>
      <c r="Q251" s="377"/>
      <c r="R251" s="377"/>
      <c r="S251" s="377"/>
      <c r="T251" s="377"/>
    </row>
    <row r="252" spans="1:20">
      <c r="A252" s="377"/>
      <c r="B252" s="377"/>
      <c r="C252" s="377"/>
      <c r="D252" s="377"/>
      <c r="E252" s="377"/>
      <c r="F252" s="377"/>
      <c r="G252" s="377"/>
      <c r="H252" s="377"/>
      <c r="I252" s="377"/>
      <c r="J252" s="377"/>
      <c r="K252" s="377"/>
      <c r="L252" s="377"/>
      <c r="M252" s="377"/>
      <c r="N252" s="377"/>
      <c r="O252" s="377"/>
      <c r="P252" s="377"/>
      <c r="Q252" s="377"/>
      <c r="R252" s="377"/>
      <c r="S252" s="377"/>
      <c r="T252" s="377"/>
    </row>
    <row r="253" spans="1:20">
      <c r="A253" s="377"/>
      <c r="B253" s="377"/>
      <c r="C253" s="377"/>
      <c r="D253" s="377"/>
      <c r="E253" s="377"/>
      <c r="F253" s="377"/>
      <c r="G253" s="377"/>
      <c r="H253" s="377"/>
      <c r="I253" s="377"/>
      <c r="J253" s="377"/>
      <c r="K253" s="377"/>
      <c r="L253" s="377"/>
      <c r="M253" s="377"/>
      <c r="N253" s="377"/>
      <c r="O253" s="377"/>
      <c r="P253" s="377"/>
      <c r="Q253" s="377"/>
      <c r="R253" s="377"/>
      <c r="S253" s="377"/>
      <c r="T253" s="377"/>
    </row>
    <row r="254" spans="1:20">
      <c r="A254" s="377"/>
      <c r="B254" s="377"/>
      <c r="C254" s="377"/>
      <c r="D254" s="377"/>
      <c r="E254" s="377"/>
      <c r="F254" s="377"/>
      <c r="G254" s="377"/>
      <c r="H254" s="377"/>
      <c r="I254" s="377"/>
      <c r="J254" s="377"/>
      <c r="K254" s="377"/>
      <c r="L254" s="377"/>
      <c r="M254" s="377"/>
      <c r="N254" s="377"/>
      <c r="O254" s="377"/>
      <c r="P254" s="377"/>
      <c r="Q254" s="377"/>
      <c r="R254" s="377"/>
      <c r="S254" s="377"/>
      <c r="T254" s="377"/>
    </row>
    <row r="255" spans="1:20">
      <c r="A255" s="377"/>
      <c r="B255" s="377"/>
      <c r="C255" s="377"/>
      <c r="D255" s="377"/>
      <c r="E255" s="377"/>
      <c r="F255" s="377"/>
      <c r="G255" s="377"/>
      <c r="H255" s="377"/>
      <c r="I255" s="377"/>
      <c r="J255" s="377"/>
      <c r="K255" s="377"/>
      <c r="L255" s="377"/>
      <c r="M255" s="377"/>
      <c r="N255" s="377"/>
      <c r="O255" s="377"/>
      <c r="P255" s="377"/>
      <c r="Q255" s="377"/>
      <c r="R255" s="377"/>
      <c r="S255" s="377"/>
      <c r="T255" s="377"/>
    </row>
    <row r="256" spans="1:20">
      <c r="A256" s="377"/>
      <c r="B256" s="377"/>
      <c r="C256" s="377"/>
      <c r="D256" s="377"/>
      <c r="E256" s="377"/>
      <c r="F256" s="377"/>
      <c r="G256" s="377"/>
      <c r="H256" s="377"/>
      <c r="I256" s="377"/>
      <c r="J256" s="377"/>
      <c r="K256" s="377"/>
      <c r="L256" s="377"/>
      <c r="M256" s="377"/>
      <c r="N256" s="377"/>
      <c r="O256" s="377"/>
      <c r="P256" s="377"/>
      <c r="Q256" s="377"/>
      <c r="R256" s="377"/>
      <c r="S256" s="377"/>
      <c r="T256" s="377"/>
    </row>
    <row r="257" spans="1:20">
      <c r="A257" s="377"/>
      <c r="B257" s="377"/>
      <c r="C257" s="377"/>
      <c r="D257" s="377"/>
      <c r="E257" s="377"/>
      <c r="F257" s="377"/>
      <c r="G257" s="377"/>
      <c r="H257" s="377"/>
      <c r="I257" s="377"/>
      <c r="J257" s="377"/>
      <c r="K257" s="377"/>
      <c r="L257" s="377"/>
      <c r="M257" s="377"/>
      <c r="N257" s="377"/>
      <c r="O257" s="377"/>
      <c r="P257" s="377"/>
      <c r="Q257" s="377"/>
      <c r="R257" s="377"/>
      <c r="S257" s="377"/>
      <c r="T257" s="377"/>
    </row>
    <row r="258" spans="1:20">
      <c r="A258" s="377"/>
      <c r="B258" s="377"/>
      <c r="C258" s="377"/>
      <c r="D258" s="377"/>
      <c r="E258" s="377"/>
      <c r="F258" s="377"/>
      <c r="G258" s="377"/>
      <c r="H258" s="377"/>
      <c r="I258" s="377"/>
      <c r="J258" s="377"/>
      <c r="K258" s="377"/>
      <c r="L258" s="377"/>
      <c r="M258" s="377"/>
      <c r="N258" s="377"/>
      <c r="O258" s="377"/>
      <c r="P258" s="377"/>
      <c r="Q258" s="377"/>
      <c r="R258" s="377"/>
      <c r="S258" s="377"/>
      <c r="T258" s="377"/>
    </row>
    <row r="259" spans="1:20">
      <c r="A259" s="377"/>
      <c r="B259" s="377"/>
      <c r="C259" s="377"/>
      <c r="D259" s="377"/>
      <c r="E259" s="377"/>
      <c r="F259" s="377"/>
      <c r="G259" s="377"/>
      <c r="H259" s="377"/>
      <c r="I259" s="377"/>
      <c r="J259" s="377"/>
      <c r="K259" s="377"/>
      <c r="L259" s="377"/>
      <c r="M259" s="377"/>
      <c r="N259" s="377"/>
      <c r="O259" s="377"/>
      <c r="P259" s="377"/>
      <c r="Q259" s="377"/>
      <c r="R259" s="377"/>
      <c r="S259" s="377"/>
      <c r="T259" s="377"/>
    </row>
    <row r="260" spans="1:20">
      <c r="A260" s="377"/>
      <c r="B260" s="377"/>
      <c r="C260" s="377"/>
      <c r="D260" s="377"/>
      <c r="E260" s="377"/>
      <c r="F260" s="377"/>
      <c r="G260" s="377"/>
      <c r="H260" s="377"/>
      <c r="I260" s="377"/>
      <c r="J260" s="377"/>
      <c r="K260" s="377"/>
      <c r="L260" s="377"/>
      <c r="M260" s="377"/>
      <c r="N260" s="377"/>
      <c r="O260" s="377"/>
      <c r="P260" s="377"/>
      <c r="Q260" s="377"/>
      <c r="R260" s="377"/>
      <c r="S260" s="377"/>
      <c r="T260" s="377"/>
    </row>
    <row r="261" spans="1:20">
      <c r="A261" s="377"/>
      <c r="B261" s="377"/>
      <c r="C261" s="377"/>
      <c r="D261" s="377"/>
      <c r="E261" s="377"/>
      <c r="F261" s="377"/>
      <c r="G261" s="377"/>
      <c r="H261" s="377"/>
      <c r="I261" s="377"/>
      <c r="J261" s="377"/>
      <c r="K261" s="377"/>
      <c r="L261" s="377"/>
      <c r="M261" s="377"/>
      <c r="N261" s="377"/>
      <c r="O261" s="377"/>
      <c r="P261" s="377"/>
      <c r="Q261" s="377"/>
      <c r="R261" s="377"/>
      <c r="S261" s="377"/>
      <c r="T261" s="377"/>
    </row>
    <row r="262" spans="1:20">
      <c r="A262" s="377"/>
      <c r="B262" s="377"/>
      <c r="C262" s="377"/>
      <c r="D262" s="377"/>
      <c r="E262" s="377"/>
      <c r="F262" s="377"/>
      <c r="G262" s="377"/>
      <c r="H262" s="377"/>
      <c r="I262" s="377"/>
      <c r="J262" s="377"/>
      <c r="K262" s="377"/>
      <c r="L262" s="377"/>
      <c r="M262" s="377"/>
      <c r="N262" s="377"/>
      <c r="O262" s="377"/>
      <c r="P262" s="377"/>
      <c r="Q262" s="377"/>
      <c r="R262" s="377"/>
      <c r="S262" s="377"/>
      <c r="T262" s="377"/>
    </row>
    <row r="263" spans="1:20">
      <c r="A263" s="377"/>
      <c r="B263" s="377"/>
      <c r="C263" s="377"/>
      <c r="D263" s="377"/>
      <c r="E263" s="377"/>
      <c r="F263" s="377"/>
      <c r="G263" s="377"/>
      <c r="H263" s="377"/>
      <c r="I263" s="377"/>
      <c r="J263" s="377"/>
      <c r="K263" s="377"/>
      <c r="L263" s="377"/>
      <c r="M263" s="377"/>
      <c r="N263" s="377"/>
      <c r="O263" s="377"/>
      <c r="P263" s="377"/>
      <c r="Q263" s="377"/>
      <c r="R263" s="377"/>
      <c r="S263" s="377"/>
      <c r="T263" s="377"/>
    </row>
    <row r="264" spans="1:20">
      <c r="A264" s="377"/>
      <c r="B264" s="377"/>
      <c r="C264" s="377"/>
      <c r="D264" s="377"/>
      <c r="E264" s="377"/>
      <c r="F264" s="377"/>
      <c r="G264" s="377"/>
      <c r="H264" s="377"/>
      <c r="I264" s="377"/>
      <c r="J264" s="377"/>
      <c r="K264" s="377"/>
      <c r="L264" s="377"/>
      <c r="M264" s="377"/>
      <c r="N264" s="377"/>
      <c r="O264" s="377"/>
      <c r="P264" s="377"/>
      <c r="Q264" s="377"/>
      <c r="R264" s="377"/>
      <c r="S264" s="377"/>
      <c r="T264" s="377"/>
    </row>
    <row r="265" spans="1:20">
      <c r="A265" s="377"/>
      <c r="B265" s="377"/>
      <c r="C265" s="377"/>
      <c r="D265" s="377"/>
      <c r="E265" s="377"/>
      <c r="F265" s="377"/>
      <c r="G265" s="377"/>
      <c r="H265" s="377"/>
      <c r="I265" s="377"/>
      <c r="J265" s="377"/>
      <c r="K265" s="377"/>
      <c r="L265" s="377"/>
      <c r="M265" s="377"/>
      <c r="N265" s="377"/>
      <c r="O265" s="377"/>
      <c r="P265" s="377"/>
      <c r="Q265" s="377"/>
      <c r="R265" s="377"/>
      <c r="S265" s="377"/>
      <c r="T265" s="377"/>
    </row>
    <row r="266" spans="1:20">
      <c r="A266" s="377"/>
      <c r="B266" s="377"/>
      <c r="C266" s="377"/>
      <c r="D266" s="377"/>
      <c r="E266" s="377"/>
      <c r="F266" s="377"/>
      <c r="G266" s="377"/>
      <c r="H266" s="377"/>
      <c r="I266" s="377"/>
      <c r="J266" s="377"/>
      <c r="K266" s="377"/>
      <c r="L266" s="377"/>
      <c r="M266" s="377"/>
      <c r="N266" s="377"/>
      <c r="O266" s="377"/>
      <c r="P266" s="377"/>
      <c r="Q266" s="377"/>
      <c r="R266" s="377"/>
      <c r="S266" s="377"/>
      <c r="T266" s="377"/>
    </row>
    <row r="267" spans="1:20">
      <c r="A267" s="377"/>
      <c r="B267" s="377"/>
      <c r="C267" s="377"/>
      <c r="D267" s="377"/>
      <c r="E267" s="377"/>
      <c r="F267" s="377"/>
      <c r="G267" s="377"/>
      <c r="H267" s="377"/>
      <c r="I267" s="377"/>
      <c r="J267" s="377"/>
      <c r="K267" s="377"/>
      <c r="L267" s="377"/>
      <c r="M267" s="377"/>
      <c r="N267" s="377"/>
      <c r="O267" s="377"/>
      <c r="P267" s="377"/>
      <c r="Q267" s="377"/>
      <c r="R267" s="377"/>
      <c r="S267" s="377"/>
      <c r="T267" s="377"/>
    </row>
    <row r="268" spans="1:20">
      <c r="A268" s="377"/>
      <c r="B268" s="377"/>
      <c r="C268" s="377"/>
      <c r="D268" s="377"/>
      <c r="E268" s="377"/>
      <c r="F268" s="377"/>
      <c r="G268" s="377"/>
      <c r="H268" s="377"/>
      <c r="I268" s="377"/>
      <c r="J268" s="377"/>
      <c r="K268" s="377"/>
      <c r="L268" s="377"/>
      <c r="M268" s="377"/>
      <c r="N268" s="377"/>
      <c r="O268" s="377"/>
      <c r="P268" s="377"/>
      <c r="Q268" s="377"/>
      <c r="R268" s="377"/>
      <c r="S268" s="377"/>
      <c r="T268" s="377"/>
    </row>
    <row r="269" spans="1:20">
      <c r="A269" s="377"/>
      <c r="B269" s="377"/>
      <c r="C269" s="377"/>
      <c r="D269" s="377"/>
      <c r="E269" s="377"/>
      <c r="F269" s="377"/>
      <c r="G269" s="377"/>
      <c r="H269" s="377"/>
      <c r="I269" s="377"/>
      <c r="J269" s="377"/>
      <c r="K269" s="377"/>
      <c r="L269" s="377"/>
      <c r="M269" s="377"/>
      <c r="N269" s="377"/>
      <c r="O269" s="377"/>
      <c r="P269" s="377"/>
      <c r="Q269" s="377"/>
      <c r="R269" s="377"/>
      <c r="S269" s="377"/>
      <c r="T269" s="377"/>
    </row>
    <row r="270" spans="1:20">
      <c r="A270" s="377"/>
      <c r="B270" s="377"/>
      <c r="C270" s="377"/>
      <c r="D270" s="377"/>
      <c r="E270" s="377"/>
      <c r="F270" s="377"/>
      <c r="G270" s="377"/>
      <c r="H270" s="377"/>
      <c r="I270" s="377"/>
      <c r="J270" s="377"/>
      <c r="K270" s="377"/>
      <c r="L270" s="377"/>
      <c r="M270" s="377"/>
      <c r="N270" s="377"/>
      <c r="O270" s="377"/>
      <c r="P270" s="377"/>
      <c r="Q270" s="377"/>
      <c r="R270" s="377"/>
      <c r="S270" s="377"/>
      <c r="T270" s="377"/>
    </row>
    <row r="271" spans="1:20">
      <c r="A271" s="377"/>
      <c r="B271" s="377"/>
      <c r="C271" s="377"/>
      <c r="D271" s="377"/>
      <c r="E271" s="377"/>
      <c r="F271" s="377"/>
      <c r="G271" s="377"/>
      <c r="H271" s="377"/>
      <c r="I271" s="377"/>
      <c r="J271" s="377"/>
      <c r="K271" s="377"/>
      <c r="L271" s="377"/>
      <c r="M271" s="377"/>
      <c r="N271" s="377"/>
      <c r="O271" s="377"/>
      <c r="P271" s="377"/>
      <c r="Q271" s="377"/>
      <c r="R271" s="377"/>
      <c r="S271" s="377"/>
      <c r="T271" s="377"/>
    </row>
    <row r="272" spans="1:20">
      <c r="A272" s="377"/>
      <c r="B272" s="377"/>
      <c r="C272" s="377"/>
      <c r="D272" s="377"/>
      <c r="E272" s="377"/>
      <c r="F272" s="377"/>
      <c r="G272" s="377"/>
      <c r="H272" s="377"/>
      <c r="I272" s="377"/>
      <c r="J272" s="377"/>
      <c r="K272" s="377"/>
      <c r="L272" s="377"/>
      <c r="M272" s="377"/>
      <c r="N272" s="377"/>
      <c r="O272" s="377"/>
      <c r="P272" s="377"/>
      <c r="Q272" s="377"/>
      <c r="R272" s="377"/>
      <c r="S272" s="377"/>
      <c r="T272" s="377"/>
    </row>
    <row r="273" spans="1:20">
      <c r="A273" s="377"/>
      <c r="B273" s="377"/>
      <c r="C273" s="377"/>
      <c r="D273" s="377"/>
      <c r="E273" s="377"/>
      <c r="F273" s="377"/>
      <c r="G273" s="377"/>
      <c r="H273" s="377"/>
      <c r="I273" s="377"/>
      <c r="J273" s="377"/>
      <c r="K273" s="377"/>
      <c r="L273" s="377"/>
      <c r="M273" s="377"/>
      <c r="N273" s="377"/>
      <c r="O273" s="377"/>
      <c r="P273" s="377"/>
      <c r="Q273" s="377"/>
      <c r="R273" s="377"/>
      <c r="S273" s="377"/>
      <c r="T273" s="377"/>
    </row>
    <row r="274" spans="1:20">
      <c r="A274" s="377"/>
      <c r="B274" s="377"/>
      <c r="C274" s="377"/>
      <c r="D274" s="377"/>
      <c r="E274" s="377"/>
      <c r="F274" s="377"/>
      <c r="G274" s="377"/>
      <c r="H274" s="377"/>
      <c r="I274" s="377"/>
      <c r="J274" s="377"/>
      <c r="K274" s="377"/>
      <c r="L274" s="377"/>
      <c r="M274" s="377"/>
      <c r="N274" s="377"/>
      <c r="O274" s="377"/>
      <c r="P274" s="377"/>
      <c r="Q274" s="377"/>
      <c r="R274" s="377"/>
      <c r="S274" s="377"/>
      <c r="T274" s="377"/>
    </row>
    <row r="275" spans="1:20">
      <c r="A275" s="377"/>
      <c r="B275" s="377"/>
      <c r="C275" s="377"/>
      <c r="D275" s="377"/>
      <c r="E275" s="377"/>
      <c r="F275" s="377"/>
      <c r="G275" s="377"/>
      <c r="H275" s="377"/>
      <c r="I275" s="377"/>
      <c r="J275" s="377"/>
      <c r="K275" s="377"/>
      <c r="L275" s="377"/>
      <c r="M275" s="377"/>
      <c r="N275" s="377"/>
      <c r="O275" s="377"/>
      <c r="P275" s="377"/>
      <c r="Q275" s="377"/>
      <c r="R275" s="377"/>
      <c r="S275" s="377"/>
      <c r="T275" s="377"/>
    </row>
    <row r="276" spans="1:20">
      <c r="A276" s="377"/>
      <c r="B276" s="377"/>
      <c r="C276" s="377"/>
      <c r="D276" s="377"/>
      <c r="E276" s="377"/>
      <c r="F276" s="377"/>
      <c r="G276" s="377"/>
      <c r="H276" s="377"/>
      <c r="I276" s="377"/>
      <c r="J276" s="377"/>
      <c r="K276" s="377"/>
      <c r="L276" s="377"/>
      <c r="M276" s="377"/>
      <c r="N276" s="377"/>
      <c r="O276" s="377"/>
      <c r="P276" s="377"/>
      <c r="Q276" s="377"/>
      <c r="R276" s="377"/>
      <c r="S276" s="377"/>
      <c r="T276" s="377"/>
    </row>
    <row r="277" spans="1:20">
      <c r="A277" s="377"/>
      <c r="B277" s="377"/>
      <c r="C277" s="377"/>
      <c r="D277" s="377"/>
      <c r="E277" s="377"/>
      <c r="F277" s="377"/>
      <c r="G277" s="377"/>
      <c r="H277" s="377"/>
      <c r="I277" s="377"/>
      <c r="J277" s="377"/>
      <c r="K277" s="377"/>
      <c r="L277" s="377"/>
      <c r="M277" s="377"/>
      <c r="N277" s="377"/>
      <c r="O277" s="377"/>
      <c r="P277" s="377"/>
      <c r="Q277" s="377"/>
      <c r="R277" s="377"/>
      <c r="S277" s="377"/>
      <c r="T277" s="377"/>
    </row>
    <row r="278" spans="1:20">
      <c r="A278" s="377"/>
      <c r="B278" s="377"/>
      <c r="C278" s="377"/>
      <c r="D278" s="377"/>
      <c r="E278" s="377"/>
      <c r="F278" s="377"/>
      <c r="G278" s="377"/>
      <c r="H278" s="377"/>
      <c r="I278" s="377"/>
      <c r="J278" s="377"/>
      <c r="K278" s="377"/>
      <c r="L278" s="377"/>
      <c r="M278" s="377"/>
      <c r="N278" s="377"/>
      <c r="O278" s="377"/>
      <c r="P278" s="377"/>
      <c r="Q278" s="377"/>
      <c r="R278" s="377"/>
      <c r="S278" s="377"/>
      <c r="T278" s="377"/>
    </row>
    <row r="279" spans="1:20">
      <c r="A279" s="377"/>
      <c r="B279" s="377"/>
      <c r="C279" s="377"/>
      <c r="D279" s="377"/>
      <c r="E279" s="377"/>
      <c r="F279" s="377"/>
      <c r="G279" s="377"/>
      <c r="H279" s="377"/>
      <c r="I279" s="377"/>
      <c r="J279" s="377"/>
      <c r="K279" s="377"/>
      <c r="L279" s="377"/>
      <c r="M279" s="377"/>
      <c r="N279" s="377"/>
      <c r="O279" s="377"/>
      <c r="P279" s="377"/>
      <c r="Q279" s="377"/>
      <c r="R279" s="377"/>
      <c r="S279" s="377"/>
      <c r="T279" s="377"/>
    </row>
    <row r="280" spans="1:20">
      <c r="A280" s="377"/>
      <c r="B280" s="377"/>
      <c r="C280" s="377"/>
      <c r="D280" s="377"/>
      <c r="E280" s="377"/>
      <c r="F280" s="377"/>
      <c r="G280" s="377"/>
      <c r="H280" s="377"/>
      <c r="I280" s="377"/>
      <c r="J280" s="377"/>
      <c r="K280" s="377"/>
      <c r="L280" s="377"/>
      <c r="M280" s="377"/>
      <c r="N280" s="377"/>
      <c r="O280" s="377"/>
      <c r="P280" s="377"/>
      <c r="Q280" s="377"/>
      <c r="R280" s="377"/>
      <c r="S280" s="377"/>
      <c r="T280" s="377"/>
    </row>
    <row r="281" spans="1:20">
      <c r="A281" s="377"/>
      <c r="B281" s="377"/>
      <c r="C281" s="377"/>
      <c r="D281" s="377"/>
      <c r="E281" s="377"/>
      <c r="F281" s="377"/>
      <c r="G281" s="377"/>
      <c r="H281" s="377"/>
      <c r="I281" s="377"/>
      <c r="J281" s="377"/>
      <c r="K281" s="377"/>
      <c r="L281" s="377"/>
      <c r="M281" s="377"/>
      <c r="N281" s="377"/>
      <c r="O281" s="377"/>
      <c r="P281" s="377"/>
      <c r="Q281" s="377"/>
      <c r="R281" s="377"/>
      <c r="S281" s="377"/>
      <c r="T281" s="377"/>
    </row>
    <row r="282" spans="1:20">
      <c r="A282" s="377"/>
      <c r="B282" s="377"/>
      <c r="C282" s="377"/>
      <c r="D282" s="377"/>
      <c r="E282" s="377"/>
      <c r="F282" s="377"/>
      <c r="G282" s="377"/>
      <c r="H282" s="377"/>
      <c r="I282" s="377"/>
      <c r="J282" s="377"/>
      <c r="K282" s="377"/>
      <c r="L282" s="377"/>
      <c r="M282" s="377"/>
      <c r="N282" s="377"/>
      <c r="O282" s="377"/>
      <c r="P282" s="377"/>
      <c r="Q282" s="377"/>
      <c r="R282" s="377"/>
      <c r="S282" s="377"/>
      <c r="T282" s="377"/>
    </row>
    <row r="283" spans="1:20">
      <c r="A283" s="377"/>
      <c r="B283" s="377"/>
      <c r="C283" s="377"/>
      <c r="D283" s="377"/>
      <c r="E283" s="377"/>
      <c r="F283" s="377"/>
      <c r="G283" s="377"/>
      <c r="H283" s="377"/>
      <c r="I283" s="377"/>
      <c r="J283" s="377"/>
      <c r="K283" s="377"/>
      <c r="L283" s="377"/>
      <c r="M283" s="377"/>
      <c r="N283" s="377"/>
      <c r="O283" s="377"/>
      <c r="P283" s="377"/>
      <c r="Q283" s="377"/>
      <c r="R283" s="377"/>
      <c r="S283" s="377"/>
      <c r="T283" s="377"/>
    </row>
    <row r="284" spans="1:20">
      <c r="A284" s="377"/>
      <c r="B284" s="377"/>
      <c r="C284" s="377"/>
      <c r="D284" s="377"/>
      <c r="E284" s="377"/>
      <c r="F284" s="377"/>
      <c r="G284" s="377"/>
      <c r="H284" s="377"/>
      <c r="I284" s="377"/>
      <c r="J284" s="377"/>
      <c r="K284" s="377"/>
      <c r="L284" s="377"/>
      <c r="M284" s="377"/>
      <c r="N284" s="377"/>
      <c r="O284" s="377"/>
      <c r="P284" s="377"/>
      <c r="Q284" s="377"/>
      <c r="R284" s="377"/>
      <c r="S284" s="377"/>
      <c r="T284" s="377"/>
    </row>
    <row r="285" spans="1:20">
      <c r="A285" s="377"/>
      <c r="B285" s="377"/>
      <c r="C285" s="377"/>
      <c r="D285" s="377"/>
      <c r="E285" s="377"/>
      <c r="F285" s="377"/>
      <c r="G285" s="377"/>
      <c r="H285" s="377"/>
      <c r="I285" s="377"/>
      <c r="J285" s="377"/>
      <c r="K285" s="377"/>
      <c r="L285" s="377"/>
      <c r="M285" s="377"/>
      <c r="N285" s="377"/>
      <c r="O285" s="377"/>
      <c r="P285" s="377"/>
      <c r="Q285" s="377"/>
      <c r="R285" s="377"/>
      <c r="S285" s="377"/>
      <c r="T285" s="377"/>
    </row>
    <row r="286" spans="1:20">
      <c r="A286" s="377"/>
      <c r="B286" s="377"/>
      <c r="C286" s="377"/>
      <c r="D286" s="377"/>
      <c r="E286" s="377"/>
      <c r="F286" s="377"/>
      <c r="G286" s="377"/>
      <c r="H286" s="377"/>
      <c r="I286" s="377"/>
      <c r="J286" s="377"/>
      <c r="K286" s="377"/>
      <c r="L286" s="377"/>
      <c r="M286" s="377"/>
      <c r="N286" s="377"/>
      <c r="O286" s="377"/>
      <c r="P286" s="377"/>
      <c r="Q286" s="377"/>
      <c r="R286" s="377"/>
      <c r="S286" s="377"/>
      <c r="T286" s="377"/>
    </row>
    <row r="287" spans="1:20">
      <c r="A287" s="377"/>
      <c r="B287" s="377"/>
      <c r="C287" s="377"/>
      <c r="D287" s="377"/>
      <c r="E287" s="377"/>
      <c r="F287" s="377"/>
      <c r="G287" s="377"/>
      <c r="H287" s="377"/>
      <c r="I287" s="377"/>
      <c r="J287" s="377"/>
      <c r="K287" s="377"/>
      <c r="L287" s="377"/>
      <c r="M287" s="377"/>
      <c r="N287" s="377"/>
      <c r="O287" s="377"/>
      <c r="P287" s="377"/>
      <c r="Q287" s="377"/>
      <c r="R287" s="377"/>
      <c r="S287" s="377"/>
      <c r="T287" s="377"/>
    </row>
    <row r="288" spans="1:20">
      <c r="A288" s="377"/>
      <c r="B288" s="377"/>
      <c r="C288" s="377"/>
      <c r="D288" s="377"/>
      <c r="E288" s="377"/>
      <c r="F288" s="377"/>
      <c r="G288" s="377"/>
      <c r="H288" s="377"/>
      <c r="I288" s="377"/>
      <c r="J288" s="377"/>
      <c r="K288" s="377"/>
      <c r="L288" s="377"/>
      <c r="M288" s="377"/>
      <c r="N288" s="377"/>
      <c r="O288" s="377"/>
      <c r="P288" s="377"/>
      <c r="Q288" s="377"/>
      <c r="R288" s="377"/>
      <c r="S288" s="377"/>
      <c r="T288" s="377"/>
    </row>
    <row r="289" spans="1:20">
      <c r="A289" s="377"/>
      <c r="B289" s="377"/>
      <c r="C289" s="377"/>
      <c r="D289" s="377"/>
      <c r="E289" s="377"/>
      <c r="F289" s="377"/>
      <c r="G289" s="377"/>
      <c r="H289" s="377"/>
      <c r="I289" s="377"/>
      <c r="J289" s="377"/>
      <c r="K289" s="377"/>
      <c r="L289" s="377"/>
      <c r="M289" s="377"/>
      <c r="N289" s="377"/>
      <c r="O289" s="377"/>
      <c r="P289" s="377"/>
      <c r="Q289" s="377"/>
      <c r="R289" s="377"/>
      <c r="S289" s="377"/>
      <c r="T289" s="377"/>
    </row>
    <row r="290" spans="1:20">
      <c r="A290" s="377"/>
      <c r="B290" s="377"/>
      <c r="C290" s="377"/>
      <c r="D290" s="377"/>
      <c r="E290" s="377"/>
      <c r="F290" s="377"/>
      <c r="G290" s="377"/>
      <c r="H290" s="377"/>
      <c r="I290" s="377"/>
      <c r="J290" s="377"/>
      <c r="K290" s="377"/>
      <c r="L290" s="377"/>
      <c r="M290" s="377"/>
      <c r="N290" s="377"/>
      <c r="O290" s="377"/>
      <c r="P290" s="377"/>
      <c r="Q290" s="377"/>
      <c r="R290" s="377"/>
      <c r="S290" s="377"/>
      <c r="T290" s="377"/>
    </row>
    <row r="291" spans="1:20">
      <c r="A291" s="377"/>
      <c r="B291" s="377"/>
      <c r="C291" s="377"/>
      <c r="D291" s="377"/>
      <c r="E291" s="377"/>
      <c r="F291" s="377"/>
      <c r="G291" s="377"/>
      <c r="H291" s="377"/>
      <c r="I291" s="377"/>
      <c r="J291" s="377"/>
      <c r="K291" s="377"/>
      <c r="L291" s="377"/>
      <c r="M291" s="377"/>
      <c r="N291" s="377"/>
      <c r="O291" s="377"/>
      <c r="P291" s="377"/>
      <c r="Q291" s="377"/>
      <c r="R291" s="377"/>
      <c r="S291" s="377"/>
      <c r="T291" s="377"/>
    </row>
    <row r="292" spans="1:20">
      <c r="A292" s="377"/>
      <c r="B292" s="377"/>
      <c r="C292" s="377"/>
      <c r="D292" s="377"/>
      <c r="E292" s="377"/>
      <c r="F292" s="377"/>
      <c r="G292" s="377"/>
      <c r="H292" s="377"/>
      <c r="I292" s="377"/>
      <c r="J292" s="377"/>
      <c r="K292" s="377"/>
      <c r="L292" s="377"/>
      <c r="M292" s="377"/>
      <c r="N292" s="377"/>
      <c r="O292" s="377"/>
      <c r="P292" s="377"/>
      <c r="Q292" s="377"/>
      <c r="R292" s="377"/>
      <c r="S292" s="377"/>
      <c r="T292" s="377"/>
    </row>
    <row r="293" spans="1:20">
      <c r="A293" s="377"/>
      <c r="B293" s="377"/>
      <c r="C293" s="377"/>
      <c r="D293" s="377"/>
      <c r="E293" s="377"/>
      <c r="F293" s="377"/>
      <c r="G293" s="377"/>
      <c r="H293" s="377"/>
      <c r="I293" s="377"/>
      <c r="J293" s="377"/>
      <c r="K293" s="377"/>
      <c r="L293" s="377"/>
      <c r="M293" s="377"/>
      <c r="N293" s="377"/>
      <c r="O293" s="377"/>
      <c r="P293" s="377"/>
      <c r="Q293" s="377"/>
      <c r="R293" s="377"/>
      <c r="S293" s="377"/>
      <c r="T293" s="377"/>
    </row>
    <row r="294" spans="1:20">
      <c r="A294" s="377"/>
      <c r="B294" s="377"/>
      <c r="C294" s="377"/>
      <c r="D294" s="377"/>
      <c r="E294" s="377"/>
      <c r="F294" s="377"/>
      <c r="G294" s="377"/>
      <c r="H294" s="377"/>
      <c r="I294" s="377"/>
      <c r="J294" s="377"/>
      <c r="K294" s="377"/>
      <c r="L294" s="377"/>
      <c r="M294" s="377"/>
      <c r="N294" s="377"/>
      <c r="O294" s="377"/>
      <c r="P294" s="377"/>
      <c r="Q294" s="377"/>
      <c r="R294" s="377"/>
      <c r="S294" s="377"/>
      <c r="T294" s="377"/>
    </row>
    <row r="295" spans="1:20">
      <c r="A295" s="377"/>
      <c r="B295" s="377"/>
      <c r="C295" s="377"/>
      <c r="D295" s="377"/>
      <c r="E295" s="377"/>
      <c r="F295" s="377"/>
      <c r="G295" s="377"/>
      <c r="H295" s="377"/>
      <c r="I295" s="377"/>
      <c r="J295" s="377"/>
      <c r="K295" s="377"/>
      <c r="L295" s="377"/>
      <c r="M295" s="377"/>
      <c r="N295" s="377"/>
      <c r="O295" s="377"/>
      <c r="P295" s="377"/>
      <c r="Q295" s="377"/>
      <c r="R295" s="377"/>
      <c r="S295" s="377"/>
      <c r="T295" s="377"/>
    </row>
    <row r="296" spans="1:20">
      <c r="A296" s="377"/>
      <c r="B296" s="377"/>
      <c r="C296" s="377"/>
      <c r="D296" s="377"/>
      <c r="E296" s="377"/>
      <c r="F296" s="377"/>
      <c r="G296" s="377"/>
      <c r="H296" s="377"/>
      <c r="I296" s="377"/>
      <c r="J296" s="377"/>
      <c r="K296" s="377"/>
      <c r="L296" s="377"/>
      <c r="M296" s="377"/>
      <c r="N296" s="377"/>
      <c r="O296" s="377"/>
      <c r="P296" s="377"/>
      <c r="Q296" s="377"/>
      <c r="R296" s="377"/>
      <c r="S296" s="377"/>
      <c r="T296" s="377"/>
    </row>
    <row r="297" spans="1:20">
      <c r="A297" s="377"/>
      <c r="B297" s="377"/>
      <c r="C297" s="377"/>
      <c r="D297" s="377"/>
      <c r="E297" s="377"/>
      <c r="F297" s="377"/>
      <c r="G297" s="377"/>
      <c r="H297" s="377"/>
      <c r="I297" s="377"/>
      <c r="J297" s="377"/>
      <c r="K297" s="377"/>
      <c r="L297" s="377"/>
      <c r="M297" s="377"/>
      <c r="N297" s="377"/>
      <c r="O297" s="377"/>
      <c r="P297" s="377"/>
      <c r="Q297" s="377"/>
      <c r="R297" s="377"/>
      <c r="S297" s="377"/>
      <c r="T297" s="377"/>
    </row>
    <row r="298" spans="1:20">
      <c r="A298" s="377"/>
      <c r="B298" s="377"/>
      <c r="C298" s="377"/>
      <c r="D298" s="377"/>
      <c r="E298" s="377"/>
      <c r="F298" s="377"/>
      <c r="G298" s="377"/>
      <c r="H298" s="377"/>
      <c r="I298" s="377"/>
      <c r="J298" s="377"/>
      <c r="K298" s="377"/>
      <c r="L298" s="377"/>
      <c r="M298" s="377"/>
      <c r="N298" s="377"/>
      <c r="O298" s="377"/>
      <c r="P298" s="377"/>
      <c r="Q298" s="377"/>
      <c r="R298" s="377"/>
      <c r="S298" s="377"/>
      <c r="T298" s="377"/>
    </row>
    <row r="299" spans="1:20">
      <c r="A299" s="377"/>
      <c r="B299" s="377"/>
      <c r="C299" s="377"/>
      <c r="D299" s="377"/>
      <c r="E299" s="377"/>
      <c r="F299" s="377"/>
      <c r="G299" s="377"/>
      <c r="H299" s="377"/>
      <c r="I299" s="377"/>
      <c r="J299" s="377"/>
      <c r="K299" s="377"/>
      <c r="L299" s="377"/>
      <c r="M299" s="377"/>
      <c r="N299" s="377"/>
      <c r="O299" s="377"/>
      <c r="P299" s="377"/>
      <c r="Q299" s="377"/>
      <c r="R299" s="377"/>
      <c r="S299" s="377"/>
      <c r="T299" s="377"/>
    </row>
    <row r="300" spans="1:20">
      <c r="A300" s="377"/>
      <c r="B300" s="377"/>
      <c r="C300" s="377"/>
      <c r="D300" s="377"/>
      <c r="E300" s="377"/>
      <c r="F300" s="377"/>
      <c r="G300" s="377"/>
      <c r="H300" s="377"/>
      <c r="I300" s="377"/>
      <c r="J300" s="377"/>
      <c r="K300" s="377"/>
      <c r="L300" s="377"/>
      <c r="M300" s="377"/>
      <c r="N300" s="377"/>
      <c r="O300" s="377"/>
      <c r="P300" s="377"/>
      <c r="Q300" s="377"/>
      <c r="R300" s="377"/>
      <c r="S300" s="377"/>
      <c r="T300" s="377"/>
    </row>
    <row r="301" spans="1:20">
      <c r="A301" s="377"/>
      <c r="B301" s="377"/>
      <c r="C301" s="377"/>
      <c r="D301" s="377"/>
      <c r="E301" s="377"/>
      <c r="F301" s="377"/>
      <c r="G301" s="377"/>
      <c r="H301" s="377"/>
      <c r="I301" s="377"/>
      <c r="J301" s="377"/>
      <c r="K301" s="377"/>
      <c r="L301" s="377"/>
      <c r="M301" s="377"/>
      <c r="N301" s="377"/>
      <c r="O301" s="377"/>
      <c r="P301" s="377"/>
      <c r="Q301" s="377"/>
      <c r="R301" s="377"/>
      <c r="S301" s="377"/>
      <c r="T301" s="377"/>
    </row>
    <row r="302" spans="1:20">
      <c r="A302" s="377"/>
      <c r="B302" s="377"/>
      <c r="C302" s="377"/>
      <c r="D302" s="377"/>
      <c r="E302" s="377"/>
      <c r="F302" s="377"/>
      <c r="G302" s="377"/>
      <c r="H302" s="377"/>
      <c r="I302" s="377"/>
      <c r="J302" s="377"/>
      <c r="K302" s="377"/>
      <c r="L302" s="377"/>
      <c r="M302" s="377"/>
      <c r="N302" s="377"/>
      <c r="O302" s="377"/>
      <c r="P302" s="377"/>
      <c r="Q302" s="377"/>
      <c r="R302" s="377"/>
      <c r="S302" s="377"/>
      <c r="T302" s="377"/>
    </row>
    <row r="303" spans="1:20">
      <c r="A303" s="377"/>
      <c r="B303" s="377"/>
      <c r="C303" s="377"/>
      <c r="D303" s="377"/>
      <c r="E303" s="377"/>
      <c r="F303" s="377"/>
      <c r="G303" s="377"/>
      <c r="H303" s="377"/>
      <c r="I303" s="377"/>
      <c r="J303" s="377"/>
      <c r="K303" s="377"/>
      <c r="L303" s="377"/>
      <c r="M303" s="377"/>
      <c r="N303" s="377"/>
      <c r="O303" s="377"/>
      <c r="P303" s="377"/>
      <c r="Q303" s="377"/>
      <c r="R303" s="377"/>
      <c r="S303" s="377"/>
      <c r="T303" s="377"/>
    </row>
    <row r="304" spans="1:20">
      <c r="A304" s="377"/>
      <c r="B304" s="377"/>
      <c r="C304" s="377"/>
      <c r="D304" s="377"/>
      <c r="E304" s="377"/>
      <c r="F304" s="377"/>
      <c r="G304" s="377"/>
      <c r="H304" s="377"/>
      <c r="I304" s="377"/>
      <c r="J304" s="377"/>
      <c r="K304" s="377"/>
      <c r="L304" s="377"/>
      <c r="M304" s="377"/>
      <c r="N304" s="377"/>
      <c r="O304" s="377"/>
      <c r="P304" s="377"/>
      <c r="Q304" s="377"/>
      <c r="R304" s="377"/>
      <c r="S304" s="377"/>
      <c r="T304" s="377"/>
    </row>
    <row r="305" spans="1:20">
      <c r="A305" s="377"/>
      <c r="B305" s="377"/>
      <c r="C305" s="377"/>
      <c r="D305" s="377"/>
      <c r="E305" s="377"/>
      <c r="F305" s="377"/>
      <c r="G305" s="377"/>
      <c r="H305" s="377"/>
      <c r="I305" s="377"/>
      <c r="J305" s="377"/>
      <c r="K305" s="377"/>
      <c r="L305" s="377"/>
      <c r="M305" s="377"/>
      <c r="N305" s="377"/>
      <c r="O305" s="377"/>
      <c r="P305" s="377"/>
      <c r="Q305" s="377"/>
      <c r="R305" s="377"/>
      <c r="S305" s="377"/>
      <c r="T305" s="377"/>
    </row>
    <row r="306" spans="1:20">
      <c r="A306" s="377"/>
      <c r="B306" s="377"/>
      <c r="C306" s="377"/>
      <c r="D306" s="377"/>
      <c r="E306" s="377"/>
      <c r="F306" s="377"/>
      <c r="G306" s="377"/>
      <c r="H306" s="377"/>
      <c r="I306" s="377"/>
      <c r="J306" s="377"/>
      <c r="K306" s="377"/>
      <c r="L306" s="377"/>
      <c r="M306" s="377"/>
      <c r="N306" s="377"/>
      <c r="O306" s="377"/>
      <c r="P306" s="377"/>
      <c r="Q306" s="377"/>
      <c r="R306" s="377"/>
      <c r="S306" s="377"/>
      <c r="T306" s="377"/>
    </row>
    <row r="307" spans="1:20">
      <c r="A307" s="377"/>
      <c r="B307" s="377"/>
      <c r="C307" s="377"/>
      <c r="D307" s="377"/>
      <c r="E307" s="377"/>
      <c r="F307" s="377"/>
      <c r="G307" s="377"/>
      <c r="H307" s="377"/>
      <c r="I307" s="377"/>
      <c r="J307" s="377"/>
      <c r="K307" s="377"/>
      <c r="L307" s="377"/>
      <c r="M307" s="377"/>
      <c r="N307" s="377"/>
      <c r="O307" s="377"/>
      <c r="P307" s="377"/>
      <c r="Q307" s="377"/>
      <c r="R307" s="377"/>
      <c r="S307" s="377"/>
      <c r="T307" s="377"/>
    </row>
    <row r="308" spans="1:20">
      <c r="A308" s="377"/>
      <c r="B308" s="377"/>
      <c r="C308" s="377"/>
      <c r="D308" s="377"/>
      <c r="E308" s="377"/>
      <c r="F308" s="377"/>
      <c r="G308" s="377"/>
      <c r="H308" s="377"/>
      <c r="I308" s="377"/>
      <c r="J308" s="377"/>
      <c r="K308" s="377"/>
      <c r="L308" s="377"/>
      <c r="M308" s="377"/>
      <c r="N308" s="377"/>
      <c r="O308" s="377"/>
      <c r="P308" s="377"/>
      <c r="Q308" s="377"/>
      <c r="R308" s="377"/>
      <c r="S308" s="377"/>
      <c r="T308" s="377"/>
    </row>
    <row r="309" spans="1:20">
      <c r="A309" s="377"/>
      <c r="B309" s="377"/>
      <c r="C309" s="377"/>
      <c r="D309" s="377"/>
      <c r="E309" s="377"/>
      <c r="F309" s="377"/>
      <c r="G309" s="377"/>
      <c r="H309" s="377"/>
      <c r="I309" s="377"/>
      <c r="J309" s="377"/>
      <c r="K309" s="377"/>
      <c r="L309" s="377"/>
      <c r="M309" s="377"/>
      <c r="N309" s="377"/>
      <c r="O309" s="377"/>
      <c r="P309" s="377"/>
      <c r="Q309" s="377"/>
      <c r="R309" s="377"/>
      <c r="S309" s="377"/>
      <c r="T309" s="377"/>
    </row>
    <row r="310" spans="1:20">
      <c r="A310" s="377"/>
      <c r="B310" s="377"/>
      <c r="C310" s="377"/>
      <c r="D310" s="377"/>
      <c r="E310" s="377"/>
      <c r="F310" s="377"/>
      <c r="G310" s="377"/>
      <c r="H310" s="377"/>
      <c r="I310" s="377"/>
      <c r="J310" s="377"/>
      <c r="K310" s="377"/>
      <c r="L310" s="377"/>
      <c r="M310" s="377"/>
      <c r="N310" s="377"/>
      <c r="O310" s="377"/>
      <c r="P310" s="377"/>
      <c r="Q310" s="377"/>
      <c r="R310" s="377"/>
      <c r="S310" s="377"/>
      <c r="T310" s="377"/>
    </row>
    <row r="311" spans="1:20">
      <c r="A311" s="377"/>
      <c r="B311" s="377"/>
      <c r="C311" s="377"/>
      <c r="D311" s="377"/>
      <c r="E311" s="377"/>
      <c r="F311" s="377"/>
      <c r="G311" s="377"/>
      <c r="H311" s="377"/>
      <c r="I311" s="377"/>
      <c r="J311" s="377"/>
      <c r="K311" s="377"/>
      <c r="L311" s="377"/>
      <c r="M311" s="377"/>
      <c r="N311" s="377"/>
      <c r="O311" s="377"/>
      <c r="P311" s="377"/>
      <c r="Q311" s="377"/>
      <c r="R311" s="377"/>
      <c r="S311" s="377"/>
      <c r="T311" s="377"/>
    </row>
    <row r="312" spans="1:20">
      <c r="A312" s="377"/>
      <c r="B312" s="377"/>
      <c r="C312" s="377"/>
      <c r="D312" s="377"/>
      <c r="E312" s="377"/>
      <c r="F312" s="377"/>
      <c r="G312" s="377"/>
      <c r="H312" s="377"/>
      <c r="I312" s="377"/>
      <c r="J312" s="377"/>
      <c r="K312" s="377"/>
      <c r="L312" s="377"/>
      <c r="M312" s="377"/>
      <c r="N312" s="377"/>
      <c r="O312" s="377"/>
      <c r="P312" s="377"/>
      <c r="Q312" s="377"/>
      <c r="R312" s="377"/>
      <c r="S312" s="377"/>
      <c r="T312" s="377"/>
    </row>
    <row r="313" spans="1:20">
      <c r="A313" s="377"/>
      <c r="B313" s="377"/>
      <c r="C313" s="377"/>
      <c r="D313" s="377"/>
      <c r="E313" s="377"/>
      <c r="F313" s="377"/>
      <c r="G313" s="377"/>
      <c r="H313" s="377"/>
      <c r="I313" s="377"/>
      <c r="J313" s="377"/>
      <c r="K313" s="377"/>
      <c r="L313" s="377"/>
      <c r="M313" s="377"/>
      <c r="N313" s="377"/>
      <c r="O313" s="377"/>
      <c r="P313" s="377"/>
      <c r="Q313" s="377"/>
      <c r="R313" s="377"/>
      <c r="S313" s="377"/>
      <c r="T313" s="377"/>
    </row>
    <row r="314" spans="1:20">
      <c r="A314" s="377"/>
      <c r="B314" s="377"/>
      <c r="C314" s="377"/>
      <c r="D314" s="377"/>
      <c r="E314" s="377"/>
      <c r="F314" s="377"/>
      <c r="G314" s="377"/>
      <c r="H314" s="377"/>
      <c r="I314" s="377"/>
      <c r="J314" s="377"/>
      <c r="K314" s="377"/>
      <c r="L314" s="377"/>
      <c r="M314" s="377"/>
      <c r="N314" s="377"/>
      <c r="O314" s="377"/>
      <c r="P314" s="377"/>
      <c r="Q314" s="377"/>
      <c r="R314" s="377"/>
      <c r="S314" s="377"/>
      <c r="T314" s="377"/>
    </row>
    <row r="315" spans="1:20">
      <c r="A315" s="377"/>
      <c r="B315" s="377"/>
      <c r="C315" s="377"/>
      <c r="D315" s="377"/>
      <c r="E315" s="377"/>
      <c r="F315" s="377"/>
      <c r="G315" s="377"/>
      <c r="H315" s="377"/>
      <c r="I315" s="377"/>
      <c r="J315" s="377"/>
      <c r="K315" s="377"/>
      <c r="L315" s="377"/>
      <c r="M315" s="377"/>
      <c r="N315" s="377"/>
      <c r="O315" s="377"/>
      <c r="P315" s="377"/>
      <c r="Q315" s="377"/>
      <c r="R315" s="377"/>
      <c r="S315" s="377"/>
      <c r="T315" s="377"/>
    </row>
    <row r="316" spans="1:20">
      <c r="A316" s="377"/>
      <c r="B316" s="377"/>
      <c r="C316" s="377"/>
      <c r="D316" s="377"/>
      <c r="E316" s="377"/>
      <c r="F316" s="377"/>
      <c r="G316" s="377"/>
      <c r="H316" s="377"/>
      <c r="I316" s="377"/>
      <c r="J316" s="377"/>
      <c r="K316" s="377"/>
      <c r="L316" s="377"/>
      <c r="M316" s="377"/>
      <c r="N316" s="377"/>
      <c r="O316" s="377"/>
      <c r="P316" s="377"/>
      <c r="Q316" s="377"/>
      <c r="R316" s="377"/>
      <c r="S316" s="377"/>
      <c r="T316" s="377"/>
    </row>
    <row r="317" spans="1:20">
      <c r="A317" s="377"/>
      <c r="B317" s="377"/>
      <c r="C317" s="377"/>
      <c r="D317" s="377"/>
      <c r="E317" s="377"/>
      <c r="F317" s="377"/>
      <c r="G317" s="377"/>
      <c r="H317" s="377"/>
      <c r="I317" s="377"/>
      <c r="J317" s="377"/>
      <c r="K317" s="377"/>
      <c r="L317" s="377"/>
      <c r="M317" s="377"/>
      <c r="N317" s="377"/>
      <c r="O317" s="377"/>
      <c r="P317" s="377"/>
      <c r="Q317" s="377"/>
      <c r="R317" s="377"/>
      <c r="S317" s="377"/>
      <c r="T317" s="377"/>
    </row>
    <row r="318" spans="1:20">
      <c r="A318" s="377"/>
      <c r="B318" s="377"/>
      <c r="C318" s="377"/>
      <c r="D318" s="377"/>
      <c r="E318" s="377"/>
      <c r="F318" s="377"/>
      <c r="G318" s="377"/>
      <c r="H318" s="377"/>
      <c r="I318" s="377"/>
      <c r="J318" s="377"/>
      <c r="K318" s="377"/>
      <c r="L318" s="377"/>
      <c r="M318" s="377"/>
      <c r="N318" s="377"/>
      <c r="O318" s="377"/>
      <c r="P318" s="377"/>
      <c r="Q318" s="377"/>
      <c r="R318" s="377"/>
      <c r="S318" s="377"/>
      <c r="T318" s="377"/>
    </row>
    <row r="319" spans="1:20">
      <c r="A319" s="377"/>
      <c r="B319" s="377"/>
      <c r="C319" s="377"/>
      <c r="D319" s="377"/>
      <c r="E319" s="377"/>
      <c r="F319" s="377"/>
      <c r="G319" s="377"/>
      <c r="H319" s="377"/>
      <c r="I319" s="377"/>
      <c r="J319" s="377"/>
      <c r="K319" s="377"/>
      <c r="L319" s="377"/>
      <c r="M319" s="377"/>
      <c r="N319" s="377"/>
      <c r="O319" s="377"/>
      <c r="P319" s="377"/>
      <c r="Q319" s="377"/>
      <c r="R319" s="377"/>
      <c r="S319" s="377"/>
      <c r="T319" s="377"/>
    </row>
    <row r="320" spans="1:20">
      <c r="A320" s="377"/>
      <c r="B320" s="377"/>
      <c r="C320" s="377"/>
      <c r="D320" s="377"/>
      <c r="E320" s="377"/>
      <c r="F320" s="377"/>
      <c r="G320" s="377"/>
      <c r="H320" s="377"/>
      <c r="I320" s="377"/>
      <c r="J320" s="377"/>
      <c r="K320" s="377"/>
      <c r="L320" s="377"/>
      <c r="M320" s="377"/>
      <c r="N320" s="377"/>
      <c r="O320" s="377"/>
      <c r="P320" s="377"/>
      <c r="Q320" s="377"/>
      <c r="R320" s="377"/>
      <c r="S320" s="377"/>
      <c r="T320" s="377"/>
    </row>
    <row r="321" spans="1:20">
      <c r="A321" s="377"/>
      <c r="B321" s="377"/>
      <c r="C321" s="377"/>
      <c r="D321" s="377"/>
      <c r="E321" s="377"/>
      <c r="F321" s="377"/>
      <c r="G321" s="377"/>
      <c r="H321" s="377"/>
      <c r="I321" s="377"/>
      <c r="J321" s="377"/>
      <c r="K321" s="377"/>
      <c r="L321" s="377"/>
      <c r="M321" s="377"/>
      <c r="N321" s="377"/>
      <c r="O321" s="377"/>
      <c r="P321" s="377"/>
      <c r="Q321" s="377"/>
      <c r="R321" s="377"/>
      <c r="S321" s="377"/>
      <c r="T321" s="377"/>
    </row>
    <row r="322" spans="1:20">
      <c r="A322" s="377"/>
      <c r="B322" s="377"/>
      <c r="C322" s="377"/>
      <c r="D322" s="377"/>
      <c r="E322" s="377"/>
      <c r="F322" s="377"/>
      <c r="G322" s="377"/>
      <c r="H322" s="377"/>
      <c r="I322" s="377"/>
      <c r="J322" s="377"/>
      <c r="K322" s="377"/>
      <c r="L322" s="377"/>
      <c r="M322" s="377"/>
      <c r="N322" s="377"/>
      <c r="O322" s="377"/>
      <c r="P322" s="377"/>
      <c r="Q322" s="377"/>
      <c r="R322" s="377"/>
      <c r="S322" s="377"/>
      <c r="T322" s="377"/>
    </row>
    <row r="323" spans="1:20">
      <c r="A323" s="377"/>
      <c r="B323" s="377"/>
      <c r="C323" s="377"/>
      <c r="D323" s="377"/>
      <c r="E323" s="377"/>
      <c r="F323" s="377"/>
      <c r="G323" s="377"/>
      <c r="H323" s="377"/>
      <c r="I323" s="377"/>
      <c r="J323" s="377"/>
      <c r="K323" s="377"/>
      <c r="L323" s="377"/>
      <c r="M323" s="377"/>
      <c r="N323" s="377"/>
      <c r="O323" s="377"/>
      <c r="P323" s="377"/>
      <c r="Q323" s="377"/>
      <c r="R323" s="377"/>
      <c r="S323" s="377"/>
      <c r="T323" s="377"/>
    </row>
    <row r="324" spans="1:20">
      <c r="A324" s="377"/>
      <c r="B324" s="377"/>
      <c r="C324" s="377"/>
      <c r="D324" s="377"/>
      <c r="E324" s="377"/>
      <c r="F324" s="377"/>
      <c r="G324" s="377"/>
      <c r="H324" s="377"/>
      <c r="I324" s="377"/>
      <c r="J324" s="377"/>
      <c r="K324" s="377"/>
      <c r="L324" s="377"/>
      <c r="M324" s="377"/>
      <c r="N324" s="377"/>
      <c r="O324" s="377"/>
      <c r="P324" s="377"/>
      <c r="Q324" s="377"/>
      <c r="R324" s="377"/>
      <c r="S324" s="377"/>
      <c r="T324" s="377"/>
    </row>
    <row r="325" spans="1:20">
      <c r="A325" s="377"/>
      <c r="B325" s="377"/>
      <c r="C325" s="377"/>
      <c r="D325" s="377"/>
      <c r="E325" s="377"/>
      <c r="F325" s="377"/>
      <c r="G325" s="377"/>
      <c r="H325" s="377"/>
      <c r="I325" s="377"/>
      <c r="J325" s="377"/>
      <c r="K325" s="377"/>
      <c r="L325" s="377"/>
      <c r="M325" s="377"/>
      <c r="N325" s="377"/>
      <c r="O325" s="377"/>
      <c r="P325" s="377"/>
      <c r="Q325" s="377"/>
      <c r="R325" s="377"/>
      <c r="S325" s="377"/>
      <c r="T325" s="377"/>
    </row>
    <row r="326" spans="1:20">
      <c r="A326" s="377"/>
      <c r="B326" s="377"/>
      <c r="C326" s="377"/>
      <c r="D326" s="377"/>
      <c r="E326" s="377"/>
      <c r="F326" s="377"/>
      <c r="G326" s="377"/>
      <c r="H326" s="377"/>
      <c r="I326" s="377"/>
      <c r="J326" s="377"/>
      <c r="K326" s="377"/>
      <c r="L326" s="377"/>
      <c r="M326" s="377"/>
      <c r="N326" s="377"/>
      <c r="O326" s="377"/>
      <c r="P326" s="377"/>
      <c r="Q326" s="377"/>
      <c r="R326" s="377"/>
      <c r="S326" s="377"/>
      <c r="T326" s="377"/>
    </row>
    <row r="327" spans="1:20">
      <c r="A327" s="377"/>
      <c r="B327" s="377"/>
      <c r="C327" s="377"/>
      <c r="D327" s="377"/>
      <c r="E327" s="377"/>
      <c r="F327" s="377"/>
      <c r="G327" s="377"/>
      <c r="H327" s="377"/>
      <c r="I327" s="377"/>
      <c r="J327" s="377"/>
      <c r="K327" s="377"/>
      <c r="L327" s="377"/>
      <c r="M327" s="377"/>
      <c r="N327" s="377"/>
      <c r="O327" s="377"/>
      <c r="P327" s="377"/>
      <c r="Q327" s="377"/>
      <c r="R327" s="377"/>
      <c r="S327" s="377"/>
      <c r="T327" s="377"/>
    </row>
    <row r="328" spans="1:20">
      <c r="A328" s="377"/>
      <c r="B328" s="377"/>
      <c r="C328" s="377"/>
      <c r="D328" s="377"/>
      <c r="E328" s="377"/>
      <c r="F328" s="377"/>
      <c r="G328" s="377"/>
      <c r="H328" s="377"/>
      <c r="I328" s="377"/>
      <c r="J328" s="377"/>
      <c r="K328" s="377"/>
      <c r="L328" s="377"/>
      <c r="M328" s="377"/>
      <c r="N328" s="377"/>
      <c r="O328" s="377"/>
      <c r="P328" s="377"/>
      <c r="Q328" s="377"/>
      <c r="R328" s="377"/>
      <c r="S328" s="377"/>
      <c r="T328" s="377"/>
    </row>
    <row r="329" spans="1:20">
      <c r="A329" s="377"/>
      <c r="B329" s="377"/>
      <c r="C329" s="377"/>
      <c r="D329" s="377"/>
      <c r="E329" s="377"/>
      <c r="F329" s="377"/>
      <c r="G329" s="377"/>
      <c r="H329" s="377"/>
      <c r="I329" s="377"/>
      <c r="J329" s="377"/>
      <c r="K329" s="377"/>
      <c r="L329" s="377"/>
      <c r="M329" s="377"/>
      <c r="N329" s="377"/>
      <c r="O329" s="377"/>
      <c r="P329" s="377"/>
      <c r="Q329" s="377"/>
      <c r="R329" s="377"/>
      <c r="S329" s="377"/>
      <c r="T329" s="377"/>
    </row>
    <row r="330" spans="1:20">
      <c r="A330" s="377"/>
      <c r="B330" s="377"/>
      <c r="C330" s="377"/>
      <c r="D330" s="377"/>
      <c r="E330" s="377"/>
      <c r="F330" s="377"/>
      <c r="G330" s="377"/>
      <c r="H330" s="377"/>
      <c r="I330" s="377"/>
      <c r="J330" s="377"/>
      <c r="K330" s="377"/>
      <c r="L330" s="377"/>
      <c r="M330" s="377"/>
      <c r="N330" s="377"/>
      <c r="O330" s="377"/>
      <c r="P330" s="377"/>
      <c r="Q330" s="377"/>
      <c r="R330" s="377"/>
      <c r="S330" s="377"/>
      <c r="T330" s="377"/>
    </row>
    <row r="331" spans="1:20">
      <c r="A331" s="377"/>
      <c r="B331" s="377"/>
      <c r="C331" s="377"/>
      <c r="D331" s="377"/>
      <c r="E331" s="377"/>
      <c r="F331" s="377"/>
      <c r="G331" s="377"/>
      <c r="H331" s="377"/>
      <c r="I331" s="377"/>
      <c r="J331" s="377"/>
      <c r="K331" s="377"/>
      <c r="L331" s="377"/>
      <c r="M331" s="377"/>
      <c r="N331" s="377"/>
      <c r="O331" s="377"/>
      <c r="P331" s="377"/>
      <c r="Q331" s="377"/>
      <c r="R331" s="377"/>
      <c r="S331" s="377"/>
      <c r="T331" s="377"/>
    </row>
    <row r="332" spans="1:20">
      <c r="A332" s="377"/>
      <c r="B332" s="377"/>
      <c r="C332" s="377"/>
      <c r="D332" s="377"/>
      <c r="E332" s="377"/>
      <c r="F332" s="377"/>
      <c r="G332" s="377"/>
      <c r="H332" s="377"/>
      <c r="I332" s="377"/>
      <c r="J332" s="377"/>
      <c r="K332" s="377"/>
      <c r="L332" s="377"/>
      <c r="M332" s="377"/>
      <c r="N332" s="377"/>
      <c r="O332" s="377"/>
      <c r="P332" s="377"/>
      <c r="Q332" s="377"/>
      <c r="R332" s="377"/>
      <c r="S332" s="377"/>
      <c r="T332" s="377"/>
    </row>
    <row r="333" spans="1:20">
      <c r="A333" s="377"/>
      <c r="B333" s="377"/>
      <c r="C333" s="377"/>
      <c r="D333" s="377"/>
      <c r="E333" s="377"/>
      <c r="F333" s="377"/>
      <c r="G333" s="377"/>
      <c r="H333" s="377"/>
      <c r="I333" s="377"/>
      <c r="J333" s="377"/>
      <c r="K333" s="377"/>
      <c r="L333" s="377"/>
      <c r="M333" s="377"/>
      <c r="N333" s="377"/>
      <c r="O333" s="377"/>
      <c r="P333" s="377"/>
      <c r="Q333" s="377"/>
      <c r="R333" s="377"/>
      <c r="S333" s="377"/>
      <c r="T333" s="377"/>
    </row>
    <row r="334" spans="1:20">
      <c r="A334" s="377"/>
      <c r="B334" s="377"/>
      <c r="C334" s="377"/>
      <c r="D334" s="377"/>
      <c r="E334" s="377"/>
      <c r="F334" s="377"/>
      <c r="G334" s="377"/>
      <c r="H334" s="377"/>
      <c r="I334" s="377"/>
      <c r="J334" s="377"/>
      <c r="K334" s="377"/>
      <c r="L334" s="377"/>
      <c r="M334" s="377"/>
      <c r="N334" s="377"/>
      <c r="O334" s="377"/>
      <c r="P334" s="377"/>
      <c r="Q334" s="377"/>
      <c r="R334" s="377"/>
      <c r="S334" s="377"/>
      <c r="T334" s="377"/>
    </row>
    <row r="335" spans="1:20">
      <c r="A335" s="377"/>
      <c r="B335" s="377"/>
      <c r="C335" s="377"/>
      <c r="D335" s="377"/>
      <c r="E335" s="377"/>
      <c r="F335" s="377"/>
      <c r="G335" s="377"/>
      <c r="H335" s="377"/>
      <c r="I335" s="377"/>
      <c r="J335" s="377"/>
      <c r="K335" s="377"/>
      <c r="L335" s="377"/>
      <c r="M335" s="377"/>
      <c r="N335" s="377"/>
      <c r="O335" s="377"/>
      <c r="P335" s="377"/>
      <c r="Q335" s="377"/>
      <c r="R335" s="377"/>
      <c r="S335" s="377"/>
      <c r="T335" s="377"/>
    </row>
    <row r="336" spans="1:20">
      <c r="A336" s="377"/>
      <c r="B336" s="377"/>
      <c r="C336" s="377"/>
      <c r="D336" s="377"/>
      <c r="E336" s="377"/>
      <c r="F336" s="377"/>
      <c r="G336" s="377"/>
      <c r="H336" s="377"/>
      <c r="I336" s="377"/>
      <c r="J336" s="377"/>
      <c r="K336" s="377"/>
      <c r="L336" s="377"/>
      <c r="M336" s="377"/>
      <c r="N336" s="377"/>
      <c r="O336" s="377"/>
      <c r="P336" s="377"/>
      <c r="Q336" s="377"/>
      <c r="R336" s="377"/>
      <c r="S336" s="377"/>
      <c r="T336" s="377"/>
    </row>
    <row r="337" spans="1:20">
      <c r="A337" s="377"/>
      <c r="B337" s="377"/>
      <c r="C337" s="377"/>
      <c r="D337" s="377"/>
      <c r="E337" s="377"/>
      <c r="F337" s="377"/>
      <c r="G337" s="377"/>
      <c r="H337" s="377"/>
      <c r="I337" s="377"/>
      <c r="J337" s="377"/>
      <c r="K337" s="377"/>
      <c r="L337" s="377"/>
      <c r="M337" s="377"/>
      <c r="N337" s="377"/>
      <c r="O337" s="377"/>
      <c r="P337" s="377"/>
      <c r="Q337" s="377"/>
      <c r="R337" s="377"/>
      <c r="S337" s="377"/>
      <c r="T337" s="377"/>
    </row>
    <row r="338" spans="1:20">
      <c r="A338" s="377"/>
      <c r="B338" s="377"/>
      <c r="C338" s="377"/>
      <c r="D338" s="377"/>
      <c r="E338" s="377"/>
      <c r="F338" s="377"/>
      <c r="G338" s="377"/>
      <c r="H338" s="377"/>
      <c r="I338" s="377"/>
      <c r="J338" s="377"/>
      <c r="K338" s="377"/>
      <c r="L338" s="377"/>
      <c r="M338" s="377"/>
      <c r="N338" s="377"/>
      <c r="O338" s="377"/>
      <c r="P338" s="377"/>
      <c r="Q338" s="377"/>
      <c r="R338" s="377"/>
      <c r="S338" s="377"/>
      <c r="T338" s="377"/>
    </row>
    <row r="339" spans="1:20">
      <c r="A339" s="377"/>
      <c r="B339" s="377"/>
      <c r="C339" s="377"/>
      <c r="D339" s="377"/>
      <c r="E339" s="377"/>
      <c r="F339" s="377"/>
      <c r="G339" s="377"/>
      <c r="H339" s="377"/>
      <c r="I339" s="377"/>
      <c r="J339" s="377"/>
      <c r="K339" s="377"/>
      <c r="L339" s="377"/>
      <c r="M339" s="377"/>
      <c r="N339" s="377"/>
      <c r="O339" s="377"/>
      <c r="P339" s="377"/>
      <c r="Q339" s="377"/>
      <c r="R339" s="377"/>
      <c r="S339" s="377"/>
      <c r="T339" s="377"/>
    </row>
    <row r="340" spans="1:20">
      <c r="A340" s="377"/>
      <c r="B340" s="377"/>
      <c r="C340" s="377"/>
      <c r="D340" s="377"/>
      <c r="E340" s="377"/>
      <c r="F340" s="377"/>
      <c r="G340" s="377"/>
      <c r="H340" s="377"/>
      <c r="I340" s="377"/>
      <c r="J340" s="377"/>
      <c r="K340" s="377"/>
      <c r="L340" s="377"/>
      <c r="M340" s="377"/>
      <c r="N340" s="377"/>
      <c r="O340" s="377"/>
      <c r="P340" s="377"/>
      <c r="Q340" s="377"/>
      <c r="R340" s="377"/>
      <c r="S340" s="377"/>
      <c r="T340" s="377"/>
    </row>
    <row r="341" spans="1:20">
      <c r="A341" s="377"/>
      <c r="B341" s="377"/>
      <c r="C341" s="377"/>
      <c r="D341" s="377"/>
      <c r="E341" s="377"/>
      <c r="F341" s="377"/>
      <c r="G341" s="377"/>
      <c r="H341" s="377"/>
      <c r="I341" s="377"/>
      <c r="J341" s="377"/>
      <c r="K341" s="377"/>
      <c r="L341" s="377"/>
      <c r="M341" s="377"/>
      <c r="N341" s="377"/>
      <c r="O341" s="377"/>
      <c r="P341" s="377"/>
      <c r="Q341" s="377"/>
      <c r="R341" s="377"/>
      <c r="S341" s="377"/>
      <c r="T341" s="377"/>
    </row>
    <row r="342" spans="1:20">
      <c r="A342" s="377"/>
      <c r="B342" s="377"/>
      <c r="C342" s="377"/>
      <c r="D342" s="377"/>
      <c r="E342" s="377"/>
      <c r="F342" s="377"/>
      <c r="G342" s="377"/>
      <c r="H342" s="377"/>
      <c r="I342" s="377"/>
      <c r="J342" s="377"/>
      <c r="K342" s="377"/>
      <c r="L342" s="377"/>
      <c r="M342" s="377"/>
      <c r="N342" s="377"/>
      <c r="O342" s="377"/>
      <c r="P342" s="377"/>
      <c r="Q342" s="377"/>
      <c r="R342" s="377"/>
      <c r="S342" s="377"/>
      <c r="T342" s="377"/>
    </row>
    <row r="343" spans="1:20">
      <c r="A343" s="377"/>
      <c r="B343" s="377"/>
      <c r="C343" s="377"/>
      <c r="D343" s="377"/>
      <c r="E343" s="377"/>
      <c r="F343" s="377"/>
      <c r="G343" s="377"/>
      <c r="H343" s="377"/>
      <c r="I343" s="377"/>
      <c r="J343" s="377"/>
      <c r="K343" s="377"/>
      <c r="L343" s="377"/>
      <c r="M343" s="377"/>
      <c r="N343" s="377"/>
      <c r="O343" s="377"/>
      <c r="P343" s="377"/>
      <c r="Q343" s="377"/>
      <c r="R343" s="377"/>
      <c r="S343" s="377"/>
      <c r="T343" s="377"/>
    </row>
    <row r="344" spans="1:20">
      <c r="A344" s="377"/>
      <c r="B344" s="377"/>
      <c r="C344" s="377"/>
      <c r="D344" s="377"/>
      <c r="E344" s="377"/>
      <c r="F344" s="377"/>
      <c r="G344" s="377"/>
      <c r="H344" s="377"/>
      <c r="I344" s="377"/>
      <c r="J344" s="377"/>
      <c r="K344" s="377"/>
      <c r="L344" s="377"/>
      <c r="M344" s="377"/>
      <c r="N344" s="377"/>
      <c r="O344" s="377"/>
      <c r="P344" s="377"/>
      <c r="Q344" s="377"/>
      <c r="R344" s="377"/>
      <c r="S344" s="377"/>
      <c r="T344" s="377"/>
    </row>
    <row r="345" spans="1:20">
      <c r="A345" s="377"/>
      <c r="B345" s="377"/>
      <c r="C345" s="377"/>
      <c r="D345" s="377"/>
      <c r="E345" s="377"/>
      <c r="F345" s="377"/>
      <c r="G345" s="377"/>
      <c r="H345" s="377"/>
      <c r="I345" s="377"/>
      <c r="J345" s="377"/>
      <c r="K345" s="377"/>
      <c r="L345" s="377"/>
      <c r="M345" s="377"/>
      <c r="N345" s="377"/>
      <c r="O345" s="377"/>
      <c r="P345" s="377"/>
      <c r="Q345" s="377"/>
      <c r="R345" s="377"/>
      <c r="S345" s="377"/>
      <c r="T345" s="377"/>
    </row>
    <row r="346" spans="1:20">
      <c r="A346" s="377"/>
      <c r="B346" s="377"/>
      <c r="C346" s="377"/>
      <c r="D346" s="377"/>
      <c r="E346" s="377"/>
      <c r="F346" s="377"/>
      <c r="G346" s="377"/>
      <c r="H346" s="377"/>
      <c r="I346" s="377"/>
      <c r="J346" s="377"/>
      <c r="K346" s="377"/>
      <c r="L346" s="377"/>
      <c r="M346" s="377"/>
      <c r="N346" s="377"/>
      <c r="O346" s="377"/>
      <c r="P346" s="377"/>
      <c r="Q346" s="377"/>
      <c r="R346" s="377"/>
      <c r="S346" s="377"/>
      <c r="T346" s="377"/>
    </row>
    <row r="347" spans="1:20">
      <c r="A347" s="377"/>
      <c r="B347" s="377"/>
      <c r="C347" s="377"/>
      <c r="D347" s="377"/>
      <c r="E347" s="377"/>
      <c r="F347" s="377"/>
      <c r="G347" s="377"/>
      <c r="H347" s="377"/>
      <c r="I347" s="377"/>
      <c r="J347" s="377"/>
      <c r="K347" s="377"/>
      <c r="L347" s="377"/>
      <c r="M347" s="377"/>
      <c r="N347" s="377"/>
      <c r="O347" s="377"/>
      <c r="P347" s="377"/>
      <c r="Q347" s="377"/>
      <c r="R347" s="377"/>
      <c r="S347" s="377"/>
      <c r="T347" s="377"/>
    </row>
    <row r="348" spans="1:20">
      <c r="A348" s="377"/>
      <c r="B348" s="377"/>
      <c r="C348" s="377"/>
      <c r="D348" s="377"/>
      <c r="E348" s="377"/>
      <c r="F348" s="377"/>
      <c r="G348" s="377"/>
      <c r="H348" s="377"/>
      <c r="I348" s="377"/>
      <c r="J348" s="377"/>
      <c r="K348" s="377"/>
      <c r="L348" s="377"/>
      <c r="M348" s="377"/>
      <c r="N348" s="377"/>
      <c r="O348" s="377"/>
      <c r="P348" s="377"/>
      <c r="Q348" s="377"/>
      <c r="R348" s="377"/>
      <c r="S348" s="377"/>
      <c r="T348" s="377"/>
    </row>
    <row r="349" spans="1:20">
      <c r="A349" s="377"/>
      <c r="B349" s="377"/>
      <c r="C349" s="377"/>
      <c r="D349" s="377"/>
      <c r="E349" s="377"/>
      <c r="F349" s="377"/>
      <c r="G349" s="377"/>
      <c r="H349" s="377"/>
      <c r="I349" s="377"/>
      <c r="J349" s="377"/>
      <c r="K349" s="377"/>
      <c r="L349" s="377"/>
      <c r="M349" s="377"/>
      <c r="N349" s="377"/>
      <c r="O349" s="377"/>
      <c r="P349" s="377"/>
      <c r="Q349" s="377"/>
      <c r="R349" s="377"/>
      <c r="S349" s="377"/>
      <c r="T349" s="377"/>
    </row>
    <row r="350" spans="1:20">
      <c r="A350" s="377"/>
      <c r="B350" s="377"/>
      <c r="C350" s="377"/>
      <c r="D350" s="377"/>
      <c r="E350" s="377"/>
      <c r="F350" s="377"/>
      <c r="G350" s="377"/>
      <c r="H350" s="377"/>
      <c r="I350" s="377"/>
      <c r="J350" s="377"/>
      <c r="K350" s="377"/>
      <c r="L350" s="377"/>
      <c r="M350" s="377"/>
      <c r="N350" s="377"/>
      <c r="O350" s="377"/>
      <c r="P350" s="377"/>
      <c r="Q350" s="377"/>
      <c r="R350" s="377"/>
      <c r="S350" s="377"/>
      <c r="T350" s="377"/>
    </row>
    <row r="351" spans="1:20">
      <c r="A351" s="377"/>
      <c r="B351" s="377"/>
      <c r="C351" s="377"/>
      <c r="D351" s="377"/>
      <c r="E351" s="377"/>
      <c r="F351" s="377"/>
      <c r="G351" s="377"/>
      <c r="H351" s="377"/>
      <c r="I351" s="377"/>
      <c r="J351" s="377"/>
      <c r="K351" s="377"/>
      <c r="L351" s="377"/>
      <c r="M351" s="377"/>
      <c r="N351" s="377"/>
      <c r="O351" s="377"/>
      <c r="P351" s="377"/>
      <c r="Q351" s="377"/>
      <c r="R351" s="377"/>
      <c r="S351" s="377"/>
      <c r="T351" s="377"/>
    </row>
    <row r="352" spans="1:20">
      <c r="A352" s="377"/>
      <c r="B352" s="377"/>
      <c r="C352" s="377"/>
      <c r="D352" s="377"/>
      <c r="E352" s="377"/>
      <c r="F352" s="377"/>
      <c r="G352" s="377"/>
      <c r="H352" s="377"/>
      <c r="I352" s="377"/>
      <c r="J352" s="377"/>
      <c r="K352" s="377"/>
      <c r="L352" s="377"/>
      <c r="M352" s="377"/>
      <c r="N352" s="377"/>
      <c r="O352" s="377"/>
      <c r="P352" s="377"/>
      <c r="Q352" s="377"/>
      <c r="R352" s="377"/>
      <c r="S352" s="377"/>
      <c r="T352" s="377"/>
    </row>
    <row r="353" spans="1:20">
      <c r="A353" s="377"/>
      <c r="B353" s="377"/>
      <c r="C353" s="377"/>
      <c r="D353" s="377"/>
      <c r="E353" s="377"/>
      <c r="F353" s="377"/>
      <c r="G353" s="377"/>
      <c r="H353" s="377"/>
      <c r="I353" s="377"/>
      <c r="J353" s="377"/>
      <c r="K353" s="377"/>
      <c r="L353" s="377"/>
      <c r="M353" s="377"/>
      <c r="N353" s="377"/>
      <c r="O353" s="377"/>
      <c r="P353" s="377"/>
      <c r="Q353" s="377"/>
      <c r="R353" s="377"/>
      <c r="S353" s="377"/>
      <c r="T353" s="377"/>
    </row>
    <row r="354" spans="1:20">
      <c r="A354" s="377"/>
      <c r="B354" s="377"/>
      <c r="C354" s="377"/>
      <c r="D354" s="377"/>
      <c r="E354" s="377"/>
      <c r="F354" s="377"/>
      <c r="G354" s="377"/>
      <c r="H354" s="377"/>
      <c r="I354" s="377"/>
      <c r="J354" s="377"/>
      <c r="K354" s="377"/>
      <c r="L354" s="377"/>
      <c r="M354" s="377"/>
      <c r="N354" s="377"/>
      <c r="O354" s="377"/>
      <c r="P354" s="377"/>
      <c r="Q354" s="377"/>
      <c r="R354" s="377"/>
      <c r="S354" s="377"/>
      <c r="T354" s="377"/>
    </row>
    <row r="355" spans="1:20">
      <c r="A355" s="377"/>
      <c r="B355" s="377"/>
      <c r="C355" s="377"/>
      <c r="D355" s="377"/>
      <c r="E355" s="377"/>
      <c r="F355" s="377"/>
      <c r="G355" s="377"/>
      <c r="H355" s="377"/>
      <c r="I355" s="377"/>
      <c r="J355" s="377"/>
      <c r="K355" s="377"/>
      <c r="L355" s="377"/>
      <c r="M355" s="377"/>
      <c r="N355" s="377"/>
      <c r="O355" s="377"/>
      <c r="P355" s="377"/>
      <c r="Q355" s="377"/>
      <c r="R355" s="377"/>
      <c r="S355" s="377"/>
      <c r="T355" s="377"/>
    </row>
    <row r="356" spans="1:20">
      <c r="A356" s="377"/>
      <c r="B356" s="377"/>
      <c r="C356" s="377"/>
      <c r="D356" s="377"/>
      <c r="E356" s="377"/>
      <c r="F356" s="377"/>
      <c r="G356" s="377"/>
      <c r="H356" s="377"/>
      <c r="I356" s="377"/>
      <c r="J356" s="377"/>
      <c r="K356" s="377"/>
      <c r="L356" s="377"/>
      <c r="M356" s="377"/>
      <c r="N356" s="377"/>
      <c r="O356" s="377"/>
      <c r="P356" s="377"/>
      <c r="Q356" s="377"/>
      <c r="R356" s="377"/>
      <c r="S356" s="377"/>
      <c r="T356" s="377"/>
    </row>
    <row r="357" spans="1:20">
      <c r="A357" s="377"/>
      <c r="B357" s="377"/>
      <c r="C357" s="377"/>
      <c r="D357" s="377"/>
      <c r="E357" s="377"/>
      <c r="F357" s="377"/>
      <c r="G357" s="377"/>
      <c r="H357" s="377"/>
      <c r="I357" s="377"/>
      <c r="J357" s="377"/>
      <c r="K357" s="377"/>
      <c r="L357" s="377"/>
      <c r="M357" s="377"/>
      <c r="N357" s="377"/>
      <c r="O357" s="377"/>
      <c r="P357" s="377"/>
      <c r="Q357" s="377"/>
      <c r="R357" s="377"/>
      <c r="S357" s="377"/>
      <c r="T357" s="377"/>
    </row>
    <row r="358" spans="1:20">
      <c r="A358" s="377"/>
      <c r="B358" s="377"/>
      <c r="C358" s="377"/>
      <c r="D358" s="377"/>
      <c r="E358" s="377"/>
      <c r="F358" s="377"/>
      <c r="G358" s="377"/>
      <c r="H358" s="377"/>
      <c r="I358" s="377"/>
      <c r="J358" s="377"/>
      <c r="K358" s="377"/>
      <c r="L358" s="377"/>
      <c r="M358" s="377"/>
      <c r="N358" s="377"/>
      <c r="O358" s="377"/>
      <c r="P358" s="377"/>
      <c r="Q358" s="377"/>
      <c r="R358" s="377"/>
      <c r="S358" s="377"/>
      <c r="T358" s="377"/>
    </row>
    <row r="359" spans="1:20">
      <c r="A359" s="377"/>
      <c r="B359" s="377"/>
      <c r="C359" s="377"/>
      <c r="D359" s="377"/>
      <c r="E359" s="377"/>
      <c r="F359" s="377"/>
      <c r="G359" s="377"/>
      <c r="H359" s="377"/>
      <c r="I359" s="377"/>
      <c r="J359" s="377"/>
      <c r="K359" s="377"/>
      <c r="L359" s="377"/>
      <c r="M359" s="377"/>
      <c r="N359" s="377"/>
      <c r="O359" s="377"/>
      <c r="P359" s="377"/>
      <c r="Q359" s="377"/>
      <c r="R359" s="377"/>
      <c r="S359" s="377"/>
      <c r="T359" s="377"/>
    </row>
    <row r="360" spans="1:20">
      <c r="A360" s="377"/>
      <c r="B360" s="377"/>
      <c r="C360" s="377"/>
      <c r="D360" s="377"/>
      <c r="E360" s="377"/>
      <c r="F360" s="377"/>
      <c r="G360" s="377"/>
      <c r="H360" s="377"/>
      <c r="I360" s="377"/>
      <c r="J360" s="377"/>
      <c r="K360" s="377"/>
      <c r="L360" s="377"/>
      <c r="M360" s="377"/>
      <c r="N360" s="377"/>
      <c r="O360" s="377"/>
      <c r="P360" s="377"/>
      <c r="Q360" s="377"/>
      <c r="R360" s="377"/>
      <c r="S360" s="377"/>
      <c r="T360" s="377"/>
    </row>
    <row r="361" spans="1:20">
      <c r="A361" s="377"/>
      <c r="B361" s="377"/>
      <c r="C361" s="377"/>
      <c r="D361" s="377"/>
      <c r="E361" s="377"/>
      <c r="F361" s="377"/>
      <c r="G361" s="377"/>
      <c r="H361" s="377"/>
      <c r="I361" s="377"/>
      <c r="J361" s="377"/>
      <c r="K361" s="377"/>
      <c r="L361" s="377"/>
      <c r="M361" s="377"/>
      <c r="N361" s="377"/>
      <c r="O361" s="377"/>
      <c r="P361" s="377"/>
      <c r="Q361" s="377"/>
      <c r="R361" s="377"/>
      <c r="S361" s="377"/>
      <c r="T361" s="377"/>
    </row>
    <row r="362" spans="1:20">
      <c r="A362" s="377"/>
      <c r="B362" s="377"/>
      <c r="C362" s="377"/>
      <c r="D362" s="377"/>
      <c r="E362" s="377"/>
      <c r="F362" s="377"/>
      <c r="G362" s="377"/>
      <c r="H362" s="377"/>
      <c r="I362" s="377"/>
      <c r="J362" s="377"/>
      <c r="K362" s="377"/>
      <c r="L362" s="377"/>
      <c r="M362" s="377"/>
      <c r="N362" s="377"/>
      <c r="O362" s="377"/>
      <c r="P362" s="377"/>
      <c r="Q362" s="377"/>
      <c r="R362" s="377"/>
      <c r="S362" s="377"/>
      <c r="T362" s="377"/>
    </row>
    <row r="363" spans="1:20">
      <c r="A363" s="377"/>
      <c r="B363" s="377"/>
      <c r="C363" s="377"/>
      <c r="D363" s="377"/>
      <c r="E363" s="377"/>
      <c r="F363" s="377"/>
      <c r="G363" s="377"/>
      <c r="H363" s="377"/>
      <c r="I363" s="377"/>
      <c r="J363" s="377"/>
      <c r="K363" s="377"/>
      <c r="L363" s="377"/>
      <c r="M363" s="377"/>
      <c r="N363" s="377"/>
      <c r="O363" s="377"/>
      <c r="P363" s="377"/>
      <c r="Q363" s="377"/>
      <c r="R363" s="377"/>
      <c r="S363" s="377"/>
      <c r="T363" s="377"/>
    </row>
    <row r="364" spans="1:20">
      <c r="A364" s="377"/>
      <c r="B364" s="377"/>
      <c r="C364" s="377"/>
      <c r="D364" s="377"/>
      <c r="E364" s="377"/>
      <c r="F364" s="377"/>
      <c r="G364" s="377"/>
      <c r="H364" s="377"/>
      <c r="I364" s="377"/>
      <c r="J364" s="377"/>
      <c r="K364" s="377"/>
      <c r="L364" s="377"/>
      <c r="M364" s="377"/>
      <c r="N364" s="377"/>
      <c r="O364" s="377"/>
      <c r="P364" s="377"/>
      <c r="Q364" s="377"/>
      <c r="R364" s="377"/>
      <c r="S364" s="377"/>
      <c r="T364" s="377"/>
    </row>
    <row r="365" spans="1:20">
      <c r="A365" s="377"/>
      <c r="B365" s="377"/>
      <c r="C365" s="377"/>
      <c r="D365" s="377"/>
      <c r="E365" s="377"/>
      <c r="F365" s="377"/>
      <c r="G365" s="377"/>
      <c r="H365" s="377"/>
      <c r="I365" s="377"/>
      <c r="J365" s="377"/>
      <c r="K365" s="377"/>
      <c r="L365" s="377"/>
      <c r="M365" s="377"/>
      <c r="N365" s="377"/>
      <c r="O365" s="377"/>
      <c r="P365" s="377"/>
      <c r="Q365" s="377"/>
      <c r="R365" s="377"/>
      <c r="S365" s="377"/>
      <c r="T365" s="377"/>
    </row>
    <row r="366" spans="1:20">
      <c r="A366" s="377"/>
      <c r="B366" s="377"/>
      <c r="C366" s="377"/>
      <c r="D366" s="377"/>
      <c r="E366" s="377"/>
      <c r="F366" s="377"/>
      <c r="G366" s="377"/>
      <c r="H366" s="377"/>
      <c r="I366" s="377"/>
      <c r="J366" s="377"/>
      <c r="K366" s="377"/>
      <c r="L366" s="377"/>
      <c r="M366" s="377"/>
      <c r="N366" s="377"/>
      <c r="O366" s="377"/>
      <c r="P366" s="377"/>
      <c r="Q366" s="377"/>
      <c r="R366" s="377"/>
      <c r="S366" s="377"/>
      <c r="T366" s="377"/>
    </row>
    <row r="367" spans="1:20">
      <c r="A367" s="377"/>
      <c r="B367" s="377"/>
      <c r="C367" s="377"/>
      <c r="D367" s="377"/>
      <c r="E367" s="377"/>
      <c r="F367" s="377"/>
      <c r="G367" s="377"/>
      <c r="H367" s="377"/>
      <c r="I367" s="377"/>
      <c r="J367" s="377"/>
      <c r="K367" s="377"/>
      <c r="L367" s="377"/>
      <c r="M367" s="377"/>
      <c r="N367" s="377"/>
      <c r="O367" s="377"/>
      <c r="P367" s="377"/>
      <c r="Q367" s="377"/>
      <c r="R367" s="377"/>
      <c r="S367" s="377"/>
      <c r="T367" s="377"/>
    </row>
    <row r="368" spans="1:20">
      <c r="A368" s="377"/>
      <c r="B368" s="377"/>
      <c r="C368" s="377"/>
      <c r="D368" s="377"/>
      <c r="E368" s="377"/>
      <c r="F368" s="377"/>
      <c r="G368" s="377"/>
      <c r="H368" s="377"/>
      <c r="I368" s="377"/>
      <c r="J368" s="377"/>
      <c r="K368" s="377"/>
      <c r="L368" s="377"/>
      <c r="M368" s="377"/>
      <c r="N368" s="377"/>
      <c r="O368" s="377"/>
      <c r="P368" s="377"/>
      <c r="Q368" s="377"/>
      <c r="R368" s="377"/>
      <c r="S368" s="377"/>
      <c r="T368" s="377"/>
    </row>
    <row r="369" spans="1:20">
      <c r="A369" s="377"/>
      <c r="B369" s="377"/>
      <c r="C369" s="377"/>
      <c r="D369" s="377"/>
      <c r="E369" s="377"/>
      <c r="F369" s="377"/>
      <c r="G369" s="377"/>
      <c r="H369" s="377"/>
      <c r="I369" s="377"/>
      <c r="J369" s="377"/>
      <c r="K369" s="377"/>
      <c r="L369" s="377"/>
      <c r="M369" s="377"/>
      <c r="N369" s="377"/>
      <c r="O369" s="377"/>
      <c r="P369" s="377"/>
      <c r="Q369" s="377"/>
      <c r="R369" s="377"/>
      <c r="S369" s="377"/>
      <c r="T369" s="377"/>
    </row>
    <row r="370" spans="1:20">
      <c r="A370" s="377"/>
      <c r="B370" s="377"/>
      <c r="C370" s="377"/>
      <c r="D370" s="377"/>
      <c r="E370" s="377"/>
      <c r="F370" s="377"/>
      <c r="G370" s="377"/>
      <c r="H370" s="377"/>
      <c r="I370" s="377"/>
      <c r="J370" s="377"/>
      <c r="K370" s="377"/>
      <c r="L370" s="377"/>
      <c r="M370" s="377"/>
      <c r="N370" s="377"/>
      <c r="O370" s="377"/>
      <c r="P370" s="377"/>
      <c r="Q370" s="377"/>
      <c r="R370" s="377"/>
      <c r="S370" s="377"/>
      <c r="T370" s="377"/>
    </row>
    <row r="371" spans="1:20">
      <c r="A371" s="377"/>
      <c r="B371" s="377"/>
      <c r="C371" s="377"/>
      <c r="D371" s="377"/>
      <c r="E371" s="377"/>
      <c r="F371" s="377"/>
      <c r="G371" s="377"/>
      <c r="H371" s="377"/>
      <c r="I371" s="377"/>
      <c r="J371" s="377"/>
      <c r="K371" s="377"/>
      <c r="L371" s="377"/>
      <c r="M371" s="377"/>
      <c r="N371" s="377"/>
      <c r="O371" s="377"/>
      <c r="P371" s="377"/>
      <c r="Q371" s="377"/>
      <c r="R371" s="377"/>
      <c r="S371" s="377"/>
      <c r="T371" s="377"/>
    </row>
    <row r="372" spans="1:20">
      <c r="A372" s="377"/>
      <c r="B372" s="377"/>
      <c r="C372" s="377"/>
      <c r="D372" s="377"/>
      <c r="E372" s="377"/>
      <c r="F372" s="377"/>
      <c r="G372" s="377"/>
      <c r="H372" s="377"/>
      <c r="I372" s="377"/>
      <c r="J372" s="377"/>
      <c r="K372" s="377"/>
      <c r="L372" s="377"/>
      <c r="M372" s="377"/>
      <c r="N372" s="377"/>
      <c r="O372" s="377"/>
      <c r="P372" s="377"/>
      <c r="Q372" s="377"/>
      <c r="R372" s="377"/>
      <c r="S372" s="377"/>
      <c r="T372" s="377"/>
    </row>
    <row r="373" spans="1:20">
      <c r="A373" s="377"/>
      <c r="B373" s="377"/>
      <c r="C373" s="377"/>
      <c r="D373" s="377"/>
      <c r="E373" s="377"/>
      <c r="F373" s="377"/>
      <c r="G373" s="377"/>
      <c r="H373" s="377"/>
      <c r="I373" s="377"/>
      <c r="J373" s="377"/>
      <c r="K373" s="377"/>
      <c r="L373" s="377"/>
      <c r="M373" s="377"/>
      <c r="N373" s="377"/>
      <c r="O373" s="377"/>
      <c r="P373" s="377"/>
      <c r="Q373" s="377"/>
      <c r="R373" s="377"/>
      <c r="S373" s="377"/>
      <c r="T373" s="377"/>
    </row>
    <row r="374" spans="1:20">
      <c r="A374" s="377"/>
      <c r="B374" s="377"/>
      <c r="C374" s="377"/>
      <c r="D374" s="377"/>
      <c r="E374" s="377"/>
      <c r="F374" s="377"/>
      <c r="G374" s="377"/>
      <c r="H374" s="377"/>
      <c r="I374" s="377"/>
      <c r="J374" s="377"/>
      <c r="K374" s="377"/>
      <c r="L374" s="377"/>
      <c r="M374" s="377"/>
      <c r="N374" s="377"/>
      <c r="O374" s="377"/>
      <c r="P374" s="377"/>
      <c r="Q374" s="377"/>
      <c r="R374" s="377"/>
      <c r="S374" s="377"/>
      <c r="T374" s="377"/>
    </row>
    <row r="375" spans="1:20">
      <c r="A375" s="377"/>
      <c r="B375" s="377"/>
      <c r="C375" s="377"/>
      <c r="D375" s="377"/>
      <c r="E375" s="377"/>
      <c r="F375" s="377"/>
      <c r="G375" s="377"/>
      <c r="H375" s="377"/>
      <c r="I375" s="377"/>
      <c r="J375" s="377"/>
      <c r="K375" s="377"/>
      <c r="L375" s="377"/>
      <c r="M375" s="377"/>
      <c r="N375" s="377"/>
      <c r="O375" s="377"/>
      <c r="P375" s="377"/>
      <c r="Q375" s="377"/>
      <c r="R375" s="377"/>
      <c r="S375" s="377"/>
      <c r="T375" s="377"/>
    </row>
    <row r="376" spans="1:20">
      <c r="A376" s="377"/>
      <c r="B376" s="377"/>
      <c r="C376" s="377"/>
      <c r="D376" s="377"/>
      <c r="E376" s="377"/>
      <c r="F376" s="377"/>
      <c r="G376" s="377"/>
      <c r="H376" s="377"/>
      <c r="I376" s="377"/>
      <c r="J376" s="377"/>
      <c r="K376" s="377"/>
      <c r="L376" s="377"/>
      <c r="M376" s="377"/>
      <c r="N376" s="377"/>
      <c r="O376" s="377"/>
      <c r="P376" s="377"/>
      <c r="Q376" s="377"/>
      <c r="R376" s="377"/>
      <c r="S376" s="377"/>
      <c r="T376" s="377"/>
    </row>
    <row r="377" spans="1:20">
      <c r="A377" s="377"/>
      <c r="B377" s="377"/>
      <c r="C377" s="377"/>
      <c r="D377" s="377"/>
      <c r="E377" s="377"/>
      <c r="F377" s="377"/>
      <c r="G377" s="377"/>
      <c r="H377" s="377"/>
      <c r="I377" s="377"/>
      <c r="J377" s="377"/>
      <c r="K377" s="377"/>
      <c r="L377" s="377"/>
      <c r="M377" s="377"/>
      <c r="N377" s="377"/>
      <c r="O377" s="377"/>
      <c r="P377" s="377"/>
      <c r="Q377" s="377"/>
      <c r="R377" s="377"/>
      <c r="S377" s="377"/>
      <c r="T377" s="377"/>
    </row>
    <row r="378" spans="1:20">
      <c r="A378" s="377"/>
      <c r="B378" s="377"/>
      <c r="C378" s="377"/>
      <c r="D378" s="377"/>
      <c r="E378" s="377"/>
      <c r="F378" s="377"/>
      <c r="G378" s="377"/>
      <c r="H378" s="377"/>
      <c r="I378" s="377"/>
      <c r="J378" s="377"/>
      <c r="K378" s="377"/>
      <c r="L378" s="377"/>
      <c r="M378" s="377"/>
      <c r="N378" s="377"/>
      <c r="O378" s="377"/>
      <c r="P378" s="377"/>
      <c r="Q378" s="377"/>
      <c r="R378" s="377"/>
      <c r="S378" s="377"/>
      <c r="T378" s="377"/>
    </row>
    <row r="379" spans="1:20">
      <c r="A379" s="377"/>
      <c r="B379" s="377"/>
      <c r="C379" s="377"/>
      <c r="D379" s="377"/>
      <c r="E379" s="377"/>
      <c r="F379" s="377"/>
      <c r="G379" s="377"/>
      <c r="H379" s="377"/>
      <c r="I379" s="377"/>
      <c r="J379" s="377"/>
      <c r="K379" s="377"/>
      <c r="L379" s="377"/>
      <c r="M379" s="377"/>
      <c r="N379" s="377"/>
      <c r="O379" s="377"/>
      <c r="P379" s="377"/>
      <c r="Q379" s="377"/>
      <c r="R379" s="377"/>
      <c r="S379" s="377"/>
      <c r="T379" s="377"/>
    </row>
    <row r="380" spans="1:20">
      <c r="A380" s="377"/>
      <c r="B380" s="377"/>
      <c r="C380" s="377"/>
      <c r="D380" s="377"/>
      <c r="E380" s="377"/>
      <c r="F380" s="377"/>
      <c r="G380" s="377"/>
      <c r="H380" s="377"/>
      <c r="I380" s="377"/>
      <c r="J380" s="377"/>
      <c r="K380" s="377"/>
      <c r="L380" s="377"/>
      <c r="M380" s="377"/>
      <c r="N380" s="377"/>
      <c r="O380" s="377"/>
      <c r="P380" s="377"/>
      <c r="Q380" s="377"/>
      <c r="R380" s="377"/>
      <c r="S380" s="377"/>
      <c r="T380" s="377"/>
    </row>
    <row r="381" spans="1:20">
      <c r="A381" s="377"/>
      <c r="B381" s="377"/>
      <c r="C381" s="377"/>
      <c r="D381" s="377"/>
      <c r="E381" s="377"/>
      <c r="F381" s="377"/>
      <c r="G381" s="377"/>
      <c r="H381" s="377"/>
      <c r="I381" s="377"/>
      <c r="J381" s="377"/>
      <c r="K381" s="377"/>
      <c r="L381" s="377"/>
      <c r="M381" s="377"/>
      <c r="N381" s="377"/>
      <c r="O381" s="377"/>
      <c r="P381" s="377"/>
      <c r="Q381" s="377"/>
      <c r="R381" s="377"/>
      <c r="S381" s="377"/>
      <c r="T381" s="377"/>
    </row>
    <row r="382" spans="1:20">
      <c r="A382" s="377"/>
      <c r="B382" s="377"/>
      <c r="C382" s="377"/>
      <c r="D382" s="377"/>
      <c r="E382" s="377"/>
      <c r="F382" s="377"/>
      <c r="G382" s="377"/>
      <c r="H382" s="377"/>
      <c r="I382" s="377"/>
      <c r="J382" s="377"/>
      <c r="K382" s="377"/>
      <c r="L382" s="377"/>
      <c r="M382" s="377"/>
      <c r="N382" s="377"/>
      <c r="O382" s="377"/>
      <c r="P382" s="377"/>
      <c r="Q382" s="377"/>
      <c r="R382" s="377"/>
      <c r="S382" s="377"/>
      <c r="T382" s="377"/>
    </row>
    <row r="383" spans="1:20">
      <c r="A383" s="377"/>
      <c r="B383" s="377"/>
      <c r="C383" s="377"/>
      <c r="D383" s="377"/>
      <c r="E383" s="377"/>
      <c r="F383" s="377"/>
      <c r="G383" s="377"/>
      <c r="H383" s="377"/>
      <c r="I383" s="377"/>
      <c r="J383" s="377"/>
      <c r="K383" s="377"/>
      <c r="L383" s="377"/>
      <c r="M383" s="377"/>
      <c r="N383" s="377"/>
      <c r="O383" s="377"/>
      <c r="P383" s="377"/>
      <c r="Q383" s="377"/>
      <c r="R383" s="377"/>
      <c r="S383" s="377"/>
      <c r="T383" s="377"/>
    </row>
    <row r="384" spans="1:20">
      <c r="A384" s="377"/>
      <c r="B384" s="377"/>
      <c r="C384" s="377"/>
      <c r="D384" s="377"/>
      <c r="E384" s="377"/>
      <c r="F384" s="377"/>
      <c r="G384" s="377"/>
      <c r="H384" s="377"/>
      <c r="I384" s="377"/>
      <c r="J384" s="377"/>
      <c r="K384" s="377"/>
      <c r="L384" s="377"/>
      <c r="M384" s="377"/>
      <c r="N384" s="377"/>
      <c r="O384" s="377"/>
      <c r="P384" s="377"/>
      <c r="Q384" s="377"/>
      <c r="R384" s="377"/>
      <c r="S384" s="377"/>
      <c r="T384" s="377"/>
    </row>
    <row r="385" spans="1:20">
      <c r="A385" s="377"/>
      <c r="B385" s="377"/>
      <c r="C385" s="377"/>
      <c r="D385" s="377"/>
      <c r="E385" s="377"/>
      <c r="F385" s="377"/>
      <c r="G385" s="377"/>
      <c r="H385" s="377"/>
      <c r="I385" s="377"/>
      <c r="J385" s="377"/>
      <c r="K385" s="377"/>
      <c r="L385" s="377"/>
      <c r="M385" s="377"/>
      <c r="N385" s="377"/>
      <c r="O385" s="377"/>
      <c r="P385" s="377"/>
      <c r="Q385" s="377"/>
      <c r="R385" s="377"/>
      <c r="S385" s="377"/>
      <c r="T385" s="377"/>
    </row>
    <row r="386" spans="1:20">
      <c r="A386" s="377"/>
      <c r="B386" s="377"/>
      <c r="C386" s="377"/>
      <c r="D386" s="377"/>
      <c r="E386" s="377"/>
      <c r="F386" s="377"/>
      <c r="G386" s="377"/>
      <c r="H386" s="377"/>
      <c r="I386" s="377"/>
      <c r="J386" s="377"/>
      <c r="K386" s="377"/>
      <c r="L386" s="377"/>
      <c r="M386" s="377"/>
      <c r="N386" s="377"/>
      <c r="O386" s="377"/>
      <c r="P386" s="377"/>
      <c r="Q386" s="377"/>
      <c r="R386" s="377"/>
      <c r="S386" s="377"/>
      <c r="T386" s="377"/>
    </row>
    <row r="387" spans="1:20">
      <c r="A387" s="377"/>
      <c r="B387" s="377"/>
      <c r="C387" s="377"/>
      <c r="D387" s="377"/>
      <c r="E387" s="377"/>
      <c r="F387" s="377"/>
      <c r="G387" s="377"/>
      <c r="H387" s="377"/>
      <c r="I387" s="377"/>
      <c r="J387" s="377"/>
      <c r="K387" s="377"/>
      <c r="L387" s="377"/>
      <c r="M387" s="377"/>
      <c r="N387" s="377"/>
      <c r="O387" s="377"/>
      <c r="P387" s="377"/>
      <c r="Q387" s="377"/>
      <c r="R387" s="377"/>
      <c r="S387" s="377"/>
      <c r="T387" s="377"/>
    </row>
    <row r="388" spans="1:20">
      <c r="A388" s="377"/>
      <c r="B388" s="377"/>
      <c r="C388" s="377"/>
      <c r="D388" s="377"/>
      <c r="E388" s="377"/>
      <c r="F388" s="377"/>
      <c r="G388" s="377"/>
      <c r="H388" s="377"/>
      <c r="I388" s="377"/>
      <c r="J388" s="377"/>
      <c r="K388" s="377"/>
      <c r="L388" s="377"/>
      <c r="M388" s="377"/>
      <c r="N388" s="377"/>
      <c r="O388" s="377"/>
      <c r="P388" s="377"/>
      <c r="Q388" s="377"/>
      <c r="R388" s="377"/>
      <c r="S388" s="377"/>
      <c r="T388" s="377"/>
    </row>
    <row r="389" spans="1:20">
      <c r="A389" s="377"/>
      <c r="B389" s="377"/>
      <c r="C389" s="377"/>
      <c r="D389" s="377"/>
      <c r="E389" s="377"/>
      <c r="F389" s="377"/>
      <c r="G389" s="377"/>
      <c r="H389" s="377"/>
      <c r="I389" s="377"/>
      <c r="J389" s="377"/>
      <c r="K389" s="377"/>
      <c r="L389" s="377"/>
      <c r="M389" s="377"/>
      <c r="N389" s="377"/>
      <c r="O389" s="377"/>
      <c r="P389" s="377"/>
      <c r="Q389" s="377"/>
      <c r="R389" s="377"/>
      <c r="S389" s="377"/>
      <c r="T389" s="377"/>
    </row>
    <row r="390" spans="1:20">
      <c r="A390" s="377"/>
      <c r="B390" s="377"/>
      <c r="C390" s="377"/>
      <c r="D390" s="377"/>
      <c r="E390" s="377"/>
      <c r="F390" s="377"/>
      <c r="G390" s="377"/>
      <c r="H390" s="377"/>
      <c r="I390" s="377"/>
      <c r="J390" s="377"/>
      <c r="K390" s="377"/>
      <c r="L390" s="377"/>
      <c r="M390" s="377"/>
      <c r="N390" s="377"/>
      <c r="O390" s="377"/>
      <c r="P390" s="377"/>
      <c r="Q390" s="377"/>
      <c r="R390" s="377"/>
      <c r="S390" s="377"/>
      <c r="T390" s="377"/>
    </row>
    <row r="391" spans="1:20">
      <c r="A391" s="377"/>
      <c r="B391" s="377"/>
      <c r="C391" s="377"/>
      <c r="D391" s="377"/>
      <c r="E391" s="377"/>
      <c r="F391" s="377"/>
      <c r="G391" s="377"/>
      <c r="H391" s="377"/>
      <c r="I391" s="377"/>
      <c r="J391" s="377"/>
      <c r="K391" s="377"/>
      <c r="L391" s="377"/>
      <c r="M391" s="377"/>
      <c r="N391" s="377"/>
      <c r="O391" s="377"/>
      <c r="P391" s="377"/>
      <c r="Q391" s="377"/>
      <c r="R391" s="377"/>
      <c r="S391" s="377"/>
      <c r="T391" s="377"/>
    </row>
    <row r="392" spans="1:20">
      <c r="A392" s="377"/>
      <c r="B392" s="377"/>
      <c r="C392" s="377"/>
      <c r="D392" s="377"/>
      <c r="E392" s="377"/>
      <c r="F392" s="377"/>
      <c r="G392" s="377"/>
      <c r="H392" s="377"/>
      <c r="I392" s="377"/>
      <c r="J392" s="377"/>
      <c r="K392" s="377"/>
      <c r="L392" s="377"/>
      <c r="M392" s="377"/>
      <c r="N392" s="377"/>
      <c r="O392" s="377"/>
      <c r="P392" s="377"/>
      <c r="Q392" s="377"/>
      <c r="R392" s="377"/>
      <c r="S392" s="377"/>
      <c r="T392" s="377"/>
    </row>
    <row r="393" spans="1:20">
      <c r="A393" s="377"/>
      <c r="B393" s="377"/>
      <c r="C393" s="377"/>
      <c r="D393" s="377"/>
      <c r="E393" s="377"/>
      <c r="F393" s="377"/>
      <c r="G393" s="377"/>
      <c r="H393" s="377"/>
      <c r="I393" s="377"/>
      <c r="J393" s="377"/>
      <c r="K393" s="377"/>
      <c r="L393" s="377"/>
      <c r="M393" s="377"/>
      <c r="N393" s="377"/>
      <c r="O393" s="377"/>
      <c r="P393" s="377"/>
      <c r="Q393" s="377"/>
      <c r="R393" s="377"/>
      <c r="S393" s="377"/>
      <c r="T393" s="377"/>
    </row>
    <row r="394" spans="1:20">
      <c r="A394" s="377"/>
      <c r="B394" s="377"/>
      <c r="C394" s="377"/>
      <c r="D394" s="377"/>
      <c r="E394" s="377"/>
      <c r="F394" s="377"/>
      <c r="G394" s="377"/>
      <c r="H394" s="377"/>
      <c r="I394" s="377"/>
      <c r="J394" s="377"/>
      <c r="K394" s="377"/>
      <c r="L394" s="377"/>
      <c r="M394" s="377"/>
      <c r="N394" s="377"/>
      <c r="O394" s="377"/>
      <c r="P394" s="377"/>
      <c r="Q394" s="377"/>
      <c r="R394" s="377"/>
      <c r="S394" s="377"/>
      <c r="T394" s="377"/>
    </row>
    <row r="395" spans="1:20">
      <c r="A395" s="377"/>
      <c r="B395" s="377"/>
      <c r="C395" s="377"/>
      <c r="D395" s="377"/>
      <c r="E395" s="377"/>
      <c r="F395" s="377"/>
      <c r="G395" s="377"/>
      <c r="H395" s="377"/>
      <c r="I395" s="377"/>
      <c r="J395" s="377"/>
      <c r="K395" s="377"/>
      <c r="L395" s="377"/>
      <c r="M395" s="377"/>
      <c r="N395" s="377"/>
      <c r="O395" s="377"/>
      <c r="P395" s="377"/>
      <c r="Q395" s="377"/>
      <c r="R395" s="377"/>
      <c r="S395" s="377"/>
      <c r="T395" s="377"/>
    </row>
    <row r="396" spans="1:20">
      <c r="A396" s="377"/>
      <c r="B396" s="377"/>
      <c r="C396" s="377"/>
      <c r="D396" s="377"/>
      <c r="E396" s="377"/>
      <c r="F396" s="377"/>
      <c r="G396" s="377"/>
      <c r="H396" s="377"/>
      <c r="I396" s="377"/>
      <c r="J396" s="377"/>
      <c r="K396" s="377"/>
      <c r="L396" s="377"/>
      <c r="M396" s="377"/>
      <c r="N396" s="377"/>
      <c r="O396" s="377"/>
      <c r="P396" s="377"/>
      <c r="Q396" s="377"/>
      <c r="R396" s="377"/>
      <c r="S396" s="377"/>
      <c r="T396" s="377"/>
    </row>
    <row r="397" spans="1:20">
      <c r="A397" s="377"/>
      <c r="B397" s="377"/>
      <c r="C397" s="377"/>
      <c r="D397" s="377"/>
      <c r="E397" s="377"/>
      <c r="F397" s="377"/>
      <c r="G397" s="377"/>
      <c r="H397" s="377"/>
      <c r="I397" s="377"/>
      <c r="J397" s="377"/>
      <c r="K397" s="377"/>
      <c r="L397" s="377"/>
      <c r="M397" s="377"/>
      <c r="N397" s="377"/>
      <c r="O397" s="377"/>
      <c r="P397" s="377"/>
      <c r="Q397" s="377"/>
      <c r="R397" s="377"/>
      <c r="S397" s="377"/>
      <c r="T397" s="377"/>
    </row>
    <row r="398" spans="1:20">
      <c r="A398" s="377"/>
      <c r="B398" s="377"/>
      <c r="C398" s="377"/>
      <c r="D398" s="377"/>
      <c r="E398" s="377"/>
      <c r="F398" s="377"/>
      <c r="G398" s="377"/>
      <c r="H398" s="377"/>
      <c r="I398" s="377"/>
      <c r="J398" s="377"/>
      <c r="K398" s="377"/>
      <c r="L398" s="377"/>
      <c r="M398" s="377"/>
      <c r="N398" s="377"/>
      <c r="O398" s="377"/>
      <c r="P398" s="377"/>
      <c r="Q398" s="377"/>
      <c r="R398" s="377"/>
      <c r="S398" s="377"/>
      <c r="T398" s="377"/>
    </row>
    <row r="399" spans="1:20">
      <c r="A399" s="377"/>
      <c r="B399" s="377"/>
      <c r="C399" s="377"/>
      <c r="D399" s="377"/>
      <c r="E399" s="377"/>
      <c r="F399" s="377"/>
      <c r="G399" s="377"/>
      <c r="H399" s="377"/>
      <c r="I399" s="377"/>
      <c r="J399" s="377"/>
      <c r="K399" s="377"/>
      <c r="L399" s="377"/>
      <c r="M399" s="377"/>
      <c r="N399" s="377"/>
      <c r="O399" s="377"/>
      <c r="P399" s="377"/>
      <c r="Q399" s="377"/>
      <c r="R399" s="377"/>
      <c r="S399" s="377"/>
      <c r="T399" s="377"/>
    </row>
    <row r="400" spans="1:20">
      <c r="A400" s="377"/>
      <c r="B400" s="377"/>
      <c r="C400" s="377"/>
      <c r="D400" s="377"/>
      <c r="E400" s="377"/>
      <c r="F400" s="377"/>
      <c r="G400" s="377"/>
      <c r="H400" s="377"/>
      <c r="I400" s="377"/>
      <c r="J400" s="377"/>
      <c r="K400" s="377"/>
      <c r="L400" s="377"/>
      <c r="M400" s="377"/>
      <c r="N400" s="377"/>
      <c r="O400" s="377"/>
      <c r="P400" s="377"/>
      <c r="Q400" s="377"/>
      <c r="R400" s="377"/>
      <c r="S400" s="377"/>
      <c r="T400" s="377"/>
    </row>
    <row r="401" spans="1:20">
      <c r="A401" s="377"/>
      <c r="B401" s="377"/>
      <c r="C401" s="377"/>
      <c r="D401" s="377"/>
      <c r="E401" s="377"/>
      <c r="F401" s="377"/>
      <c r="G401" s="377"/>
      <c r="H401" s="377"/>
      <c r="I401" s="377"/>
      <c r="J401" s="377"/>
      <c r="K401" s="377"/>
      <c r="L401" s="377"/>
      <c r="M401" s="377"/>
      <c r="N401" s="377"/>
      <c r="O401" s="377"/>
      <c r="P401" s="377"/>
      <c r="Q401" s="377"/>
      <c r="R401" s="377"/>
      <c r="S401" s="377"/>
      <c r="T401" s="377"/>
    </row>
    <row r="402" spans="1:20">
      <c r="A402" s="377"/>
      <c r="B402" s="377"/>
      <c r="C402" s="377"/>
      <c r="D402" s="377"/>
      <c r="E402" s="377"/>
      <c r="F402" s="377"/>
      <c r="G402" s="377"/>
      <c r="H402" s="377"/>
      <c r="I402" s="377"/>
      <c r="J402" s="377"/>
      <c r="K402" s="377"/>
      <c r="L402" s="377"/>
      <c r="M402" s="377"/>
      <c r="N402" s="377"/>
      <c r="O402" s="377"/>
      <c r="P402" s="377"/>
      <c r="Q402" s="377"/>
      <c r="R402" s="377"/>
      <c r="S402" s="377"/>
      <c r="T402" s="377"/>
    </row>
    <row r="403" spans="1:20">
      <c r="A403" s="377"/>
      <c r="B403" s="377"/>
      <c r="C403" s="377"/>
      <c r="D403" s="377"/>
      <c r="E403" s="377"/>
      <c r="F403" s="377"/>
      <c r="G403" s="377"/>
      <c r="H403" s="377"/>
      <c r="I403" s="377"/>
      <c r="J403" s="377"/>
      <c r="K403" s="377"/>
      <c r="L403" s="377"/>
      <c r="M403" s="377"/>
      <c r="N403" s="377"/>
      <c r="O403" s="377"/>
      <c r="P403" s="377"/>
      <c r="Q403" s="377"/>
      <c r="R403" s="377"/>
      <c r="S403" s="377"/>
      <c r="T403" s="377"/>
    </row>
    <row r="404" spans="1:20">
      <c r="A404" s="377"/>
      <c r="B404" s="377"/>
      <c r="C404" s="377"/>
      <c r="D404" s="377"/>
      <c r="E404" s="377"/>
      <c r="F404" s="377"/>
      <c r="G404" s="377"/>
      <c r="H404" s="377"/>
      <c r="I404" s="377"/>
      <c r="J404" s="377"/>
      <c r="K404" s="377"/>
      <c r="L404" s="377"/>
      <c r="M404" s="377"/>
      <c r="N404" s="377"/>
      <c r="O404" s="377"/>
      <c r="P404" s="377"/>
      <c r="Q404" s="377"/>
      <c r="R404" s="377"/>
      <c r="S404" s="377"/>
      <c r="T404" s="377"/>
    </row>
    <row r="405" spans="1:20">
      <c r="A405" s="377"/>
      <c r="B405" s="377"/>
      <c r="C405" s="377"/>
      <c r="D405" s="377"/>
      <c r="E405" s="377"/>
      <c r="F405" s="377"/>
      <c r="G405" s="377"/>
      <c r="H405" s="377"/>
      <c r="I405" s="377"/>
      <c r="J405" s="377"/>
      <c r="K405" s="377"/>
      <c r="L405" s="377"/>
      <c r="M405" s="377"/>
      <c r="N405" s="377"/>
      <c r="O405" s="377"/>
      <c r="P405" s="377"/>
      <c r="Q405" s="377"/>
      <c r="R405" s="377"/>
      <c r="S405" s="377"/>
      <c r="T405" s="377"/>
    </row>
    <row r="406" spans="1:20">
      <c r="A406" s="377"/>
      <c r="B406" s="377"/>
      <c r="C406" s="377"/>
      <c r="D406" s="377"/>
      <c r="E406" s="377"/>
      <c r="F406" s="377"/>
      <c r="G406" s="377"/>
      <c r="H406" s="377"/>
      <c r="I406" s="377"/>
      <c r="J406" s="377"/>
      <c r="K406" s="377"/>
      <c r="L406" s="377"/>
      <c r="M406" s="377"/>
      <c r="N406" s="377"/>
      <c r="O406" s="377"/>
      <c r="P406" s="377"/>
      <c r="Q406" s="377"/>
      <c r="R406" s="377"/>
      <c r="S406" s="377"/>
      <c r="T406" s="377"/>
    </row>
    <row r="407" spans="1:20">
      <c r="A407" s="377"/>
      <c r="B407" s="377"/>
      <c r="C407" s="377"/>
      <c r="D407" s="377"/>
      <c r="E407" s="377"/>
      <c r="F407" s="377"/>
      <c r="G407" s="377"/>
      <c r="H407" s="377"/>
      <c r="I407" s="377"/>
      <c r="J407" s="377"/>
      <c r="K407" s="377"/>
      <c r="L407" s="377"/>
      <c r="M407" s="377"/>
      <c r="N407" s="377"/>
      <c r="O407" s="377"/>
      <c r="P407" s="377"/>
      <c r="Q407" s="377"/>
      <c r="R407" s="377"/>
      <c r="S407" s="377"/>
      <c r="T407" s="377"/>
    </row>
    <row r="408" spans="1:20">
      <c r="A408" s="377"/>
      <c r="B408" s="377"/>
      <c r="C408" s="377"/>
      <c r="D408" s="377"/>
      <c r="E408" s="377"/>
      <c r="F408" s="377"/>
      <c r="G408" s="377"/>
      <c r="H408" s="377"/>
      <c r="I408" s="377"/>
      <c r="J408" s="377"/>
      <c r="K408" s="377"/>
      <c r="L408" s="377"/>
      <c r="M408" s="377"/>
      <c r="N408" s="377"/>
      <c r="O408" s="377"/>
      <c r="P408" s="377"/>
      <c r="Q408" s="377"/>
      <c r="R408" s="377"/>
      <c r="S408" s="377"/>
      <c r="T408" s="377"/>
    </row>
    <row r="409" spans="1:20">
      <c r="A409" s="377"/>
      <c r="B409" s="377"/>
      <c r="C409" s="377"/>
      <c r="D409" s="377"/>
      <c r="E409" s="377"/>
      <c r="F409" s="377"/>
      <c r="G409" s="377"/>
      <c r="H409" s="377"/>
      <c r="I409" s="377"/>
      <c r="J409" s="377"/>
      <c r="K409" s="377"/>
      <c r="L409" s="377"/>
      <c r="M409" s="377"/>
      <c r="N409" s="377"/>
      <c r="O409" s="377"/>
      <c r="P409" s="377"/>
      <c r="Q409" s="377"/>
      <c r="R409" s="377"/>
      <c r="S409" s="377"/>
      <c r="T409" s="377"/>
    </row>
    <row r="410" spans="1:20">
      <c r="A410" s="377"/>
      <c r="B410" s="377"/>
      <c r="C410" s="377"/>
      <c r="D410" s="377"/>
      <c r="E410" s="377"/>
      <c r="F410" s="377"/>
      <c r="G410" s="377"/>
      <c r="H410" s="377"/>
      <c r="I410" s="377"/>
      <c r="J410" s="377"/>
      <c r="K410" s="377"/>
      <c r="L410" s="377"/>
      <c r="M410" s="377"/>
      <c r="N410" s="377"/>
      <c r="O410" s="377"/>
      <c r="P410" s="377"/>
      <c r="Q410" s="377"/>
      <c r="R410" s="377"/>
      <c r="S410" s="377"/>
      <c r="T410" s="377"/>
    </row>
    <row r="411" spans="1:20">
      <c r="A411" s="377"/>
      <c r="B411" s="377"/>
      <c r="C411" s="377"/>
      <c r="D411" s="377"/>
      <c r="E411" s="377"/>
      <c r="F411" s="377"/>
      <c r="G411" s="377"/>
      <c r="H411" s="377"/>
      <c r="I411" s="377"/>
      <c r="J411" s="377"/>
      <c r="K411" s="377"/>
      <c r="L411" s="377"/>
      <c r="M411" s="377"/>
      <c r="N411" s="377"/>
      <c r="O411" s="377"/>
      <c r="P411" s="377"/>
      <c r="Q411" s="377"/>
      <c r="R411" s="377"/>
      <c r="S411" s="377"/>
      <c r="T411" s="377"/>
    </row>
    <row r="412" spans="1:20">
      <c r="A412" s="377"/>
      <c r="B412" s="377"/>
      <c r="C412" s="377"/>
      <c r="D412" s="377"/>
      <c r="E412" s="377"/>
      <c r="F412" s="377"/>
      <c r="G412" s="377"/>
      <c r="H412" s="377"/>
      <c r="I412" s="377"/>
      <c r="J412" s="377"/>
      <c r="K412" s="377"/>
      <c r="L412" s="377"/>
      <c r="M412" s="377"/>
      <c r="N412" s="377"/>
      <c r="O412" s="377"/>
      <c r="P412" s="377"/>
      <c r="Q412" s="377"/>
      <c r="R412" s="377"/>
      <c r="S412" s="377"/>
      <c r="T412" s="377"/>
    </row>
    <row r="413" spans="1:20">
      <c r="A413" s="377"/>
      <c r="B413" s="377"/>
      <c r="C413" s="377"/>
      <c r="D413" s="377"/>
      <c r="E413" s="377"/>
      <c r="F413" s="377"/>
      <c r="G413" s="377"/>
      <c r="H413" s="377"/>
      <c r="I413" s="377"/>
      <c r="J413" s="377"/>
      <c r="K413" s="377"/>
      <c r="L413" s="377"/>
      <c r="M413" s="377"/>
      <c r="N413" s="377"/>
      <c r="O413" s="377"/>
      <c r="P413" s="377"/>
      <c r="Q413" s="377"/>
      <c r="R413" s="377"/>
      <c r="S413" s="377"/>
      <c r="T413" s="377"/>
    </row>
    <row r="414" spans="1:20">
      <c r="A414" s="377"/>
      <c r="B414" s="377"/>
      <c r="C414" s="377"/>
      <c r="D414" s="377"/>
      <c r="E414" s="377"/>
      <c r="F414" s="377"/>
      <c r="G414" s="377"/>
      <c r="H414" s="377"/>
      <c r="I414" s="377"/>
      <c r="J414" s="377"/>
      <c r="K414" s="377"/>
      <c r="L414" s="377"/>
      <c r="M414" s="377"/>
      <c r="N414" s="377"/>
      <c r="O414" s="377"/>
      <c r="P414" s="377"/>
      <c r="Q414" s="377"/>
      <c r="R414" s="377"/>
      <c r="S414" s="377"/>
      <c r="T414" s="377"/>
    </row>
    <row r="415" spans="1:20">
      <c r="A415" s="377"/>
      <c r="B415" s="377"/>
      <c r="C415" s="377"/>
      <c r="D415" s="377"/>
      <c r="E415" s="377"/>
      <c r="F415" s="377"/>
      <c r="G415" s="377"/>
      <c r="H415" s="377"/>
      <c r="I415" s="377"/>
      <c r="J415" s="377"/>
      <c r="K415" s="377"/>
      <c r="L415" s="377"/>
      <c r="M415" s="377"/>
      <c r="N415" s="377"/>
      <c r="O415" s="377"/>
      <c r="P415" s="377"/>
      <c r="Q415" s="377"/>
      <c r="R415" s="377"/>
      <c r="S415" s="377"/>
      <c r="T415" s="377"/>
    </row>
    <row r="416" spans="1:20">
      <c r="A416" s="377"/>
      <c r="B416" s="377"/>
      <c r="C416" s="377"/>
      <c r="D416" s="377"/>
      <c r="E416" s="377"/>
      <c r="F416" s="377"/>
      <c r="G416" s="377"/>
      <c r="H416" s="377"/>
      <c r="I416" s="377"/>
      <c r="J416" s="377"/>
      <c r="K416" s="377"/>
      <c r="L416" s="377"/>
      <c r="M416" s="377"/>
      <c r="N416" s="377"/>
      <c r="O416" s="377"/>
      <c r="P416" s="377"/>
      <c r="Q416" s="377"/>
      <c r="R416" s="377"/>
      <c r="S416" s="377"/>
      <c r="T416" s="377"/>
    </row>
    <row r="417" spans="1:20">
      <c r="A417" s="377"/>
      <c r="B417" s="377"/>
      <c r="C417" s="377"/>
      <c r="D417" s="377"/>
      <c r="E417" s="377"/>
      <c r="F417" s="377"/>
      <c r="G417" s="377"/>
      <c r="H417" s="377"/>
      <c r="I417" s="377"/>
      <c r="J417" s="377"/>
      <c r="K417" s="377"/>
      <c r="L417" s="377"/>
      <c r="M417" s="377"/>
      <c r="N417" s="377"/>
      <c r="O417" s="377"/>
      <c r="P417" s="377"/>
      <c r="Q417" s="377"/>
      <c r="R417" s="377"/>
      <c r="S417" s="377"/>
      <c r="T417" s="377"/>
    </row>
    <row r="418" spans="1:20">
      <c r="A418" s="377"/>
      <c r="B418" s="377"/>
      <c r="C418" s="377"/>
      <c r="D418" s="377"/>
      <c r="E418" s="377"/>
      <c r="F418" s="377"/>
      <c r="G418" s="377"/>
      <c r="H418" s="377"/>
      <c r="I418" s="377"/>
      <c r="J418" s="377"/>
      <c r="K418" s="377"/>
      <c r="L418" s="377"/>
      <c r="M418" s="377"/>
      <c r="N418" s="377"/>
      <c r="O418" s="377"/>
      <c r="P418" s="377"/>
      <c r="Q418" s="377"/>
      <c r="R418" s="377"/>
      <c r="S418" s="377"/>
      <c r="T418" s="377"/>
    </row>
    <row r="419" spans="1:20">
      <c r="A419" s="377"/>
      <c r="B419" s="377"/>
      <c r="C419" s="377"/>
      <c r="D419" s="377"/>
      <c r="E419" s="377"/>
      <c r="F419" s="377"/>
      <c r="G419" s="377"/>
      <c r="H419" s="377"/>
      <c r="I419" s="377"/>
      <c r="J419" s="377"/>
      <c r="K419" s="377"/>
      <c r="L419" s="377"/>
      <c r="M419" s="377"/>
      <c r="N419" s="377"/>
      <c r="O419" s="377"/>
      <c r="P419" s="377"/>
      <c r="Q419" s="377"/>
      <c r="R419" s="377"/>
      <c r="S419" s="377"/>
      <c r="T419" s="377"/>
    </row>
    <row r="420" spans="1:20">
      <c r="A420" s="377"/>
      <c r="B420" s="377"/>
      <c r="C420" s="377"/>
      <c r="D420" s="377"/>
      <c r="E420" s="377"/>
      <c r="F420" s="377"/>
      <c r="G420" s="377"/>
      <c r="H420" s="377"/>
      <c r="I420" s="377"/>
      <c r="J420" s="377"/>
      <c r="K420" s="377"/>
      <c r="L420" s="377"/>
      <c r="M420" s="377"/>
      <c r="N420" s="377"/>
      <c r="O420" s="377"/>
      <c r="P420" s="377"/>
      <c r="Q420" s="377"/>
      <c r="R420" s="377"/>
      <c r="S420" s="377"/>
      <c r="T420" s="377"/>
    </row>
    <row r="421" spans="1:20">
      <c r="A421" s="377"/>
      <c r="B421" s="377"/>
      <c r="C421" s="377"/>
      <c r="D421" s="377"/>
      <c r="E421" s="377"/>
      <c r="F421" s="377"/>
      <c r="G421" s="377"/>
      <c r="H421" s="377"/>
      <c r="I421" s="377"/>
      <c r="J421" s="377"/>
      <c r="K421" s="377"/>
      <c r="L421" s="377"/>
      <c r="M421" s="377"/>
      <c r="N421" s="377"/>
      <c r="O421" s="377"/>
      <c r="P421" s="377"/>
      <c r="Q421" s="377"/>
      <c r="R421" s="377"/>
      <c r="S421" s="377"/>
      <c r="T421" s="377"/>
    </row>
    <row r="422" spans="1:20">
      <c r="A422" s="377"/>
      <c r="B422" s="377"/>
      <c r="C422" s="377"/>
      <c r="D422" s="377"/>
      <c r="E422" s="377"/>
      <c r="F422" s="377"/>
      <c r="G422" s="377"/>
      <c r="H422" s="377"/>
      <c r="I422" s="377"/>
      <c r="J422" s="377"/>
      <c r="K422" s="377"/>
      <c r="L422" s="377"/>
      <c r="M422" s="377"/>
      <c r="N422" s="377"/>
      <c r="O422" s="377"/>
      <c r="P422" s="377"/>
      <c r="Q422" s="377"/>
      <c r="R422" s="377"/>
      <c r="S422" s="377"/>
      <c r="T422" s="377"/>
    </row>
    <row r="423" spans="1:20">
      <c r="A423" s="377"/>
      <c r="B423" s="377"/>
      <c r="C423" s="377"/>
      <c r="D423" s="377"/>
      <c r="E423" s="377"/>
      <c r="F423" s="377"/>
      <c r="G423" s="377"/>
      <c r="H423" s="377"/>
      <c r="I423" s="377"/>
      <c r="J423" s="377"/>
      <c r="K423" s="377"/>
      <c r="L423" s="377"/>
      <c r="M423" s="377"/>
      <c r="N423" s="377"/>
      <c r="O423" s="377"/>
      <c r="P423" s="377"/>
      <c r="Q423" s="377"/>
      <c r="R423" s="377"/>
      <c r="S423" s="377"/>
      <c r="T423" s="377"/>
    </row>
    <row r="424" spans="1:20">
      <c r="A424" s="377"/>
      <c r="B424" s="377"/>
      <c r="C424" s="377"/>
      <c r="D424" s="377"/>
      <c r="E424" s="377"/>
      <c r="F424" s="377"/>
      <c r="G424" s="377"/>
      <c r="H424" s="377"/>
      <c r="I424" s="377"/>
      <c r="J424" s="377"/>
      <c r="K424" s="377"/>
      <c r="L424" s="377"/>
      <c r="M424" s="377"/>
      <c r="N424" s="377"/>
      <c r="O424" s="377"/>
      <c r="P424" s="377"/>
      <c r="Q424" s="377"/>
      <c r="R424" s="377"/>
      <c r="S424" s="377"/>
      <c r="T424" s="377"/>
    </row>
    <row r="425" spans="1:20">
      <c r="A425" s="377"/>
      <c r="B425" s="377"/>
      <c r="C425" s="377"/>
      <c r="D425" s="377"/>
      <c r="E425" s="377"/>
      <c r="F425" s="377"/>
      <c r="G425" s="377"/>
      <c r="H425" s="377"/>
      <c r="I425" s="377"/>
      <c r="J425" s="377"/>
      <c r="K425" s="377"/>
      <c r="L425" s="377"/>
      <c r="M425" s="377"/>
      <c r="N425" s="377"/>
      <c r="O425" s="377"/>
      <c r="P425" s="377"/>
      <c r="Q425" s="377"/>
      <c r="R425" s="377"/>
      <c r="S425" s="377"/>
      <c r="T425" s="377"/>
    </row>
    <row r="426" spans="1:20">
      <c r="A426" s="377"/>
      <c r="B426" s="377"/>
      <c r="C426" s="377"/>
      <c r="D426" s="377"/>
      <c r="E426" s="377"/>
      <c r="F426" s="377"/>
      <c r="G426" s="377"/>
      <c r="H426" s="377"/>
      <c r="I426" s="377"/>
      <c r="J426" s="377"/>
      <c r="K426" s="377"/>
      <c r="L426" s="377"/>
      <c r="M426" s="377"/>
      <c r="N426" s="377"/>
      <c r="O426" s="377"/>
      <c r="P426" s="377"/>
      <c r="Q426" s="377"/>
      <c r="R426" s="377"/>
      <c r="S426" s="377"/>
      <c r="T426" s="377"/>
    </row>
    <row r="427" spans="1:20">
      <c r="A427" s="377"/>
      <c r="B427" s="377"/>
      <c r="C427" s="377"/>
      <c r="D427" s="377"/>
      <c r="E427" s="377"/>
      <c r="F427" s="377"/>
      <c r="G427" s="377"/>
      <c r="H427" s="377"/>
      <c r="I427" s="377"/>
      <c r="J427" s="377"/>
      <c r="K427" s="377"/>
      <c r="L427" s="377"/>
      <c r="M427" s="377"/>
      <c r="N427" s="377"/>
      <c r="O427" s="377"/>
      <c r="P427" s="377"/>
      <c r="Q427" s="377"/>
      <c r="R427" s="377"/>
      <c r="S427" s="377"/>
      <c r="T427" s="377"/>
    </row>
    <row r="428" spans="1:20">
      <c r="A428" s="377"/>
      <c r="B428" s="377"/>
      <c r="C428" s="377"/>
      <c r="D428" s="377"/>
      <c r="E428" s="377"/>
      <c r="F428" s="377"/>
      <c r="G428" s="377"/>
      <c r="H428" s="377"/>
      <c r="I428" s="377"/>
      <c r="J428" s="377"/>
      <c r="K428" s="377"/>
      <c r="L428" s="377"/>
      <c r="M428" s="377"/>
      <c r="N428" s="377"/>
      <c r="O428" s="377"/>
      <c r="P428" s="377"/>
      <c r="Q428" s="377"/>
      <c r="R428" s="377"/>
      <c r="S428" s="377"/>
      <c r="T428" s="377"/>
    </row>
    <row r="429" spans="1:20">
      <c r="A429" s="377"/>
      <c r="B429" s="377"/>
      <c r="C429" s="377"/>
      <c r="D429" s="377"/>
      <c r="E429" s="377"/>
      <c r="F429" s="377"/>
      <c r="G429" s="377"/>
      <c r="H429" s="377"/>
      <c r="I429" s="377"/>
      <c r="J429" s="377"/>
      <c r="K429" s="377"/>
      <c r="L429" s="377"/>
      <c r="M429" s="377"/>
      <c r="N429" s="377"/>
      <c r="O429" s="377"/>
      <c r="P429" s="377"/>
      <c r="Q429" s="377"/>
      <c r="R429" s="377"/>
      <c r="S429" s="377"/>
      <c r="T429" s="377"/>
    </row>
    <row r="430" spans="1:20">
      <c r="A430" s="377"/>
      <c r="B430" s="377"/>
      <c r="C430" s="377"/>
      <c r="D430" s="377"/>
      <c r="E430" s="377"/>
      <c r="F430" s="377"/>
      <c r="G430" s="377"/>
      <c r="H430" s="377"/>
      <c r="I430" s="377"/>
      <c r="J430" s="377"/>
      <c r="K430" s="377"/>
      <c r="L430" s="377"/>
      <c r="M430" s="377"/>
      <c r="N430" s="377"/>
      <c r="O430" s="377"/>
      <c r="P430" s="377"/>
      <c r="Q430" s="377"/>
      <c r="R430" s="377"/>
      <c r="S430" s="377"/>
      <c r="T430" s="377"/>
    </row>
    <row r="431" spans="1:20">
      <c r="A431" s="377"/>
      <c r="B431" s="377"/>
      <c r="C431" s="377"/>
      <c r="D431" s="377"/>
      <c r="E431" s="377"/>
      <c r="F431" s="377"/>
      <c r="G431" s="377"/>
      <c r="H431" s="377"/>
      <c r="I431" s="377"/>
      <c r="J431" s="377"/>
      <c r="K431" s="377"/>
      <c r="L431" s="377"/>
      <c r="M431" s="377"/>
      <c r="N431" s="377"/>
      <c r="O431" s="377"/>
      <c r="P431" s="377"/>
      <c r="Q431" s="377"/>
      <c r="R431" s="377"/>
      <c r="S431" s="377"/>
      <c r="T431" s="377"/>
    </row>
    <row r="432" spans="1:20">
      <c r="A432" s="377"/>
      <c r="B432" s="377"/>
      <c r="C432" s="377"/>
      <c r="D432" s="377"/>
      <c r="E432" s="377"/>
      <c r="F432" s="377"/>
      <c r="G432" s="377"/>
      <c r="H432" s="377"/>
      <c r="I432" s="377"/>
      <c r="J432" s="377"/>
      <c r="K432" s="377"/>
      <c r="L432" s="377"/>
      <c r="M432" s="377"/>
      <c r="N432" s="377"/>
      <c r="O432" s="377"/>
      <c r="P432" s="377"/>
      <c r="Q432" s="377"/>
      <c r="R432" s="377"/>
      <c r="S432" s="377"/>
      <c r="T432" s="377"/>
    </row>
    <row r="433" spans="1:20">
      <c r="A433" s="377"/>
      <c r="B433" s="377"/>
      <c r="C433" s="377"/>
      <c r="D433" s="377"/>
      <c r="E433" s="377"/>
      <c r="F433" s="377"/>
      <c r="G433" s="377"/>
      <c r="H433" s="377"/>
      <c r="I433" s="377"/>
      <c r="J433" s="377"/>
      <c r="K433" s="377"/>
      <c r="L433" s="377"/>
      <c r="M433" s="377"/>
      <c r="N433" s="377"/>
      <c r="O433" s="377"/>
      <c r="P433" s="377"/>
      <c r="Q433" s="377"/>
      <c r="R433" s="377"/>
      <c r="S433" s="377"/>
      <c r="T433" s="377"/>
    </row>
    <row r="434" spans="1:20">
      <c r="A434" s="377"/>
      <c r="B434" s="377"/>
      <c r="C434" s="377"/>
      <c r="D434" s="377"/>
      <c r="E434" s="377"/>
      <c r="F434" s="377"/>
      <c r="G434" s="377"/>
      <c r="H434" s="377"/>
      <c r="I434" s="377"/>
      <c r="J434" s="377"/>
      <c r="K434" s="377"/>
      <c r="L434" s="377"/>
      <c r="M434" s="377"/>
      <c r="N434" s="377"/>
      <c r="O434" s="377"/>
      <c r="P434" s="377"/>
      <c r="Q434" s="377"/>
      <c r="R434" s="377"/>
      <c r="S434" s="377"/>
      <c r="T434" s="377"/>
    </row>
    <row r="435" spans="1:20">
      <c r="A435" s="377"/>
      <c r="B435" s="377"/>
      <c r="C435" s="377"/>
      <c r="D435" s="377"/>
      <c r="E435" s="377"/>
      <c r="F435" s="377"/>
      <c r="G435" s="377"/>
      <c r="H435" s="377"/>
      <c r="I435" s="377"/>
      <c r="J435" s="377"/>
      <c r="K435" s="377"/>
      <c r="L435" s="377"/>
      <c r="M435" s="377"/>
      <c r="N435" s="377"/>
      <c r="O435" s="377"/>
      <c r="P435" s="377"/>
      <c r="Q435" s="377"/>
      <c r="R435" s="377"/>
      <c r="S435" s="377"/>
      <c r="T435" s="377"/>
    </row>
    <row r="436" spans="1:20">
      <c r="A436" s="377"/>
      <c r="B436" s="377"/>
      <c r="C436" s="377"/>
      <c r="D436" s="377"/>
      <c r="E436" s="377"/>
      <c r="F436" s="377"/>
      <c r="G436" s="377"/>
      <c r="H436" s="377"/>
      <c r="I436" s="377"/>
      <c r="J436" s="377"/>
      <c r="K436" s="377"/>
      <c r="L436" s="377"/>
      <c r="M436" s="377"/>
      <c r="N436" s="377"/>
      <c r="O436" s="377"/>
      <c r="P436" s="377"/>
      <c r="Q436" s="377"/>
      <c r="R436" s="377"/>
      <c r="S436" s="377"/>
      <c r="T436" s="377"/>
    </row>
    <row r="437" spans="1:20">
      <c r="A437" s="377"/>
      <c r="B437" s="377"/>
      <c r="C437" s="377"/>
      <c r="D437" s="377"/>
      <c r="E437" s="377"/>
      <c r="F437" s="377"/>
      <c r="G437" s="377"/>
      <c r="H437" s="377"/>
      <c r="I437" s="377"/>
      <c r="J437" s="377"/>
      <c r="K437" s="377"/>
      <c r="L437" s="377"/>
      <c r="M437" s="377"/>
      <c r="N437" s="377"/>
      <c r="O437" s="377"/>
      <c r="P437" s="377"/>
      <c r="Q437" s="377"/>
      <c r="R437" s="377"/>
      <c r="S437" s="377"/>
      <c r="T437" s="377"/>
    </row>
    <row r="438" spans="1:20">
      <c r="A438" s="377"/>
      <c r="B438" s="377"/>
      <c r="C438" s="377"/>
      <c r="D438" s="377"/>
      <c r="E438" s="377"/>
      <c r="F438" s="377"/>
      <c r="G438" s="377"/>
      <c r="H438" s="377"/>
      <c r="I438" s="377"/>
      <c r="J438" s="377"/>
      <c r="K438" s="377"/>
      <c r="L438" s="377"/>
      <c r="M438" s="377"/>
      <c r="N438" s="377"/>
      <c r="O438" s="377"/>
      <c r="P438" s="377"/>
      <c r="Q438" s="377"/>
      <c r="R438" s="377"/>
      <c r="S438" s="377"/>
      <c r="T438" s="377"/>
    </row>
    <row r="439" spans="1:20">
      <c r="A439" s="377"/>
      <c r="B439" s="377"/>
      <c r="C439" s="377"/>
      <c r="D439" s="377"/>
      <c r="E439" s="377"/>
      <c r="F439" s="377"/>
      <c r="G439" s="377"/>
      <c r="H439" s="377"/>
      <c r="I439" s="377"/>
      <c r="J439" s="377"/>
      <c r="K439" s="377"/>
      <c r="L439" s="377"/>
      <c r="M439" s="377"/>
      <c r="N439" s="377"/>
      <c r="O439" s="377"/>
      <c r="P439" s="377"/>
      <c r="Q439" s="377"/>
      <c r="R439" s="377"/>
      <c r="S439" s="377"/>
      <c r="T439" s="377"/>
    </row>
    <row r="440" spans="1:20">
      <c r="A440" s="377"/>
      <c r="B440" s="377"/>
      <c r="C440" s="377"/>
      <c r="D440" s="377"/>
      <c r="E440" s="377"/>
      <c r="F440" s="377"/>
      <c r="G440" s="377"/>
      <c r="H440" s="377"/>
      <c r="I440" s="377"/>
      <c r="J440" s="377"/>
      <c r="K440" s="377"/>
      <c r="L440" s="377"/>
      <c r="M440" s="377"/>
      <c r="N440" s="377"/>
      <c r="O440" s="377"/>
      <c r="P440" s="377"/>
      <c r="Q440" s="377"/>
      <c r="R440" s="377"/>
      <c r="S440" s="377"/>
      <c r="T440" s="377"/>
    </row>
    <row r="441" spans="1:20">
      <c r="A441" s="377"/>
      <c r="B441" s="377"/>
      <c r="C441" s="377"/>
      <c r="D441" s="377"/>
      <c r="E441" s="377"/>
      <c r="F441" s="377"/>
      <c r="G441" s="377"/>
      <c r="H441" s="377"/>
      <c r="I441" s="377"/>
      <c r="J441" s="377"/>
      <c r="K441" s="377"/>
      <c r="L441" s="377"/>
      <c r="M441" s="377"/>
      <c r="N441" s="377"/>
      <c r="O441" s="377"/>
      <c r="P441" s="377"/>
      <c r="Q441" s="377"/>
      <c r="R441" s="377"/>
      <c r="S441" s="377"/>
      <c r="T441" s="377"/>
    </row>
    <row r="442" spans="1:20">
      <c r="A442" s="377"/>
      <c r="B442" s="377"/>
      <c r="C442" s="377"/>
      <c r="D442" s="377"/>
      <c r="E442" s="377"/>
      <c r="F442" s="377"/>
      <c r="G442" s="377"/>
      <c r="H442" s="377"/>
      <c r="I442" s="377"/>
      <c r="J442" s="377"/>
      <c r="K442" s="377"/>
      <c r="L442" s="377"/>
      <c r="M442" s="377"/>
      <c r="N442" s="377"/>
      <c r="O442" s="377"/>
      <c r="P442" s="377"/>
      <c r="Q442" s="377"/>
      <c r="R442" s="377"/>
      <c r="S442" s="377"/>
      <c r="T442" s="377"/>
    </row>
    <row r="443" spans="1:20">
      <c r="A443" s="377"/>
      <c r="B443" s="377"/>
      <c r="C443" s="377"/>
      <c r="D443" s="377"/>
      <c r="E443" s="377"/>
      <c r="F443" s="377"/>
      <c r="G443" s="377"/>
      <c r="H443" s="377"/>
      <c r="I443" s="377"/>
      <c r="J443" s="377"/>
      <c r="K443" s="377"/>
      <c r="L443" s="377"/>
      <c r="M443" s="377"/>
      <c r="N443" s="377"/>
      <c r="O443" s="377"/>
      <c r="P443" s="377"/>
      <c r="Q443" s="377"/>
      <c r="R443" s="377"/>
      <c r="S443" s="377"/>
      <c r="T443" s="377"/>
    </row>
    <row r="444" spans="1:20">
      <c r="A444" s="377"/>
      <c r="B444" s="377"/>
      <c r="C444" s="377"/>
      <c r="D444" s="377"/>
      <c r="E444" s="377"/>
      <c r="F444" s="377"/>
      <c r="G444" s="377"/>
      <c r="H444" s="377"/>
      <c r="I444" s="377"/>
      <c r="J444" s="377"/>
      <c r="K444" s="377"/>
      <c r="L444" s="377"/>
      <c r="M444" s="377"/>
      <c r="N444" s="377"/>
      <c r="O444" s="377"/>
      <c r="P444" s="377"/>
      <c r="Q444" s="377"/>
      <c r="R444" s="377"/>
      <c r="S444" s="377"/>
      <c r="T444" s="377"/>
    </row>
    <row r="445" spans="1:20">
      <c r="A445" s="377"/>
      <c r="B445" s="377"/>
      <c r="C445" s="377"/>
      <c r="D445" s="377"/>
      <c r="E445" s="377"/>
      <c r="F445" s="377"/>
      <c r="G445" s="377"/>
      <c r="H445" s="377"/>
      <c r="I445" s="377"/>
      <c r="J445" s="377"/>
      <c r="K445" s="377"/>
      <c r="L445" s="377"/>
      <c r="M445" s="377"/>
      <c r="N445" s="377"/>
      <c r="O445" s="377"/>
      <c r="P445" s="377"/>
      <c r="Q445" s="377"/>
      <c r="R445" s="377"/>
      <c r="S445" s="377"/>
      <c r="T445" s="377"/>
    </row>
    <row r="446" spans="1:20">
      <c r="A446" s="377"/>
      <c r="B446" s="377"/>
      <c r="C446" s="377"/>
      <c r="D446" s="377"/>
      <c r="E446" s="377"/>
      <c r="F446" s="377"/>
      <c r="G446" s="377"/>
      <c r="H446" s="377"/>
      <c r="I446" s="377"/>
      <c r="J446" s="377"/>
      <c r="K446" s="377"/>
      <c r="L446" s="377"/>
      <c r="M446" s="377"/>
      <c r="N446" s="377"/>
      <c r="O446" s="377"/>
      <c r="P446" s="377"/>
      <c r="Q446" s="377"/>
      <c r="R446" s="377"/>
      <c r="S446" s="377"/>
      <c r="T446" s="377"/>
    </row>
    <row r="447" spans="1:20">
      <c r="A447" s="377"/>
      <c r="B447" s="377"/>
      <c r="C447" s="377"/>
      <c r="D447" s="377"/>
      <c r="E447" s="377"/>
      <c r="F447" s="377"/>
      <c r="G447" s="377"/>
      <c r="H447" s="377"/>
      <c r="I447" s="377"/>
      <c r="J447" s="377"/>
      <c r="K447" s="377"/>
      <c r="L447" s="377"/>
      <c r="M447" s="377"/>
      <c r="N447" s="377"/>
      <c r="O447" s="377"/>
      <c r="P447" s="377"/>
      <c r="Q447" s="377"/>
      <c r="R447" s="377"/>
      <c r="S447" s="377"/>
      <c r="T447" s="377"/>
    </row>
    <row r="448" spans="1:20">
      <c r="A448" s="377"/>
      <c r="B448" s="377"/>
      <c r="C448" s="377"/>
      <c r="D448" s="377"/>
      <c r="E448" s="377"/>
      <c r="F448" s="377"/>
      <c r="G448" s="377"/>
      <c r="H448" s="377"/>
      <c r="I448" s="377"/>
      <c r="J448" s="377"/>
      <c r="K448" s="377"/>
      <c r="L448" s="377"/>
      <c r="M448" s="377"/>
      <c r="N448" s="377"/>
      <c r="O448" s="377"/>
      <c r="P448" s="377"/>
      <c r="Q448" s="377"/>
      <c r="R448" s="377"/>
      <c r="S448" s="377"/>
      <c r="T448" s="377"/>
    </row>
    <row r="449" spans="1:20">
      <c r="A449" s="377"/>
      <c r="B449" s="377"/>
      <c r="C449" s="377"/>
      <c r="D449" s="377"/>
      <c r="E449" s="377"/>
      <c r="F449" s="377"/>
      <c r="G449" s="377"/>
      <c r="H449" s="377"/>
      <c r="I449" s="377"/>
      <c r="J449" s="377"/>
      <c r="K449" s="377"/>
      <c r="L449" s="377"/>
      <c r="M449" s="377"/>
      <c r="N449" s="377"/>
      <c r="O449" s="377"/>
      <c r="P449" s="377"/>
      <c r="Q449" s="377"/>
      <c r="R449" s="377"/>
      <c r="S449" s="377"/>
      <c r="T449" s="377"/>
    </row>
    <row r="450" spans="1:20">
      <c r="A450" s="377"/>
      <c r="B450" s="377"/>
      <c r="C450" s="377"/>
      <c r="D450" s="377"/>
      <c r="E450" s="377"/>
      <c r="F450" s="377"/>
      <c r="G450" s="377"/>
      <c r="H450" s="377"/>
      <c r="I450" s="377"/>
      <c r="J450" s="377"/>
      <c r="K450" s="377"/>
      <c r="L450" s="377"/>
      <c r="M450" s="377"/>
      <c r="N450" s="377"/>
      <c r="O450" s="377"/>
      <c r="P450" s="377"/>
      <c r="Q450" s="377"/>
      <c r="R450" s="377"/>
      <c r="S450" s="377"/>
      <c r="T450" s="377"/>
    </row>
    <row r="451" spans="1:20">
      <c r="A451" s="377"/>
      <c r="B451" s="377"/>
      <c r="C451" s="377"/>
      <c r="D451" s="377"/>
      <c r="E451" s="377"/>
      <c r="F451" s="377"/>
      <c r="G451" s="377"/>
      <c r="H451" s="377"/>
      <c r="I451" s="377"/>
      <c r="J451" s="377"/>
      <c r="K451" s="377"/>
      <c r="L451" s="377"/>
      <c r="M451" s="377"/>
      <c r="N451" s="377"/>
      <c r="O451" s="377"/>
      <c r="P451" s="377"/>
      <c r="Q451" s="377"/>
      <c r="R451" s="377"/>
      <c r="S451" s="377"/>
      <c r="T451" s="377"/>
    </row>
    <row r="452" spans="1:20">
      <c r="A452" s="377"/>
      <c r="B452" s="377"/>
      <c r="C452" s="377"/>
      <c r="D452" s="377"/>
      <c r="E452" s="377"/>
      <c r="F452" s="377"/>
      <c r="G452" s="377"/>
      <c r="H452" s="377"/>
      <c r="I452" s="377"/>
      <c r="J452" s="377"/>
      <c r="K452" s="377"/>
      <c r="L452" s="377"/>
      <c r="M452" s="377"/>
      <c r="N452" s="377"/>
      <c r="O452" s="377"/>
      <c r="P452" s="377"/>
      <c r="Q452" s="377"/>
      <c r="R452" s="377"/>
      <c r="S452" s="377"/>
      <c r="T452" s="377"/>
    </row>
    <row r="453" spans="1:20">
      <c r="A453" s="377"/>
      <c r="B453" s="377"/>
      <c r="C453" s="377"/>
      <c r="D453" s="377"/>
      <c r="E453" s="377"/>
      <c r="F453" s="377"/>
      <c r="G453" s="377"/>
      <c r="H453" s="377"/>
      <c r="I453" s="377"/>
      <c r="J453" s="377"/>
      <c r="K453" s="377"/>
      <c r="L453" s="377"/>
      <c r="M453" s="377"/>
      <c r="N453" s="377"/>
      <c r="O453" s="377"/>
      <c r="P453" s="377"/>
      <c r="Q453" s="377"/>
      <c r="R453" s="377"/>
      <c r="S453" s="377"/>
      <c r="T453" s="377"/>
    </row>
    <row r="454" spans="1:20">
      <c r="A454" s="377"/>
      <c r="B454" s="377"/>
      <c r="C454" s="377"/>
      <c r="D454" s="377"/>
      <c r="E454" s="377"/>
      <c r="F454" s="377"/>
      <c r="G454" s="377"/>
      <c r="H454" s="377"/>
      <c r="I454" s="377"/>
      <c r="J454" s="377"/>
      <c r="K454" s="377"/>
      <c r="L454" s="377"/>
      <c r="M454" s="377"/>
      <c r="N454" s="377"/>
      <c r="O454" s="377"/>
      <c r="P454" s="377"/>
      <c r="Q454" s="377"/>
      <c r="R454" s="377"/>
      <c r="S454" s="377"/>
      <c r="T454" s="377"/>
    </row>
    <row r="455" spans="1:20">
      <c r="A455" s="377"/>
      <c r="B455" s="377"/>
      <c r="C455" s="377"/>
      <c r="D455" s="377"/>
      <c r="E455" s="377"/>
      <c r="F455" s="377"/>
      <c r="G455" s="377"/>
      <c r="H455" s="377"/>
      <c r="I455" s="377"/>
      <c r="J455" s="377"/>
      <c r="K455" s="377"/>
      <c r="L455" s="377"/>
      <c r="M455" s="377"/>
      <c r="N455" s="377"/>
      <c r="O455" s="377"/>
      <c r="P455" s="377"/>
      <c r="Q455" s="377"/>
      <c r="R455" s="377"/>
      <c r="S455" s="377"/>
      <c r="T455" s="377"/>
    </row>
    <row r="456" spans="1:20">
      <c r="A456" s="377"/>
      <c r="B456" s="377"/>
      <c r="C456" s="377"/>
      <c r="D456" s="377"/>
      <c r="E456" s="377"/>
      <c r="F456" s="377"/>
      <c r="G456" s="377"/>
      <c r="H456" s="377"/>
      <c r="I456" s="377"/>
      <c r="J456" s="377"/>
      <c r="K456" s="377"/>
      <c r="L456" s="377"/>
      <c r="M456" s="377"/>
      <c r="N456" s="377"/>
      <c r="O456" s="377"/>
      <c r="P456" s="377"/>
      <c r="Q456" s="377"/>
      <c r="R456" s="377"/>
      <c r="S456" s="377"/>
      <c r="T456" s="377"/>
    </row>
    <row r="457" spans="1:20">
      <c r="A457" s="377"/>
      <c r="B457" s="377"/>
      <c r="C457" s="377"/>
      <c r="D457" s="377"/>
      <c r="E457" s="377"/>
      <c r="F457" s="377"/>
      <c r="G457" s="377"/>
      <c r="H457" s="377"/>
      <c r="I457" s="377"/>
      <c r="J457" s="377"/>
      <c r="K457" s="377"/>
      <c r="L457" s="377"/>
      <c r="M457" s="377"/>
      <c r="N457" s="377"/>
      <c r="O457" s="377"/>
      <c r="P457" s="377"/>
      <c r="Q457" s="377"/>
      <c r="R457" s="377"/>
      <c r="S457" s="377"/>
      <c r="T457" s="377"/>
    </row>
    <row r="458" spans="1:20">
      <c r="A458" s="377"/>
      <c r="B458" s="377"/>
      <c r="C458" s="377"/>
      <c r="D458" s="377"/>
      <c r="E458" s="377"/>
      <c r="F458" s="377"/>
      <c r="G458" s="377"/>
      <c r="H458" s="377"/>
      <c r="I458" s="377"/>
      <c r="J458" s="377"/>
      <c r="K458" s="377"/>
      <c r="L458" s="377"/>
      <c r="M458" s="377"/>
      <c r="N458" s="377"/>
      <c r="O458" s="377"/>
      <c r="P458" s="377"/>
      <c r="Q458" s="377"/>
      <c r="R458" s="377"/>
      <c r="S458" s="377"/>
      <c r="T458" s="377"/>
    </row>
    <row r="459" spans="1:20">
      <c r="A459" s="377"/>
      <c r="B459" s="377"/>
      <c r="C459" s="377"/>
      <c r="D459" s="377"/>
      <c r="E459" s="377"/>
      <c r="F459" s="377"/>
      <c r="G459" s="377"/>
      <c r="H459" s="377"/>
      <c r="I459" s="377"/>
      <c r="J459" s="377"/>
      <c r="K459" s="377"/>
      <c r="L459" s="377"/>
      <c r="M459" s="377"/>
      <c r="N459" s="377"/>
      <c r="O459" s="377"/>
      <c r="P459" s="377"/>
      <c r="Q459" s="377"/>
      <c r="R459" s="377"/>
      <c r="S459" s="377"/>
      <c r="T459" s="377"/>
    </row>
    <row r="460" spans="1:20">
      <c r="A460" s="377"/>
      <c r="B460" s="377"/>
      <c r="C460" s="377"/>
      <c r="D460" s="377"/>
      <c r="E460" s="377"/>
      <c r="F460" s="377"/>
      <c r="G460" s="377"/>
      <c r="H460" s="377"/>
      <c r="I460" s="377"/>
      <c r="J460" s="377"/>
      <c r="K460" s="377"/>
      <c r="L460" s="377"/>
      <c r="M460" s="377"/>
      <c r="N460" s="377"/>
      <c r="O460" s="377"/>
      <c r="P460" s="377"/>
      <c r="Q460" s="377"/>
      <c r="R460" s="377"/>
      <c r="S460" s="377"/>
      <c r="T460" s="377"/>
    </row>
    <row r="461" spans="1:20">
      <c r="A461" s="377"/>
      <c r="B461" s="377"/>
      <c r="C461" s="377"/>
      <c r="D461" s="377"/>
      <c r="E461" s="377"/>
      <c r="F461" s="377"/>
      <c r="G461" s="377"/>
      <c r="H461" s="377"/>
      <c r="I461" s="377"/>
      <c r="J461" s="377"/>
      <c r="K461" s="377"/>
      <c r="L461" s="377"/>
      <c r="M461" s="377"/>
      <c r="N461" s="377"/>
      <c r="O461" s="377"/>
      <c r="P461" s="377"/>
      <c r="Q461" s="377"/>
      <c r="R461" s="377"/>
      <c r="S461" s="377"/>
      <c r="T461" s="377"/>
    </row>
    <row r="462" spans="1:20">
      <c r="A462" s="377"/>
      <c r="B462" s="377"/>
      <c r="C462" s="377"/>
      <c r="D462" s="377"/>
      <c r="E462" s="377"/>
      <c r="F462" s="377"/>
      <c r="G462" s="377"/>
      <c r="H462" s="377"/>
      <c r="I462" s="377"/>
      <c r="J462" s="377"/>
      <c r="K462" s="377"/>
      <c r="L462" s="377"/>
      <c r="M462" s="377"/>
      <c r="N462" s="377"/>
      <c r="O462" s="377"/>
      <c r="P462" s="377"/>
      <c r="Q462" s="377"/>
      <c r="R462" s="377"/>
      <c r="S462" s="377"/>
      <c r="T462" s="377"/>
    </row>
    <row r="463" spans="1:20">
      <c r="A463" s="377"/>
      <c r="B463" s="377"/>
      <c r="C463" s="377"/>
      <c r="D463" s="377"/>
      <c r="E463" s="377"/>
      <c r="F463" s="377"/>
      <c r="G463" s="377"/>
      <c r="H463" s="377"/>
      <c r="I463" s="377"/>
      <c r="J463" s="377"/>
      <c r="K463" s="377"/>
      <c r="L463" s="377"/>
      <c r="M463" s="377"/>
      <c r="N463" s="377"/>
      <c r="O463" s="377"/>
      <c r="P463" s="377"/>
      <c r="Q463" s="377"/>
      <c r="R463" s="377"/>
      <c r="S463" s="377"/>
      <c r="T463" s="377"/>
    </row>
    <row r="464" spans="1:20">
      <c r="A464" s="377"/>
      <c r="B464" s="377"/>
      <c r="C464" s="377"/>
      <c r="D464" s="377"/>
      <c r="E464" s="377"/>
      <c r="F464" s="377"/>
      <c r="G464" s="377"/>
      <c r="H464" s="377"/>
      <c r="I464" s="377"/>
      <c r="J464" s="377"/>
      <c r="K464" s="377"/>
      <c r="L464" s="377"/>
      <c r="M464" s="377"/>
      <c r="N464" s="377"/>
      <c r="O464" s="377"/>
      <c r="P464" s="377"/>
      <c r="Q464" s="377"/>
      <c r="R464" s="377"/>
      <c r="S464" s="377"/>
      <c r="T464" s="377"/>
    </row>
    <row r="465" spans="1:20">
      <c r="A465" s="377"/>
      <c r="B465" s="377"/>
      <c r="C465" s="377"/>
      <c r="D465" s="377"/>
      <c r="E465" s="377"/>
      <c r="F465" s="377"/>
      <c r="G465" s="377"/>
      <c r="H465" s="377"/>
      <c r="I465" s="377"/>
      <c r="J465" s="377"/>
      <c r="K465" s="377"/>
      <c r="L465" s="377"/>
      <c r="M465" s="377"/>
      <c r="N465" s="377"/>
      <c r="O465" s="377"/>
      <c r="P465" s="377"/>
      <c r="Q465" s="377"/>
      <c r="R465" s="377"/>
      <c r="S465" s="377"/>
      <c r="T465" s="377"/>
    </row>
    <row r="466" spans="1:20">
      <c r="A466" s="377"/>
      <c r="B466" s="377"/>
      <c r="C466" s="377"/>
      <c r="D466" s="377"/>
      <c r="E466" s="377"/>
      <c r="F466" s="377"/>
      <c r="G466" s="377"/>
      <c r="H466" s="377"/>
      <c r="I466" s="377"/>
      <c r="J466" s="377"/>
      <c r="K466" s="377"/>
      <c r="L466" s="377"/>
      <c r="M466" s="377"/>
      <c r="N466" s="377"/>
      <c r="O466" s="377"/>
      <c r="P466" s="377"/>
      <c r="Q466" s="377"/>
      <c r="R466" s="377"/>
      <c r="S466" s="377"/>
      <c r="T466" s="377"/>
    </row>
    <row r="467" spans="1:20">
      <c r="A467" s="377"/>
      <c r="B467" s="377"/>
      <c r="C467" s="377"/>
      <c r="D467" s="377"/>
      <c r="E467" s="377"/>
      <c r="F467" s="377"/>
      <c r="G467" s="377"/>
      <c r="H467" s="377"/>
      <c r="I467" s="377"/>
      <c r="J467" s="377"/>
      <c r="K467" s="377"/>
      <c r="L467" s="377"/>
      <c r="M467" s="377"/>
      <c r="N467" s="377"/>
      <c r="O467" s="377"/>
      <c r="P467" s="377"/>
      <c r="Q467" s="377"/>
      <c r="R467" s="377"/>
      <c r="S467" s="377"/>
      <c r="T467" s="377"/>
    </row>
    <row r="468" spans="1:20">
      <c r="A468" s="377"/>
      <c r="B468" s="377"/>
      <c r="C468" s="377"/>
      <c r="D468" s="377"/>
      <c r="E468" s="377"/>
      <c r="F468" s="377"/>
      <c r="G468" s="377"/>
      <c r="H468" s="377"/>
      <c r="I468" s="377"/>
      <c r="J468" s="377"/>
      <c r="K468" s="377"/>
      <c r="L468" s="377"/>
      <c r="M468" s="377"/>
      <c r="N468" s="377"/>
      <c r="O468" s="377"/>
      <c r="P468" s="377"/>
      <c r="Q468" s="377"/>
      <c r="R468" s="377"/>
      <c r="S468" s="377"/>
      <c r="T468" s="377"/>
    </row>
    <row r="469" spans="1:20">
      <c r="A469" s="377"/>
      <c r="B469" s="377"/>
      <c r="C469" s="377"/>
      <c r="D469" s="377"/>
      <c r="E469" s="377"/>
      <c r="F469" s="377"/>
      <c r="G469" s="377"/>
      <c r="H469" s="377"/>
      <c r="I469" s="377"/>
      <c r="J469" s="377"/>
      <c r="K469" s="377"/>
      <c r="L469" s="377"/>
      <c r="M469" s="377"/>
      <c r="N469" s="377"/>
      <c r="O469" s="377"/>
      <c r="P469" s="377"/>
      <c r="Q469" s="377"/>
      <c r="R469" s="377"/>
      <c r="S469" s="377"/>
      <c r="T469" s="377"/>
    </row>
    <row r="470" spans="1:20">
      <c r="A470" s="377"/>
      <c r="B470" s="377"/>
      <c r="C470" s="377"/>
      <c r="D470" s="377"/>
      <c r="E470" s="377"/>
      <c r="F470" s="377"/>
      <c r="G470" s="377"/>
      <c r="H470" s="377"/>
      <c r="I470" s="377"/>
      <c r="J470" s="377"/>
      <c r="K470" s="377"/>
      <c r="L470" s="377"/>
      <c r="M470" s="377"/>
      <c r="N470" s="377"/>
      <c r="O470" s="377"/>
      <c r="P470" s="377"/>
      <c r="Q470" s="377"/>
      <c r="R470" s="377"/>
      <c r="S470" s="377"/>
      <c r="T470" s="377"/>
    </row>
    <row r="471" spans="1:20">
      <c r="A471" s="377"/>
      <c r="B471" s="377"/>
      <c r="C471" s="377"/>
      <c r="D471" s="377"/>
      <c r="E471" s="377"/>
      <c r="F471" s="377"/>
      <c r="G471" s="377"/>
      <c r="H471" s="377"/>
      <c r="I471" s="377"/>
      <c r="J471" s="377"/>
      <c r="K471" s="377"/>
      <c r="L471" s="377"/>
      <c r="M471" s="377"/>
      <c r="N471" s="377"/>
      <c r="O471" s="377"/>
      <c r="P471" s="377"/>
      <c r="Q471" s="377"/>
      <c r="R471" s="377"/>
      <c r="S471" s="377"/>
      <c r="T471" s="377"/>
    </row>
    <row r="472" spans="1:20">
      <c r="A472" s="377"/>
      <c r="B472" s="377"/>
      <c r="C472" s="377"/>
      <c r="D472" s="377"/>
      <c r="E472" s="377"/>
      <c r="F472" s="377"/>
      <c r="G472" s="377"/>
      <c r="H472" s="377"/>
      <c r="I472" s="377"/>
      <c r="J472" s="377"/>
      <c r="K472" s="377"/>
      <c r="L472" s="377"/>
      <c r="M472" s="377"/>
      <c r="N472" s="377"/>
      <c r="O472" s="377"/>
      <c r="P472" s="377"/>
      <c r="Q472" s="377"/>
      <c r="R472" s="377"/>
      <c r="S472" s="377"/>
      <c r="T472" s="377"/>
    </row>
    <row r="473" spans="1:20">
      <c r="A473" s="377"/>
      <c r="B473" s="377"/>
      <c r="C473" s="377"/>
      <c r="D473" s="377"/>
      <c r="E473" s="377"/>
      <c r="F473" s="377"/>
      <c r="G473" s="377"/>
      <c r="H473" s="377"/>
      <c r="I473" s="377"/>
      <c r="J473" s="377"/>
      <c r="K473" s="377"/>
      <c r="L473" s="377"/>
      <c r="M473" s="377"/>
      <c r="N473" s="377"/>
      <c r="O473" s="377"/>
      <c r="P473" s="377"/>
      <c r="Q473" s="377"/>
      <c r="R473" s="377"/>
      <c r="S473" s="377"/>
      <c r="T473" s="377"/>
    </row>
    <row r="474" spans="1:20">
      <c r="A474" s="377"/>
      <c r="B474" s="377"/>
      <c r="C474" s="377"/>
      <c r="D474" s="377"/>
      <c r="E474" s="377"/>
      <c r="F474" s="377"/>
      <c r="G474" s="377"/>
      <c r="H474" s="377"/>
      <c r="I474" s="377"/>
      <c r="J474" s="377"/>
      <c r="K474" s="377"/>
      <c r="L474" s="377"/>
      <c r="M474" s="377"/>
      <c r="N474" s="377"/>
      <c r="O474" s="377"/>
      <c r="P474" s="377"/>
      <c r="Q474" s="377"/>
      <c r="R474" s="377"/>
      <c r="S474" s="377"/>
      <c r="T474" s="377"/>
    </row>
    <row r="475" spans="1:20">
      <c r="A475" s="377"/>
      <c r="B475" s="377"/>
      <c r="C475" s="377"/>
      <c r="D475" s="377"/>
      <c r="E475" s="377"/>
      <c r="F475" s="377"/>
      <c r="G475" s="377"/>
      <c r="H475" s="377"/>
      <c r="I475" s="377"/>
      <c r="J475" s="377"/>
      <c r="K475" s="377"/>
      <c r="L475" s="377"/>
      <c r="M475" s="377"/>
      <c r="N475" s="377"/>
      <c r="O475" s="377"/>
      <c r="P475" s="377"/>
      <c r="Q475" s="377"/>
      <c r="R475" s="377"/>
      <c r="S475" s="377"/>
      <c r="T475" s="377"/>
    </row>
    <row r="476" spans="1:20">
      <c r="A476" s="377"/>
      <c r="B476" s="377"/>
      <c r="C476" s="377"/>
      <c r="D476" s="377"/>
      <c r="E476" s="377"/>
      <c r="F476" s="377"/>
      <c r="G476" s="377"/>
      <c r="H476" s="377"/>
      <c r="I476" s="377"/>
      <c r="J476" s="377"/>
      <c r="K476" s="377"/>
      <c r="L476" s="377"/>
      <c r="M476" s="377"/>
      <c r="N476" s="377"/>
      <c r="O476" s="377"/>
      <c r="P476" s="377"/>
      <c r="Q476" s="377"/>
      <c r="R476" s="377"/>
      <c r="S476" s="377"/>
      <c r="T476" s="377"/>
    </row>
    <row r="477" spans="1:20">
      <c r="A477" s="377"/>
      <c r="B477" s="377"/>
      <c r="C477" s="377"/>
      <c r="D477" s="377"/>
      <c r="E477" s="377"/>
      <c r="F477" s="377"/>
      <c r="G477" s="377"/>
      <c r="H477" s="377"/>
      <c r="I477" s="377"/>
      <c r="J477" s="377"/>
      <c r="K477" s="377"/>
      <c r="L477" s="377"/>
      <c r="M477" s="377"/>
      <c r="N477" s="377"/>
      <c r="O477" s="377"/>
      <c r="P477" s="377"/>
      <c r="Q477" s="377"/>
      <c r="R477" s="377"/>
      <c r="S477" s="377"/>
      <c r="T477" s="377"/>
    </row>
    <row r="478" spans="1:20">
      <c r="A478" s="377"/>
      <c r="B478" s="377"/>
      <c r="C478" s="377"/>
      <c r="D478" s="377"/>
      <c r="E478" s="377"/>
      <c r="F478" s="377"/>
      <c r="G478" s="377"/>
      <c r="H478" s="377"/>
      <c r="I478" s="377"/>
      <c r="J478" s="377"/>
      <c r="K478" s="377"/>
      <c r="L478" s="377"/>
      <c r="M478" s="377"/>
      <c r="N478" s="377"/>
      <c r="O478" s="377"/>
      <c r="P478" s="377"/>
      <c r="Q478" s="377"/>
      <c r="R478" s="377"/>
      <c r="S478" s="377"/>
      <c r="T478" s="377"/>
    </row>
    <row r="479" spans="1:20">
      <c r="A479" s="377"/>
      <c r="B479" s="377"/>
      <c r="C479" s="377"/>
      <c r="D479" s="377"/>
      <c r="E479" s="377"/>
      <c r="F479" s="377"/>
      <c r="G479" s="377"/>
      <c r="H479" s="377"/>
      <c r="I479" s="377"/>
      <c r="J479" s="377"/>
      <c r="K479" s="377"/>
      <c r="L479" s="377"/>
      <c r="M479" s="377"/>
      <c r="N479" s="377"/>
      <c r="O479" s="377"/>
      <c r="P479" s="377"/>
      <c r="Q479" s="377"/>
      <c r="R479" s="377"/>
      <c r="S479" s="377"/>
      <c r="T479" s="377"/>
    </row>
    <row r="480" spans="1:20">
      <c r="A480" s="377"/>
      <c r="B480" s="377"/>
      <c r="C480" s="377"/>
      <c r="D480" s="377"/>
      <c r="E480" s="377"/>
      <c r="F480" s="377"/>
      <c r="G480" s="377"/>
      <c r="H480" s="377"/>
      <c r="I480" s="377"/>
      <c r="J480" s="377"/>
      <c r="K480" s="377"/>
      <c r="L480" s="377"/>
      <c r="M480" s="377"/>
      <c r="N480" s="377"/>
      <c r="O480" s="377"/>
      <c r="P480" s="377"/>
      <c r="Q480" s="377"/>
      <c r="R480" s="377"/>
      <c r="S480" s="377"/>
      <c r="T480" s="377"/>
    </row>
    <row r="481" spans="1:20">
      <c r="A481" s="377"/>
      <c r="B481" s="377"/>
      <c r="C481" s="377"/>
      <c r="D481" s="377"/>
      <c r="E481" s="377"/>
      <c r="F481" s="377"/>
      <c r="G481" s="377"/>
      <c r="H481" s="377"/>
      <c r="I481" s="377"/>
      <c r="J481" s="377"/>
      <c r="K481" s="377"/>
      <c r="L481" s="377"/>
      <c r="M481" s="377"/>
      <c r="N481" s="377"/>
      <c r="O481" s="377"/>
      <c r="P481" s="377"/>
      <c r="Q481" s="377"/>
      <c r="R481" s="377"/>
      <c r="S481" s="377"/>
      <c r="T481" s="377"/>
    </row>
    <row r="482" spans="1:20">
      <c r="A482" s="377"/>
      <c r="B482" s="377"/>
      <c r="C482" s="377"/>
      <c r="D482" s="377"/>
      <c r="E482" s="377"/>
      <c r="F482" s="377"/>
      <c r="G482" s="377"/>
      <c r="H482" s="377"/>
      <c r="I482" s="377"/>
      <c r="J482" s="377"/>
      <c r="K482" s="377"/>
      <c r="L482" s="377"/>
      <c r="M482" s="377"/>
      <c r="N482" s="377"/>
      <c r="O482" s="377"/>
      <c r="P482" s="377"/>
      <c r="Q482" s="377"/>
      <c r="R482" s="377"/>
      <c r="S482" s="377"/>
      <c r="T482" s="377"/>
    </row>
    <row r="483" spans="1:20">
      <c r="A483" s="377"/>
      <c r="B483" s="377"/>
      <c r="C483" s="377"/>
      <c r="D483" s="377"/>
      <c r="E483" s="377"/>
      <c r="F483" s="377"/>
      <c r="G483" s="377"/>
      <c r="H483" s="377"/>
      <c r="I483" s="377"/>
      <c r="J483" s="377"/>
      <c r="K483" s="377"/>
      <c r="L483" s="377"/>
      <c r="M483" s="377"/>
      <c r="N483" s="377"/>
      <c r="O483" s="377"/>
      <c r="P483" s="377"/>
      <c r="Q483" s="377"/>
      <c r="R483" s="377"/>
      <c r="S483" s="377"/>
      <c r="T483" s="377"/>
    </row>
    <row r="484" spans="1:20">
      <c r="A484" s="377"/>
      <c r="B484" s="377"/>
      <c r="C484" s="377"/>
      <c r="D484" s="377"/>
      <c r="E484" s="377"/>
      <c r="F484" s="377"/>
      <c r="G484" s="377"/>
      <c r="H484" s="377"/>
      <c r="I484" s="377"/>
      <c r="J484" s="377"/>
      <c r="K484" s="377"/>
      <c r="L484" s="377"/>
      <c r="M484" s="377"/>
      <c r="N484" s="377"/>
      <c r="O484" s="377"/>
      <c r="P484" s="377"/>
      <c r="Q484" s="377"/>
      <c r="R484" s="377"/>
      <c r="S484" s="377"/>
      <c r="T484" s="377"/>
    </row>
    <row r="485" spans="1:20">
      <c r="A485" s="377"/>
      <c r="B485" s="377"/>
      <c r="C485" s="377"/>
      <c r="D485" s="377"/>
      <c r="E485" s="377"/>
      <c r="F485" s="377"/>
      <c r="G485" s="377"/>
      <c r="H485" s="377"/>
      <c r="I485" s="377"/>
      <c r="J485" s="377"/>
      <c r="K485" s="377"/>
      <c r="L485" s="377"/>
      <c r="M485" s="377"/>
      <c r="N485" s="377"/>
      <c r="O485" s="377"/>
      <c r="P485" s="377"/>
      <c r="Q485" s="377"/>
      <c r="R485" s="377"/>
      <c r="S485" s="377"/>
      <c r="T485" s="377"/>
    </row>
    <row r="486" spans="1:20">
      <c r="A486" s="377"/>
      <c r="B486" s="377"/>
      <c r="C486" s="377"/>
      <c r="D486" s="377"/>
      <c r="E486" s="377"/>
      <c r="F486" s="377"/>
      <c r="G486" s="377"/>
      <c r="H486" s="377"/>
      <c r="I486" s="377"/>
      <c r="J486" s="377"/>
      <c r="K486" s="377"/>
      <c r="L486" s="377"/>
      <c r="M486" s="377"/>
      <c r="N486" s="377"/>
      <c r="O486" s="377"/>
      <c r="P486" s="377"/>
      <c r="Q486" s="377"/>
      <c r="R486" s="377"/>
      <c r="S486" s="377"/>
      <c r="T486" s="377"/>
    </row>
    <row r="487" spans="1:20">
      <c r="A487" s="377"/>
      <c r="B487" s="377"/>
      <c r="C487" s="377"/>
      <c r="D487" s="377"/>
      <c r="E487" s="377"/>
      <c r="F487" s="377"/>
      <c r="G487" s="377"/>
      <c r="H487" s="377"/>
      <c r="I487" s="377"/>
      <c r="J487" s="377"/>
      <c r="K487" s="377"/>
      <c r="L487" s="377"/>
      <c r="M487" s="377"/>
      <c r="N487" s="377"/>
      <c r="O487" s="377"/>
      <c r="P487" s="377"/>
      <c r="Q487" s="377"/>
      <c r="R487" s="377"/>
      <c r="S487" s="377"/>
      <c r="T487" s="377"/>
    </row>
    <row r="488" spans="1:20">
      <c r="A488" s="377"/>
      <c r="B488" s="377"/>
      <c r="C488" s="377"/>
      <c r="D488" s="377"/>
      <c r="E488" s="377"/>
      <c r="F488" s="377"/>
      <c r="G488" s="377"/>
      <c r="H488" s="377"/>
      <c r="I488" s="377"/>
      <c r="J488" s="377"/>
      <c r="K488" s="377"/>
      <c r="L488" s="377"/>
      <c r="M488" s="377"/>
      <c r="N488" s="377"/>
      <c r="O488" s="377"/>
      <c r="P488" s="377"/>
      <c r="Q488" s="377"/>
      <c r="R488" s="377"/>
      <c r="S488" s="377"/>
      <c r="T488" s="377"/>
    </row>
    <row r="489" spans="1:20">
      <c r="A489" s="377"/>
      <c r="B489" s="377"/>
      <c r="C489" s="377"/>
      <c r="D489" s="377"/>
      <c r="E489" s="377"/>
      <c r="F489" s="377"/>
      <c r="G489" s="377"/>
      <c r="H489" s="377"/>
      <c r="I489" s="377"/>
      <c r="J489" s="377"/>
      <c r="K489" s="377"/>
      <c r="L489" s="377"/>
      <c r="M489" s="377"/>
      <c r="N489" s="377"/>
      <c r="O489" s="377"/>
      <c r="P489" s="377"/>
      <c r="Q489" s="377"/>
      <c r="R489" s="377"/>
      <c r="S489" s="377"/>
      <c r="T489" s="377"/>
    </row>
    <row r="490" spans="1:20">
      <c r="A490" s="377"/>
      <c r="B490" s="377"/>
      <c r="C490" s="377"/>
      <c r="D490" s="377"/>
      <c r="E490" s="377"/>
      <c r="F490" s="377"/>
      <c r="G490" s="377"/>
      <c r="H490" s="377"/>
      <c r="I490" s="377"/>
      <c r="J490" s="377"/>
      <c r="K490" s="377"/>
      <c r="L490" s="377"/>
      <c r="M490" s="377"/>
      <c r="N490" s="377"/>
      <c r="O490" s="377"/>
      <c r="P490" s="377"/>
      <c r="Q490" s="377"/>
      <c r="R490" s="377"/>
      <c r="S490" s="377"/>
      <c r="T490" s="377"/>
    </row>
    <row r="491" spans="1:20">
      <c r="A491" s="377"/>
      <c r="B491" s="377"/>
      <c r="C491" s="377"/>
      <c r="D491" s="377"/>
      <c r="E491" s="377"/>
      <c r="F491" s="377"/>
      <c r="G491" s="377"/>
      <c r="H491" s="377"/>
      <c r="I491" s="377"/>
      <c r="J491" s="377"/>
      <c r="K491" s="377"/>
      <c r="L491" s="377"/>
      <c r="M491" s="377"/>
      <c r="N491" s="377"/>
      <c r="O491" s="377"/>
      <c r="P491" s="377"/>
      <c r="Q491" s="377"/>
      <c r="R491" s="377"/>
      <c r="S491" s="377"/>
      <c r="T491" s="377"/>
    </row>
    <row r="492" spans="1:20">
      <c r="A492" s="377"/>
      <c r="B492" s="377"/>
      <c r="C492" s="377"/>
      <c r="D492" s="377"/>
      <c r="E492" s="377"/>
      <c r="F492" s="377"/>
      <c r="G492" s="377"/>
      <c r="H492" s="377"/>
      <c r="I492" s="377"/>
      <c r="J492" s="377"/>
      <c r="K492" s="377"/>
      <c r="L492" s="377"/>
      <c r="M492" s="377"/>
      <c r="N492" s="377"/>
      <c r="O492" s="377"/>
      <c r="P492" s="377"/>
      <c r="Q492" s="377"/>
      <c r="R492" s="377"/>
      <c r="S492" s="377"/>
      <c r="T492" s="377"/>
    </row>
    <row r="493" spans="1:20">
      <c r="A493" s="377"/>
      <c r="B493" s="377"/>
      <c r="C493" s="377"/>
      <c r="D493" s="377"/>
      <c r="E493" s="377"/>
      <c r="F493" s="377"/>
      <c r="G493" s="377"/>
      <c r="H493" s="377"/>
      <c r="I493" s="377"/>
      <c r="J493" s="377"/>
      <c r="K493" s="377"/>
      <c r="L493" s="377"/>
      <c r="M493" s="377"/>
      <c r="N493" s="377"/>
      <c r="O493" s="377"/>
      <c r="P493" s="377"/>
      <c r="Q493" s="377"/>
      <c r="R493" s="377"/>
      <c r="S493" s="377"/>
      <c r="T493" s="377"/>
    </row>
    <row r="494" spans="1:20">
      <c r="A494" s="377"/>
      <c r="B494" s="377"/>
      <c r="C494" s="377"/>
      <c r="D494" s="377"/>
      <c r="E494" s="377"/>
      <c r="F494" s="377"/>
      <c r="G494" s="377"/>
      <c r="H494" s="377"/>
      <c r="I494" s="377"/>
      <c r="J494" s="377"/>
      <c r="K494" s="377"/>
      <c r="L494" s="377"/>
      <c r="M494" s="377"/>
      <c r="N494" s="377"/>
      <c r="O494" s="377"/>
      <c r="P494" s="377"/>
      <c r="Q494" s="377"/>
      <c r="R494" s="377"/>
      <c r="S494" s="377"/>
      <c r="T494" s="377"/>
    </row>
    <row r="495" spans="1:20">
      <c r="A495" s="377"/>
      <c r="B495" s="377"/>
      <c r="C495" s="377"/>
      <c r="D495" s="377"/>
      <c r="E495" s="377"/>
      <c r="F495" s="377"/>
      <c r="G495" s="377"/>
      <c r="H495" s="377"/>
      <c r="I495" s="377"/>
      <c r="J495" s="377"/>
      <c r="K495" s="377"/>
      <c r="L495" s="377"/>
      <c r="M495" s="377"/>
      <c r="N495" s="377"/>
      <c r="O495" s="377"/>
      <c r="P495" s="377"/>
      <c r="Q495" s="377"/>
      <c r="R495" s="377"/>
      <c r="S495" s="377"/>
      <c r="T495" s="377"/>
    </row>
    <row r="496" spans="1:20">
      <c r="A496" s="377"/>
      <c r="B496" s="377"/>
      <c r="C496" s="377"/>
      <c r="D496" s="377"/>
      <c r="E496" s="377"/>
      <c r="F496" s="377"/>
      <c r="G496" s="377"/>
      <c r="H496" s="377"/>
      <c r="I496" s="377"/>
      <c r="J496" s="377"/>
      <c r="K496" s="377"/>
      <c r="L496" s="377"/>
      <c r="M496" s="377"/>
      <c r="N496" s="377"/>
      <c r="O496" s="377"/>
      <c r="P496" s="377"/>
      <c r="Q496" s="377"/>
      <c r="R496" s="377"/>
      <c r="S496" s="377"/>
      <c r="T496" s="377"/>
    </row>
    <row r="497" spans="1:20">
      <c r="A497" s="377"/>
      <c r="B497" s="377"/>
      <c r="C497" s="377"/>
      <c r="D497" s="377"/>
      <c r="E497" s="377"/>
      <c r="F497" s="377"/>
      <c r="G497" s="377"/>
      <c r="H497" s="377"/>
      <c r="I497" s="377"/>
      <c r="J497" s="377"/>
      <c r="K497" s="377"/>
      <c r="L497" s="377"/>
      <c r="M497" s="377"/>
      <c r="N497" s="377"/>
      <c r="O497" s="377"/>
      <c r="P497" s="377"/>
      <c r="Q497" s="377"/>
      <c r="R497" s="377"/>
      <c r="S497" s="377"/>
      <c r="T497" s="377"/>
    </row>
    <row r="498" spans="1:20">
      <c r="A498" s="377"/>
      <c r="B498" s="377"/>
      <c r="C498" s="377"/>
      <c r="D498" s="377"/>
      <c r="E498" s="377"/>
      <c r="F498" s="377"/>
      <c r="G498" s="377"/>
      <c r="H498" s="377"/>
      <c r="I498" s="377"/>
      <c r="J498" s="377"/>
      <c r="K498" s="377"/>
      <c r="L498" s="377"/>
      <c r="M498" s="377"/>
      <c r="N498" s="377"/>
      <c r="O498" s="377"/>
      <c r="P498" s="377"/>
      <c r="Q498" s="377"/>
      <c r="R498" s="377"/>
      <c r="S498" s="377"/>
      <c r="T498" s="377"/>
    </row>
    <row r="499" spans="1:20">
      <c r="A499" s="377"/>
      <c r="B499" s="377"/>
      <c r="C499" s="377"/>
      <c r="D499" s="377"/>
      <c r="E499" s="377"/>
      <c r="F499" s="377"/>
      <c r="G499" s="377"/>
      <c r="H499" s="377"/>
      <c r="I499" s="377"/>
      <c r="J499" s="377"/>
      <c r="K499" s="377"/>
      <c r="L499" s="377"/>
      <c r="M499" s="377"/>
      <c r="N499" s="377"/>
      <c r="O499" s="377"/>
      <c r="P499" s="377"/>
      <c r="Q499" s="377"/>
      <c r="R499" s="377"/>
      <c r="S499" s="377"/>
      <c r="T499" s="377"/>
    </row>
    <row r="500" spans="1:20">
      <c r="A500" s="377"/>
      <c r="B500" s="377"/>
      <c r="C500" s="377"/>
      <c r="D500" s="377"/>
      <c r="E500" s="377"/>
      <c r="F500" s="377"/>
      <c r="G500" s="377"/>
      <c r="H500" s="377"/>
      <c r="I500" s="377"/>
      <c r="J500" s="377"/>
      <c r="K500" s="377"/>
      <c r="L500" s="377"/>
      <c r="M500" s="377"/>
      <c r="N500" s="377"/>
      <c r="O500" s="377"/>
      <c r="P500" s="377"/>
      <c r="Q500" s="377"/>
      <c r="R500" s="377"/>
      <c r="S500" s="377"/>
      <c r="T500" s="377"/>
    </row>
    <row r="501" spans="1:20">
      <c r="A501" s="377"/>
      <c r="B501" s="377"/>
      <c r="C501" s="377"/>
      <c r="D501" s="377"/>
      <c r="E501" s="377"/>
      <c r="F501" s="377"/>
      <c r="G501" s="377"/>
      <c r="H501" s="377"/>
      <c r="I501" s="377"/>
      <c r="J501" s="377"/>
      <c r="K501" s="377"/>
      <c r="L501" s="377"/>
      <c r="M501" s="377"/>
      <c r="N501" s="377"/>
      <c r="O501" s="377"/>
      <c r="P501" s="377"/>
      <c r="Q501" s="377"/>
      <c r="R501" s="377"/>
      <c r="S501" s="377"/>
      <c r="T501" s="377"/>
    </row>
    <row r="502" spans="1:20">
      <c r="A502" s="377"/>
      <c r="B502" s="377"/>
      <c r="C502" s="377"/>
      <c r="D502" s="377"/>
      <c r="E502" s="377"/>
      <c r="F502" s="377"/>
      <c r="G502" s="377"/>
      <c r="H502" s="377"/>
      <c r="I502" s="377"/>
      <c r="J502" s="377"/>
      <c r="K502" s="377"/>
      <c r="L502" s="377"/>
      <c r="M502" s="377"/>
      <c r="N502" s="377"/>
      <c r="O502" s="377"/>
      <c r="P502" s="377"/>
      <c r="Q502" s="377"/>
      <c r="R502" s="377"/>
      <c r="S502" s="377"/>
      <c r="T502" s="377"/>
    </row>
    <row r="503" spans="1:20">
      <c r="A503" s="377"/>
      <c r="B503" s="377"/>
      <c r="C503" s="377"/>
      <c r="D503" s="377"/>
      <c r="E503" s="377"/>
      <c r="F503" s="377"/>
      <c r="G503" s="377"/>
      <c r="H503" s="377"/>
      <c r="I503" s="377"/>
      <c r="J503" s="377"/>
      <c r="K503" s="377"/>
      <c r="L503" s="377"/>
      <c r="M503" s="377"/>
      <c r="N503" s="377"/>
      <c r="O503" s="377"/>
      <c r="P503" s="377"/>
      <c r="Q503" s="377"/>
      <c r="R503" s="377"/>
      <c r="S503" s="377"/>
      <c r="T503" s="377"/>
    </row>
    <row r="504" spans="1:20">
      <c r="A504" s="377"/>
      <c r="B504" s="377"/>
      <c r="C504" s="377"/>
      <c r="D504" s="377"/>
      <c r="E504" s="377"/>
      <c r="F504" s="377"/>
      <c r="G504" s="377"/>
      <c r="H504" s="377"/>
      <c r="I504" s="377"/>
      <c r="J504" s="377"/>
      <c r="K504" s="377"/>
      <c r="L504" s="377"/>
      <c r="M504" s="377"/>
      <c r="N504" s="377"/>
      <c r="O504" s="377"/>
      <c r="P504" s="377"/>
      <c r="Q504" s="377"/>
      <c r="R504" s="377"/>
      <c r="S504" s="377"/>
      <c r="T504" s="377"/>
    </row>
    <row r="505" spans="1:20">
      <c r="A505" s="377"/>
      <c r="B505" s="377"/>
      <c r="C505" s="377"/>
      <c r="D505" s="377"/>
      <c r="E505" s="377"/>
      <c r="F505" s="377"/>
      <c r="G505" s="377"/>
      <c r="H505" s="377"/>
      <c r="I505" s="377"/>
      <c r="J505" s="377"/>
      <c r="K505" s="377"/>
      <c r="L505" s="377"/>
      <c r="M505" s="377"/>
      <c r="N505" s="377"/>
      <c r="O505" s="377"/>
      <c r="P505" s="377"/>
      <c r="Q505" s="377"/>
      <c r="R505" s="377"/>
      <c r="S505" s="377"/>
      <c r="T505" s="377"/>
    </row>
    <row r="506" spans="1:20">
      <c r="A506" s="377"/>
      <c r="B506" s="377"/>
      <c r="C506" s="377"/>
      <c r="D506" s="377"/>
      <c r="E506" s="377"/>
      <c r="F506" s="377"/>
      <c r="G506" s="377"/>
      <c r="H506" s="377"/>
      <c r="I506" s="377"/>
      <c r="J506" s="377"/>
      <c r="K506" s="377"/>
      <c r="L506" s="377"/>
      <c r="M506" s="377"/>
      <c r="N506" s="377"/>
      <c r="O506" s="377"/>
      <c r="P506" s="377"/>
      <c r="Q506" s="377"/>
      <c r="R506" s="377"/>
      <c r="S506" s="377"/>
      <c r="T506" s="377"/>
    </row>
    <row r="507" spans="1:20">
      <c r="A507" s="377"/>
      <c r="B507" s="377"/>
      <c r="C507" s="377"/>
      <c r="D507" s="377"/>
      <c r="E507" s="377"/>
      <c r="F507" s="377"/>
      <c r="G507" s="377"/>
      <c r="H507" s="377"/>
      <c r="I507" s="377"/>
      <c r="J507" s="377"/>
      <c r="K507" s="377"/>
      <c r="L507" s="377"/>
      <c r="M507" s="377"/>
      <c r="N507" s="377"/>
      <c r="O507" s="377"/>
      <c r="P507" s="377"/>
      <c r="Q507" s="377"/>
      <c r="R507" s="377"/>
      <c r="S507" s="377"/>
      <c r="T507" s="377"/>
    </row>
    <row r="508" spans="1:20">
      <c r="A508" s="377"/>
      <c r="B508" s="377"/>
      <c r="C508" s="377"/>
      <c r="D508" s="377"/>
      <c r="E508" s="377"/>
      <c r="F508" s="377"/>
      <c r="G508" s="377"/>
      <c r="H508" s="377"/>
      <c r="I508" s="377"/>
      <c r="J508" s="377"/>
      <c r="K508" s="377"/>
      <c r="L508" s="377"/>
      <c r="M508" s="377"/>
      <c r="N508" s="377"/>
      <c r="O508" s="377"/>
      <c r="P508" s="377"/>
      <c r="Q508" s="377"/>
      <c r="R508" s="377"/>
      <c r="S508" s="377"/>
      <c r="T508" s="377"/>
    </row>
    <row r="509" spans="1:20">
      <c r="A509" s="377"/>
      <c r="B509" s="377"/>
      <c r="C509" s="377"/>
      <c r="D509" s="377"/>
      <c r="E509" s="377"/>
      <c r="F509" s="377"/>
      <c r="G509" s="377"/>
      <c r="H509" s="377"/>
      <c r="I509" s="377"/>
      <c r="J509" s="377"/>
      <c r="K509" s="377"/>
      <c r="L509" s="377"/>
      <c r="M509" s="377"/>
      <c r="N509" s="377"/>
      <c r="O509" s="377"/>
      <c r="P509" s="377"/>
      <c r="Q509" s="377"/>
      <c r="R509" s="377"/>
      <c r="S509" s="377"/>
      <c r="T509" s="377"/>
    </row>
    <row r="510" spans="1:20">
      <c r="A510" s="377"/>
      <c r="B510" s="377"/>
      <c r="C510" s="377"/>
      <c r="D510" s="377"/>
      <c r="E510" s="377"/>
      <c r="F510" s="377"/>
      <c r="G510" s="377"/>
      <c r="H510" s="377"/>
      <c r="I510" s="377"/>
      <c r="J510" s="377"/>
      <c r="K510" s="377"/>
      <c r="L510" s="377"/>
      <c r="M510" s="377"/>
      <c r="N510" s="377"/>
      <c r="O510" s="377"/>
      <c r="P510" s="377"/>
      <c r="Q510" s="377"/>
      <c r="R510" s="377"/>
      <c r="S510" s="377"/>
      <c r="T510" s="377"/>
    </row>
    <row r="511" spans="1:20">
      <c r="A511" s="377"/>
      <c r="B511" s="377"/>
      <c r="C511" s="377"/>
      <c r="D511" s="377"/>
      <c r="E511" s="377"/>
      <c r="F511" s="377"/>
      <c r="G511" s="377"/>
      <c r="H511" s="377"/>
      <c r="I511" s="377"/>
      <c r="J511" s="377"/>
      <c r="K511" s="377"/>
      <c r="L511" s="377"/>
      <c r="M511" s="377"/>
      <c r="N511" s="377"/>
      <c r="O511" s="377"/>
      <c r="P511" s="377"/>
      <c r="Q511" s="377"/>
      <c r="R511" s="377"/>
      <c r="S511" s="377"/>
      <c r="T511" s="377"/>
    </row>
    <row r="512" spans="1:20">
      <c r="A512" s="377"/>
      <c r="B512" s="377"/>
      <c r="C512" s="377"/>
      <c r="D512" s="377"/>
      <c r="E512" s="377"/>
      <c r="F512" s="377"/>
      <c r="G512" s="377"/>
      <c r="H512" s="377"/>
      <c r="I512" s="377"/>
      <c r="J512" s="377"/>
      <c r="K512" s="377"/>
      <c r="L512" s="377"/>
      <c r="M512" s="377"/>
      <c r="N512" s="377"/>
      <c r="O512" s="377"/>
      <c r="P512" s="377"/>
      <c r="Q512" s="377"/>
      <c r="R512" s="377"/>
      <c r="S512" s="377"/>
      <c r="T512" s="377"/>
    </row>
    <row r="513" spans="1:20">
      <c r="A513" s="377"/>
      <c r="B513" s="377"/>
      <c r="C513" s="377"/>
      <c r="D513" s="377"/>
      <c r="E513" s="377"/>
      <c r="F513" s="377"/>
      <c r="G513" s="377"/>
      <c r="H513" s="377"/>
      <c r="I513" s="377"/>
      <c r="J513" s="377"/>
      <c r="K513" s="377"/>
      <c r="L513" s="377"/>
      <c r="M513" s="377"/>
      <c r="N513" s="377"/>
      <c r="O513" s="377"/>
      <c r="P513" s="377"/>
      <c r="Q513" s="377"/>
      <c r="R513" s="377"/>
      <c r="S513" s="377"/>
      <c r="T513" s="377"/>
    </row>
    <row r="514" spans="1:20">
      <c r="A514" s="377"/>
      <c r="B514" s="377"/>
      <c r="C514" s="377"/>
      <c r="D514" s="377"/>
      <c r="E514" s="377"/>
      <c r="F514" s="377"/>
      <c r="G514" s="377"/>
      <c r="H514" s="377"/>
      <c r="I514" s="377"/>
      <c r="J514" s="377"/>
      <c r="K514" s="377"/>
      <c r="L514" s="377"/>
      <c r="M514" s="377"/>
      <c r="N514" s="377"/>
      <c r="O514" s="377"/>
      <c r="P514" s="377"/>
      <c r="Q514" s="377"/>
      <c r="R514" s="377"/>
      <c r="S514" s="377"/>
      <c r="T514" s="377"/>
    </row>
    <row r="515" spans="1:20">
      <c r="A515" s="377"/>
      <c r="B515" s="377"/>
      <c r="C515" s="377"/>
      <c r="D515" s="377"/>
      <c r="E515" s="377"/>
      <c r="F515" s="377"/>
      <c r="G515" s="377"/>
      <c r="H515" s="377"/>
      <c r="I515" s="377"/>
      <c r="J515" s="377"/>
      <c r="K515" s="377"/>
      <c r="L515" s="377"/>
      <c r="M515" s="377"/>
      <c r="N515" s="377"/>
      <c r="O515" s="377"/>
      <c r="P515" s="377"/>
      <c r="Q515" s="377"/>
      <c r="R515" s="377"/>
      <c r="S515" s="377"/>
      <c r="T515" s="377"/>
    </row>
    <row r="516" spans="1:20">
      <c r="A516" s="377"/>
      <c r="B516" s="377"/>
      <c r="C516" s="377"/>
      <c r="D516" s="377"/>
      <c r="E516" s="377"/>
      <c r="F516" s="377"/>
      <c r="G516" s="377"/>
      <c r="H516" s="377"/>
      <c r="I516" s="377"/>
      <c r="J516" s="377"/>
      <c r="K516" s="377"/>
      <c r="L516" s="377"/>
      <c r="M516" s="377"/>
      <c r="N516" s="377"/>
      <c r="O516" s="377"/>
      <c r="P516" s="377"/>
      <c r="Q516" s="377"/>
      <c r="R516" s="377"/>
      <c r="S516" s="377"/>
      <c r="T516" s="377"/>
    </row>
    <row r="517" spans="1:20">
      <c r="A517" s="377"/>
      <c r="B517" s="377"/>
      <c r="C517" s="377"/>
      <c r="D517" s="377"/>
      <c r="E517" s="377"/>
      <c r="F517" s="377"/>
      <c r="G517" s="377"/>
      <c r="H517" s="377"/>
      <c r="I517" s="377"/>
      <c r="J517" s="377"/>
      <c r="K517" s="377"/>
      <c r="L517" s="377"/>
      <c r="M517" s="377"/>
      <c r="N517" s="377"/>
      <c r="O517" s="377"/>
      <c r="P517" s="377"/>
      <c r="Q517" s="377"/>
      <c r="R517" s="377"/>
      <c r="S517" s="377"/>
      <c r="T517" s="377"/>
    </row>
    <row r="518" spans="1:20">
      <c r="A518" s="377"/>
      <c r="B518" s="377"/>
      <c r="C518" s="377"/>
      <c r="D518" s="377"/>
      <c r="E518" s="377"/>
      <c r="F518" s="377"/>
      <c r="G518" s="377"/>
      <c r="H518" s="377"/>
      <c r="I518" s="377"/>
      <c r="J518" s="377"/>
      <c r="K518" s="377"/>
      <c r="L518" s="377"/>
      <c r="M518" s="377"/>
      <c r="N518" s="377"/>
      <c r="O518" s="377"/>
      <c r="P518" s="377"/>
      <c r="Q518" s="377"/>
      <c r="R518" s="377"/>
      <c r="S518" s="377"/>
      <c r="T518" s="377"/>
    </row>
    <row r="519" spans="1:20">
      <c r="A519" s="377"/>
      <c r="B519" s="377"/>
      <c r="C519" s="377"/>
      <c r="D519" s="377"/>
      <c r="E519" s="377"/>
      <c r="F519" s="377"/>
      <c r="G519" s="377"/>
      <c r="H519" s="377"/>
      <c r="I519" s="377"/>
      <c r="J519" s="377"/>
      <c r="K519" s="377"/>
      <c r="L519" s="377"/>
      <c r="M519" s="377"/>
      <c r="N519" s="377"/>
      <c r="O519" s="377"/>
      <c r="P519" s="377"/>
      <c r="Q519" s="377"/>
      <c r="R519" s="377"/>
      <c r="S519" s="377"/>
      <c r="T519" s="377"/>
    </row>
    <row r="520" spans="1:20">
      <c r="A520" s="377"/>
      <c r="B520" s="377"/>
      <c r="C520" s="377"/>
      <c r="D520" s="377"/>
      <c r="E520" s="377"/>
      <c r="F520" s="377"/>
      <c r="G520" s="377"/>
      <c r="H520" s="377"/>
      <c r="I520" s="377"/>
      <c r="J520" s="377"/>
      <c r="K520" s="377"/>
      <c r="L520" s="377"/>
      <c r="M520" s="377"/>
      <c r="N520" s="377"/>
      <c r="O520" s="377"/>
      <c r="P520" s="377"/>
      <c r="Q520" s="377"/>
      <c r="R520" s="377"/>
      <c r="S520" s="377"/>
      <c r="T520" s="377"/>
    </row>
    <row r="521" spans="1:20">
      <c r="A521" s="377"/>
      <c r="B521" s="377"/>
      <c r="C521" s="377"/>
      <c r="D521" s="377"/>
      <c r="E521" s="377"/>
      <c r="F521" s="377"/>
      <c r="G521" s="377"/>
      <c r="H521" s="377"/>
      <c r="I521" s="377"/>
      <c r="J521" s="377"/>
      <c r="K521" s="377"/>
      <c r="L521" s="377"/>
      <c r="M521" s="377"/>
      <c r="N521" s="377"/>
      <c r="O521" s="377"/>
      <c r="P521" s="377"/>
      <c r="Q521" s="377"/>
      <c r="R521" s="377"/>
      <c r="S521" s="377"/>
      <c r="T521" s="377"/>
    </row>
    <row r="522" spans="1:20">
      <c r="A522" s="377"/>
      <c r="B522" s="377"/>
      <c r="C522" s="377"/>
      <c r="D522" s="377"/>
      <c r="E522" s="377"/>
      <c r="F522" s="377"/>
      <c r="G522" s="377"/>
      <c r="H522" s="377"/>
      <c r="I522" s="377"/>
      <c r="J522" s="377"/>
      <c r="K522" s="377"/>
      <c r="L522" s="377"/>
      <c r="M522" s="377"/>
      <c r="N522" s="377"/>
      <c r="O522" s="377"/>
      <c r="P522" s="377"/>
      <c r="Q522" s="377"/>
      <c r="R522" s="377"/>
      <c r="S522" s="377"/>
      <c r="T522" s="377"/>
    </row>
    <row r="523" spans="1:20">
      <c r="A523" s="377"/>
      <c r="B523" s="377"/>
      <c r="C523" s="377"/>
      <c r="D523" s="377"/>
      <c r="E523" s="377"/>
      <c r="F523" s="377"/>
      <c r="G523" s="377"/>
      <c r="H523" s="377"/>
      <c r="I523" s="377"/>
      <c r="J523" s="377"/>
      <c r="K523" s="377"/>
      <c r="L523" s="377"/>
      <c r="M523" s="377"/>
      <c r="N523" s="377"/>
      <c r="O523" s="377"/>
      <c r="P523" s="377"/>
      <c r="Q523" s="377"/>
      <c r="R523" s="377"/>
      <c r="S523" s="377"/>
      <c r="T523" s="377"/>
    </row>
    <row r="524" spans="1:20">
      <c r="A524" s="377"/>
      <c r="B524" s="377"/>
      <c r="C524" s="377"/>
      <c r="D524" s="377"/>
      <c r="E524" s="377"/>
      <c r="F524" s="377"/>
      <c r="G524" s="377"/>
      <c r="H524" s="377"/>
      <c r="I524" s="377"/>
      <c r="J524" s="377"/>
      <c r="K524" s="377"/>
      <c r="L524" s="377"/>
      <c r="M524" s="377"/>
      <c r="N524" s="377"/>
      <c r="O524" s="377"/>
      <c r="P524" s="377"/>
      <c r="Q524" s="377"/>
      <c r="R524" s="377"/>
      <c r="S524" s="377"/>
      <c r="T524" s="377"/>
    </row>
    <row r="525" spans="1:20">
      <c r="A525" s="377"/>
      <c r="B525" s="377"/>
      <c r="C525" s="377"/>
      <c r="D525" s="377"/>
      <c r="E525" s="377"/>
      <c r="F525" s="377"/>
      <c r="G525" s="377"/>
      <c r="H525" s="377"/>
      <c r="I525" s="377"/>
      <c r="J525" s="377"/>
      <c r="K525" s="377"/>
      <c r="L525" s="377"/>
      <c r="M525" s="377"/>
      <c r="N525" s="377"/>
      <c r="O525" s="377"/>
      <c r="P525" s="377"/>
      <c r="Q525" s="377"/>
      <c r="R525" s="377"/>
      <c r="S525" s="377"/>
      <c r="T525" s="377"/>
    </row>
    <row r="526" spans="1:20">
      <c r="A526" s="377"/>
      <c r="B526" s="377"/>
      <c r="C526" s="377"/>
      <c r="D526" s="377"/>
      <c r="E526" s="377"/>
      <c r="F526" s="377"/>
      <c r="G526" s="377"/>
      <c r="H526" s="377"/>
      <c r="I526" s="377"/>
      <c r="J526" s="377"/>
      <c r="K526" s="377"/>
      <c r="L526" s="377"/>
      <c r="M526" s="377"/>
      <c r="N526" s="377"/>
      <c r="O526" s="377"/>
      <c r="P526" s="377"/>
      <c r="Q526" s="377"/>
      <c r="R526" s="377"/>
      <c r="S526" s="377"/>
      <c r="T526" s="377"/>
    </row>
    <row r="527" spans="1:20">
      <c r="A527" s="377"/>
      <c r="B527" s="377"/>
      <c r="C527" s="377"/>
      <c r="D527" s="377"/>
      <c r="E527" s="377"/>
      <c r="F527" s="377"/>
      <c r="G527" s="377"/>
      <c r="H527" s="377"/>
      <c r="I527" s="377"/>
      <c r="J527" s="377"/>
      <c r="K527" s="377"/>
      <c r="L527" s="377"/>
      <c r="M527" s="377"/>
      <c r="N527" s="377"/>
      <c r="O527" s="377"/>
      <c r="P527" s="377"/>
      <c r="Q527" s="377"/>
      <c r="R527" s="377"/>
      <c r="S527" s="377"/>
      <c r="T527" s="377"/>
    </row>
    <row r="528" spans="1:20">
      <c r="A528" s="377"/>
      <c r="B528" s="377"/>
      <c r="C528" s="377"/>
      <c r="D528" s="377"/>
      <c r="E528" s="377"/>
      <c r="F528" s="377"/>
      <c r="G528" s="377"/>
      <c r="H528" s="377"/>
      <c r="I528" s="377"/>
      <c r="J528" s="377"/>
      <c r="K528" s="377"/>
      <c r="L528" s="377"/>
      <c r="M528" s="377"/>
      <c r="N528" s="377"/>
      <c r="O528" s="377"/>
      <c r="P528" s="377"/>
      <c r="Q528" s="377"/>
      <c r="R528" s="377"/>
      <c r="S528" s="377"/>
      <c r="T528" s="377"/>
    </row>
    <row r="529" spans="1:20">
      <c r="A529" s="377"/>
      <c r="B529" s="377"/>
      <c r="C529" s="377"/>
      <c r="D529" s="377"/>
      <c r="E529" s="377"/>
      <c r="F529" s="377"/>
      <c r="G529" s="377"/>
      <c r="H529" s="377"/>
      <c r="I529" s="377"/>
      <c r="J529" s="377"/>
      <c r="K529" s="377"/>
      <c r="L529" s="377"/>
      <c r="M529" s="377"/>
      <c r="N529" s="377"/>
      <c r="O529" s="377"/>
      <c r="P529" s="377"/>
      <c r="Q529" s="377"/>
      <c r="R529" s="377"/>
      <c r="S529" s="377"/>
      <c r="T529" s="377"/>
    </row>
    <row r="530" spans="1:20">
      <c r="A530" s="377"/>
      <c r="B530" s="377"/>
      <c r="C530" s="377"/>
      <c r="D530" s="377"/>
      <c r="E530" s="377"/>
      <c r="F530" s="377"/>
      <c r="G530" s="377"/>
      <c r="H530" s="377"/>
      <c r="I530" s="377"/>
      <c r="J530" s="377"/>
      <c r="K530" s="377"/>
      <c r="L530" s="377"/>
      <c r="M530" s="377"/>
      <c r="N530" s="377"/>
      <c r="O530" s="377"/>
      <c r="P530" s="377"/>
      <c r="Q530" s="377"/>
      <c r="R530" s="377"/>
      <c r="S530" s="377"/>
      <c r="T530" s="377"/>
    </row>
    <row r="531" spans="1:20">
      <c r="A531" s="377"/>
      <c r="B531" s="377"/>
      <c r="C531" s="377"/>
      <c r="D531" s="377"/>
      <c r="E531" s="377"/>
      <c r="F531" s="377"/>
      <c r="G531" s="377"/>
      <c r="H531" s="377"/>
      <c r="I531" s="377"/>
      <c r="J531" s="377"/>
      <c r="K531" s="377"/>
      <c r="L531" s="377"/>
      <c r="M531" s="377"/>
      <c r="N531" s="377"/>
      <c r="O531" s="377"/>
      <c r="P531" s="377"/>
      <c r="Q531" s="377"/>
      <c r="R531" s="377"/>
      <c r="S531" s="377"/>
      <c r="T531" s="377"/>
    </row>
    <row r="532" spans="1:20">
      <c r="A532" s="377"/>
      <c r="B532" s="377"/>
      <c r="C532" s="377"/>
      <c r="D532" s="377"/>
      <c r="E532" s="377"/>
      <c r="F532" s="377"/>
      <c r="G532" s="377"/>
      <c r="H532" s="377"/>
      <c r="I532" s="377"/>
      <c r="J532" s="377"/>
      <c r="K532" s="377"/>
      <c r="L532" s="377"/>
      <c r="M532" s="377"/>
      <c r="N532" s="377"/>
      <c r="O532" s="377"/>
      <c r="P532" s="377"/>
      <c r="Q532" s="377"/>
      <c r="R532" s="377"/>
      <c r="S532" s="377"/>
      <c r="T532" s="377"/>
    </row>
    <row r="533" spans="1:20">
      <c r="A533" s="377"/>
      <c r="B533" s="377"/>
      <c r="C533" s="377"/>
      <c r="D533" s="377"/>
      <c r="E533" s="377"/>
      <c r="F533" s="377"/>
      <c r="G533" s="377"/>
      <c r="H533" s="377"/>
      <c r="I533" s="377"/>
      <c r="J533" s="377"/>
      <c r="K533" s="377"/>
      <c r="L533" s="377"/>
      <c r="M533" s="377"/>
      <c r="N533" s="377"/>
      <c r="O533" s="377"/>
      <c r="P533" s="377"/>
      <c r="Q533" s="377"/>
      <c r="R533" s="377"/>
      <c r="S533" s="377"/>
      <c r="T533" s="377"/>
    </row>
    <row r="534" spans="1:20">
      <c r="A534" s="377"/>
      <c r="B534" s="377"/>
      <c r="C534" s="377"/>
      <c r="D534" s="377"/>
      <c r="E534" s="377"/>
      <c r="F534" s="377"/>
      <c r="G534" s="377"/>
      <c r="H534" s="377"/>
      <c r="I534" s="377"/>
      <c r="J534" s="377"/>
      <c r="K534" s="377"/>
      <c r="L534" s="377"/>
      <c r="M534" s="377"/>
      <c r="N534" s="377"/>
      <c r="O534" s="377"/>
      <c r="P534" s="377"/>
      <c r="Q534" s="377"/>
      <c r="R534" s="377"/>
      <c r="S534" s="377"/>
      <c r="T534" s="377"/>
    </row>
    <row r="535" spans="1:20">
      <c r="A535" s="377"/>
      <c r="B535" s="377"/>
      <c r="C535" s="377"/>
      <c r="D535" s="377"/>
      <c r="E535" s="377"/>
      <c r="F535" s="377"/>
      <c r="G535" s="377"/>
      <c r="H535" s="377"/>
      <c r="I535" s="377"/>
      <c r="J535" s="377"/>
      <c r="K535" s="377"/>
      <c r="L535" s="377"/>
      <c r="M535" s="377"/>
      <c r="N535" s="377"/>
      <c r="O535" s="377"/>
      <c r="P535" s="377"/>
      <c r="Q535" s="377"/>
      <c r="R535" s="377"/>
      <c r="S535" s="377"/>
      <c r="T535" s="377"/>
    </row>
    <row r="536" spans="1:20">
      <c r="A536" s="377"/>
      <c r="B536" s="377"/>
      <c r="C536" s="377"/>
      <c r="D536" s="377"/>
      <c r="E536" s="377"/>
      <c r="F536" s="377"/>
      <c r="G536" s="377"/>
      <c r="H536" s="377"/>
      <c r="I536" s="377"/>
      <c r="J536" s="377"/>
      <c r="K536" s="377"/>
      <c r="L536" s="377"/>
      <c r="M536" s="377"/>
      <c r="N536" s="377"/>
      <c r="O536" s="377"/>
      <c r="P536" s="377"/>
      <c r="Q536" s="377"/>
      <c r="R536" s="377"/>
      <c r="S536" s="377"/>
      <c r="T536" s="377"/>
    </row>
    <row r="537" spans="1:20">
      <c r="A537" s="377"/>
      <c r="B537" s="377"/>
      <c r="C537" s="377"/>
      <c r="D537" s="377"/>
      <c r="E537" s="377"/>
      <c r="F537" s="377"/>
      <c r="G537" s="377"/>
      <c r="H537" s="377"/>
      <c r="I537" s="377"/>
      <c r="J537" s="377"/>
      <c r="K537" s="377"/>
      <c r="L537" s="377"/>
      <c r="M537" s="377"/>
      <c r="N537" s="377"/>
      <c r="O537" s="377"/>
      <c r="P537" s="377"/>
      <c r="Q537" s="377"/>
      <c r="R537" s="377"/>
      <c r="S537" s="377"/>
      <c r="T537" s="377"/>
    </row>
    <row r="538" spans="1:20">
      <c r="A538" s="377"/>
      <c r="B538" s="377"/>
      <c r="C538" s="377"/>
      <c r="D538" s="377"/>
      <c r="E538" s="377"/>
      <c r="F538" s="377"/>
      <c r="G538" s="377"/>
      <c r="H538" s="377"/>
      <c r="I538" s="377"/>
      <c r="J538" s="377"/>
      <c r="K538" s="377"/>
      <c r="L538" s="377"/>
      <c r="M538" s="377"/>
      <c r="N538" s="377"/>
      <c r="O538" s="377"/>
      <c r="P538" s="377"/>
      <c r="Q538" s="377"/>
      <c r="R538" s="377"/>
      <c r="S538" s="377"/>
      <c r="T538" s="377"/>
    </row>
    <row r="539" spans="1:20">
      <c r="A539" s="377"/>
      <c r="B539" s="377"/>
      <c r="C539" s="377"/>
      <c r="D539" s="377"/>
      <c r="E539" s="377"/>
      <c r="F539" s="377"/>
      <c r="G539" s="377"/>
      <c r="H539" s="377"/>
      <c r="I539" s="377"/>
      <c r="J539" s="377"/>
      <c r="K539" s="377"/>
      <c r="L539" s="377"/>
      <c r="M539" s="377"/>
      <c r="N539" s="377"/>
      <c r="O539" s="377"/>
      <c r="P539" s="377"/>
      <c r="Q539" s="377"/>
      <c r="R539" s="377"/>
      <c r="S539" s="377"/>
      <c r="T539" s="377"/>
    </row>
    <row r="540" spans="1:20">
      <c r="A540" s="377"/>
      <c r="B540" s="377"/>
      <c r="C540" s="377"/>
      <c r="D540" s="377"/>
      <c r="E540" s="377"/>
      <c r="F540" s="377"/>
      <c r="G540" s="377"/>
      <c r="H540" s="377"/>
      <c r="I540" s="377"/>
      <c r="J540" s="377"/>
      <c r="K540" s="377"/>
      <c r="L540" s="377"/>
      <c r="M540" s="377"/>
      <c r="N540" s="377"/>
      <c r="O540" s="377"/>
      <c r="P540" s="377"/>
      <c r="Q540" s="377"/>
      <c r="R540" s="377"/>
      <c r="S540" s="377"/>
      <c r="T540" s="377"/>
    </row>
    <row r="541" spans="1:20">
      <c r="A541" s="377"/>
      <c r="B541" s="377"/>
      <c r="C541" s="377"/>
      <c r="D541" s="377"/>
      <c r="E541" s="377"/>
      <c r="F541" s="377"/>
      <c r="G541" s="377"/>
      <c r="H541" s="377"/>
      <c r="I541" s="377"/>
      <c r="J541" s="377"/>
      <c r="K541" s="377"/>
      <c r="L541" s="377"/>
      <c r="M541" s="377"/>
      <c r="N541" s="377"/>
      <c r="O541" s="377"/>
      <c r="P541" s="377"/>
      <c r="Q541" s="377"/>
      <c r="R541" s="377"/>
      <c r="S541" s="377"/>
      <c r="T541" s="377"/>
    </row>
    <row r="542" spans="1:20">
      <c r="A542" s="377"/>
      <c r="B542" s="377"/>
      <c r="C542" s="377"/>
      <c r="D542" s="377"/>
      <c r="E542" s="377"/>
      <c r="F542" s="377"/>
      <c r="G542" s="377"/>
      <c r="H542" s="377"/>
      <c r="I542" s="377"/>
      <c r="J542" s="377"/>
      <c r="K542" s="377"/>
      <c r="L542" s="377"/>
      <c r="M542" s="377"/>
      <c r="N542" s="377"/>
      <c r="O542" s="377"/>
      <c r="P542" s="377"/>
      <c r="Q542" s="377"/>
      <c r="R542" s="377"/>
      <c r="S542" s="377"/>
      <c r="T542" s="377"/>
    </row>
    <row r="543" spans="1:20">
      <c r="A543" s="377"/>
      <c r="B543" s="377"/>
      <c r="C543" s="377"/>
      <c r="D543" s="377"/>
      <c r="E543" s="377"/>
      <c r="F543" s="377"/>
      <c r="G543" s="377"/>
      <c r="H543" s="377"/>
      <c r="I543" s="377"/>
      <c r="J543" s="377"/>
      <c r="K543" s="377"/>
      <c r="L543" s="377"/>
      <c r="M543" s="377"/>
      <c r="N543" s="377"/>
      <c r="O543" s="377"/>
      <c r="P543" s="377"/>
      <c r="Q543" s="377"/>
      <c r="R543" s="377"/>
      <c r="S543" s="377"/>
      <c r="T543" s="377"/>
    </row>
    <row r="544" spans="1:20">
      <c r="A544" s="377"/>
      <c r="B544" s="377"/>
      <c r="C544" s="377"/>
      <c r="D544" s="377"/>
      <c r="E544" s="377"/>
      <c r="F544" s="377"/>
      <c r="G544" s="377"/>
      <c r="H544" s="377"/>
      <c r="I544" s="377"/>
      <c r="J544" s="377"/>
      <c r="K544" s="377"/>
      <c r="L544" s="377"/>
      <c r="M544" s="377"/>
      <c r="N544" s="377"/>
      <c r="O544" s="377"/>
      <c r="P544" s="377"/>
      <c r="Q544" s="377"/>
      <c r="R544" s="377"/>
      <c r="S544" s="377"/>
      <c r="T544" s="377"/>
    </row>
    <row r="545" spans="1:20">
      <c r="A545" s="377"/>
      <c r="B545" s="377"/>
      <c r="C545" s="377"/>
      <c r="D545" s="377"/>
      <c r="E545" s="377"/>
      <c r="F545" s="377"/>
      <c r="G545" s="377"/>
      <c r="H545" s="377"/>
      <c r="I545" s="377"/>
      <c r="J545" s="377"/>
      <c r="K545" s="377"/>
      <c r="L545" s="377"/>
      <c r="M545" s="377"/>
      <c r="N545" s="377"/>
      <c r="O545" s="377"/>
      <c r="P545" s="377"/>
      <c r="Q545" s="377"/>
      <c r="R545" s="377"/>
      <c r="S545" s="377"/>
      <c r="T545" s="377"/>
    </row>
    <row r="546" spans="1:20">
      <c r="A546" s="377"/>
      <c r="B546" s="377"/>
      <c r="C546" s="377"/>
      <c r="D546" s="377"/>
      <c r="E546" s="377"/>
      <c r="F546" s="377"/>
      <c r="G546" s="377"/>
      <c r="H546" s="377"/>
      <c r="I546" s="377"/>
      <c r="J546" s="377"/>
      <c r="K546" s="377"/>
      <c r="L546" s="377"/>
      <c r="M546" s="377"/>
      <c r="N546" s="377"/>
      <c r="O546" s="377"/>
      <c r="P546" s="377"/>
      <c r="Q546" s="377"/>
      <c r="R546" s="377"/>
      <c r="S546" s="377"/>
      <c r="T546" s="377"/>
    </row>
    <row r="547" spans="1:20">
      <c r="A547" s="377"/>
      <c r="B547" s="377"/>
      <c r="C547" s="377"/>
      <c r="D547" s="377"/>
      <c r="E547" s="377"/>
      <c r="F547" s="377"/>
      <c r="G547" s="377"/>
      <c r="H547" s="377"/>
      <c r="I547" s="377"/>
      <c r="J547" s="377"/>
      <c r="K547" s="377"/>
      <c r="L547" s="377"/>
      <c r="M547" s="377"/>
      <c r="N547" s="377"/>
      <c r="O547" s="377"/>
      <c r="P547" s="377"/>
      <c r="Q547" s="377"/>
      <c r="R547" s="377"/>
      <c r="S547" s="377"/>
      <c r="T547" s="377"/>
    </row>
    <row r="548" spans="1:20">
      <c r="A548" s="377"/>
      <c r="B548" s="377"/>
      <c r="C548" s="377"/>
      <c r="D548" s="377"/>
      <c r="E548" s="377"/>
      <c r="F548" s="377"/>
      <c r="G548" s="377"/>
      <c r="H548" s="377"/>
      <c r="I548" s="377"/>
      <c r="J548" s="377"/>
      <c r="K548" s="377"/>
      <c r="L548" s="377"/>
      <c r="M548" s="377"/>
      <c r="N548" s="377"/>
      <c r="O548" s="377"/>
      <c r="P548" s="377"/>
      <c r="Q548" s="377"/>
      <c r="R548" s="377"/>
      <c r="S548" s="377"/>
      <c r="T548" s="377"/>
    </row>
    <row r="549" spans="1:20">
      <c r="A549" s="377"/>
      <c r="B549" s="377"/>
      <c r="C549" s="377"/>
      <c r="D549" s="377"/>
      <c r="E549" s="377"/>
      <c r="F549" s="377"/>
      <c r="G549" s="377"/>
      <c r="H549" s="377"/>
      <c r="I549" s="377"/>
      <c r="J549" s="377"/>
      <c r="K549" s="377"/>
      <c r="L549" s="377"/>
      <c r="M549" s="377"/>
      <c r="N549" s="377"/>
      <c r="O549" s="377"/>
      <c r="P549" s="377"/>
      <c r="Q549" s="377"/>
      <c r="R549" s="377"/>
      <c r="S549" s="377"/>
      <c r="T549" s="377"/>
    </row>
    <row r="550" spans="1:20">
      <c r="A550" s="377"/>
      <c r="B550" s="377"/>
      <c r="C550" s="377"/>
      <c r="D550" s="377"/>
      <c r="E550" s="377"/>
      <c r="F550" s="377"/>
      <c r="G550" s="377"/>
      <c r="H550" s="377"/>
      <c r="I550" s="377"/>
      <c r="J550" s="377"/>
      <c r="K550" s="377"/>
      <c r="L550" s="377"/>
      <c r="M550" s="377"/>
      <c r="N550" s="377"/>
      <c r="O550" s="377"/>
      <c r="P550" s="377"/>
      <c r="Q550" s="377"/>
      <c r="R550" s="377"/>
      <c r="S550" s="377"/>
      <c r="T550" s="377"/>
    </row>
    <row r="551" spans="1:20">
      <c r="A551" s="377"/>
      <c r="B551" s="377"/>
      <c r="C551" s="377"/>
      <c r="D551" s="377"/>
      <c r="E551" s="377"/>
      <c r="F551" s="377"/>
      <c r="G551" s="377"/>
      <c r="H551" s="377"/>
      <c r="I551" s="377"/>
      <c r="J551" s="377"/>
      <c r="K551" s="377"/>
      <c r="L551" s="377"/>
      <c r="M551" s="377"/>
      <c r="N551" s="377"/>
      <c r="O551" s="377"/>
      <c r="P551" s="377"/>
      <c r="Q551" s="377"/>
      <c r="R551" s="377"/>
      <c r="S551" s="377"/>
      <c r="T551" s="377"/>
    </row>
    <row r="552" spans="1:20">
      <c r="A552" s="377"/>
      <c r="B552" s="377"/>
      <c r="C552" s="377"/>
      <c r="D552" s="377"/>
      <c r="E552" s="377"/>
      <c r="F552" s="377"/>
      <c r="G552" s="377"/>
      <c r="H552" s="377"/>
      <c r="I552" s="377"/>
      <c r="J552" s="377"/>
      <c r="K552" s="377"/>
      <c r="L552" s="377"/>
      <c r="M552" s="377"/>
      <c r="N552" s="377"/>
      <c r="O552" s="377"/>
      <c r="P552" s="377"/>
      <c r="Q552" s="377"/>
      <c r="R552" s="377"/>
      <c r="S552" s="377"/>
      <c r="T552" s="377"/>
    </row>
    <row r="553" spans="1:20">
      <c r="A553" s="377"/>
      <c r="B553" s="377"/>
      <c r="C553" s="377"/>
      <c r="D553" s="377"/>
      <c r="E553" s="377"/>
      <c r="F553" s="377"/>
      <c r="G553" s="377"/>
      <c r="H553" s="377"/>
      <c r="I553" s="377"/>
      <c r="J553" s="377"/>
      <c r="K553" s="377"/>
      <c r="L553" s="377"/>
      <c r="M553" s="377"/>
      <c r="N553" s="377"/>
      <c r="O553" s="377"/>
      <c r="P553" s="377"/>
      <c r="Q553" s="377"/>
      <c r="R553" s="377"/>
      <c r="S553" s="377"/>
      <c r="T553" s="377"/>
    </row>
    <row r="554" spans="1:20">
      <c r="A554" s="377"/>
      <c r="B554" s="377"/>
      <c r="C554" s="377"/>
      <c r="D554" s="377"/>
      <c r="E554" s="377"/>
      <c r="F554" s="377"/>
      <c r="G554" s="377"/>
      <c r="H554" s="377"/>
      <c r="I554" s="377"/>
      <c r="J554" s="377"/>
      <c r="K554" s="377"/>
      <c r="L554" s="377"/>
      <c r="M554" s="377"/>
      <c r="N554" s="377"/>
      <c r="O554" s="377"/>
      <c r="P554" s="377"/>
      <c r="Q554" s="377"/>
      <c r="R554" s="377"/>
      <c r="S554" s="377"/>
      <c r="T554" s="377"/>
    </row>
    <row r="555" spans="1:20">
      <c r="A555" s="377"/>
      <c r="B555" s="377"/>
      <c r="C555" s="377"/>
      <c r="D555" s="377"/>
      <c r="E555" s="377"/>
      <c r="F555" s="377"/>
      <c r="G555" s="377"/>
      <c r="H555" s="377"/>
      <c r="I555" s="377"/>
      <c r="J555" s="377"/>
      <c r="K555" s="377"/>
      <c r="L555" s="377"/>
      <c r="M555" s="377"/>
      <c r="N555" s="377"/>
      <c r="O555" s="377"/>
      <c r="P555" s="377"/>
      <c r="Q555" s="377"/>
      <c r="R555" s="377"/>
      <c r="S555" s="377"/>
      <c r="T555" s="377"/>
    </row>
    <row r="556" spans="1:20">
      <c r="A556" s="377"/>
      <c r="B556" s="377"/>
      <c r="C556" s="377"/>
      <c r="D556" s="377"/>
      <c r="E556" s="377"/>
      <c r="F556" s="377"/>
      <c r="G556" s="377"/>
      <c r="H556" s="377"/>
      <c r="I556" s="377"/>
      <c r="J556" s="377"/>
      <c r="K556" s="377"/>
      <c r="L556" s="377"/>
      <c r="M556" s="377"/>
      <c r="N556" s="377"/>
      <c r="O556" s="377"/>
      <c r="P556" s="377"/>
      <c r="Q556" s="377"/>
      <c r="R556" s="377"/>
      <c r="S556" s="377"/>
      <c r="T556" s="377"/>
    </row>
    <row r="557" spans="1:20">
      <c r="A557" s="377"/>
      <c r="B557" s="377"/>
      <c r="C557" s="377"/>
      <c r="D557" s="377"/>
      <c r="E557" s="377"/>
      <c r="F557" s="377"/>
      <c r="G557" s="377"/>
      <c r="H557" s="377"/>
      <c r="I557" s="377"/>
      <c r="J557" s="377"/>
      <c r="K557" s="377"/>
      <c r="L557" s="377"/>
      <c r="M557" s="377"/>
      <c r="N557" s="377"/>
      <c r="O557" s="377"/>
      <c r="P557" s="377"/>
      <c r="Q557" s="377"/>
      <c r="R557" s="377"/>
      <c r="S557" s="377"/>
      <c r="T557" s="377"/>
    </row>
    <row r="558" spans="1:20">
      <c r="A558" s="377"/>
      <c r="B558" s="377"/>
      <c r="C558" s="377"/>
      <c r="D558" s="377"/>
      <c r="E558" s="377"/>
      <c r="F558" s="377"/>
      <c r="G558" s="377"/>
      <c r="H558" s="377"/>
      <c r="I558" s="377"/>
      <c r="J558" s="377"/>
      <c r="K558" s="377"/>
      <c r="L558" s="377"/>
      <c r="M558" s="377"/>
      <c r="N558" s="377"/>
      <c r="O558" s="377"/>
      <c r="P558" s="377"/>
      <c r="Q558" s="377"/>
      <c r="R558" s="377"/>
      <c r="S558" s="377"/>
      <c r="T558" s="377"/>
    </row>
    <row r="559" spans="1:20">
      <c r="A559" s="377"/>
      <c r="B559" s="377"/>
      <c r="C559" s="377"/>
      <c r="D559" s="377"/>
      <c r="E559" s="377"/>
      <c r="F559" s="377"/>
      <c r="G559" s="377"/>
      <c r="H559" s="377"/>
      <c r="I559" s="377"/>
      <c r="J559" s="377"/>
      <c r="K559" s="377"/>
      <c r="L559" s="377"/>
      <c r="M559" s="377"/>
      <c r="N559" s="377"/>
      <c r="O559" s="377"/>
      <c r="P559" s="377"/>
      <c r="Q559" s="377"/>
      <c r="R559" s="377"/>
      <c r="S559" s="377"/>
      <c r="T559" s="377"/>
    </row>
    <row r="560" spans="1:20">
      <c r="A560" s="377"/>
      <c r="B560" s="377"/>
      <c r="C560" s="377"/>
      <c r="D560" s="377"/>
      <c r="E560" s="377"/>
      <c r="F560" s="377"/>
      <c r="G560" s="377"/>
      <c r="H560" s="377"/>
      <c r="I560" s="377"/>
      <c r="J560" s="377"/>
      <c r="K560" s="377"/>
      <c r="L560" s="377"/>
      <c r="M560" s="377"/>
      <c r="N560" s="377"/>
      <c r="O560" s="377"/>
      <c r="P560" s="377"/>
      <c r="Q560" s="377"/>
      <c r="R560" s="377"/>
      <c r="S560" s="377"/>
      <c r="T560" s="377"/>
    </row>
    <row r="561" spans="1:20">
      <c r="A561" s="377"/>
      <c r="B561" s="377"/>
      <c r="C561" s="377"/>
      <c r="D561" s="377"/>
      <c r="E561" s="377"/>
      <c r="F561" s="377"/>
      <c r="G561" s="377"/>
      <c r="H561" s="377"/>
      <c r="I561" s="377"/>
      <c r="J561" s="377"/>
      <c r="K561" s="377"/>
      <c r="L561" s="377"/>
      <c r="M561" s="377"/>
      <c r="N561" s="377"/>
      <c r="O561" s="377"/>
      <c r="P561" s="377"/>
      <c r="Q561" s="377"/>
      <c r="R561" s="377"/>
      <c r="S561" s="377"/>
      <c r="T561" s="377"/>
    </row>
    <row r="562" spans="1:20">
      <c r="A562" s="377"/>
      <c r="B562" s="377"/>
      <c r="C562" s="377"/>
      <c r="D562" s="377"/>
      <c r="E562" s="377"/>
      <c r="F562" s="377"/>
      <c r="G562" s="377"/>
      <c r="H562" s="377"/>
      <c r="I562" s="377"/>
      <c r="J562" s="377"/>
      <c r="K562" s="377"/>
      <c r="L562" s="377"/>
      <c r="M562" s="377"/>
      <c r="N562" s="377"/>
      <c r="O562" s="377"/>
      <c r="P562" s="377"/>
      <c r="Q562" s="377"/>
      <c r="R562" s="377"/>
      <c r="S562" s="377"/>
      <c r="T562" s="377"/>
    </row>
    <row r="563" spans="1:20">
      <c r="A563" s="377"/>
      <c r="B563" s="377"/>
      <c r="C563" s="377"/>
      <c r="D563" s="377"/>
      <c r="E563" s="377"/>
      <c r="F563" s="377"/>
      <c r="G563" s="377"/>
      <c r="H563" s="377"/>
      <c r="I563" s="377"/>
      <c r="J563" s="377"/>
      <c r="K563" s="377"/>
      <c r="L563" s="377"/>
      <c r="M563" s="377"/>
      <c r="N563" s="377"/>
      <c r="O563" s="377"/>
      <c r="P563" s="377"/>
      <c r="Q563" s="377"/>
      <c r="R563" s="377"/>
      <c r="S563" s="377"/>
      <c r="T563" s="377"/>
    </row>
    <row r="564" spans="1:20">
      <c r="A564" s="377"/>
      <c r="B564" s="377"/>
      <c r="C564" s="377"/>
      <c r="D564" s="377"/>
      <c r="E564" s="377"/>
      <c r="F564" s="377"/>
      <c r="G564" s="377"/>
      <c r="H564" s="377"/>
      <c r="I564" s="377"/>
      <c r="J564" s="377"/>
      <c r="K564" s="377"/>
      <c r="L564" s="377"/>
      <c r="M564" s="377"/>
      <c r="N564" s="377"/>
      <c r="O564" s="377"/>
      <c r="P564" s="377"/>
      <c r="Q564" s="377"/>
      <c r="R564" s="377"/>
      <c r="S564" s="377"/>
      <c r="T564" s="377"/>
    </row>
    <row r="565" spans="1:20">
      <c r="A565" s="377"/>
      <c r="B565" s="377"/>
      <c r="C565" s="377"/>
      <c r="D565" s="377"/>
      <c r="E565" s="377"/>
      <c r="F565" s="377"/>
      <c r="G565" s="377"/>
      <c r="H565" s="377"/>
      <c r="I565" s="377"/>
      <c r="J565" s="377"/>
      <c r="K565" s="377"/>
      <c r="L565" s="377"/>
      <c r="M565" s="377"/>
      <c r="N565" s="377"/>
      <c r="O565" s="377"/>
      <c r="P565" s="377"/>
      <c r="Q565" s="377"/>
      <c r="R565" s="377"/>
      <c r="S565" s="377"/>
      <c r="T565" s="377"/>
    </row>
    <row r="566" spans="1:20">
      <c r="A566" s="377"/>
      <c r="B566" s="377"/>
      <c r="C566" s="377"/>
      <c r="D566" s="377"/>
      <c r="E566" s="377"/>
      <c r="F566" s="377"/>
      <c r="G566" s="377"/>
      <c r="H566" s="377"/>
      <c r="I566" s="377"/>
      <c r="J566" s="377"/>
      <c r="K566" s="377"/>
      <c r="L566" s="377"/>
      <c r="M566" s="377"/>
      <c r="N566" s="377"/>
      <c r="O566" s="377"/>
      <c r="P566" s="377"/>
      <c r="Q566" s="377"/>
      <c r="R566" s="377"/>
      <c r="S566" s="377"/>
      <c r="T566" s="377"/>
    </row>
    <row r="567" spans="1:20">
      <c r="A567" s="377"/>
      <c r="B567" s="377"/>
      <c r="C567" s="377"/>
      <c r="D567" s="377"/>
      <c r="E567" s="377"/>
      <c r="F567" s="377"/>
      <c r="G567" s="377"/>
      <c r="H567" s="377"/>
      <c r="I567" s="377"/>
      <c r="J567" s="377"/>
      <c r="K567" s="377"/>
      <c r="L567" s="377"/>
      <c r="M567" s="377"/>
      <c r="N567" s="377"/>
      <c r="O567" s="377"/>
      <c r="P567" s="377"/>
      <c r="Q567" s="377"/>
      <c r="R567" s="377"/>
      <c r="S567" s="377"/>
      <c r="T567" s="377"/>
    </row>
    <row r="568" spans="1:20">
      <c r="A568" s="377"/>
      <c r="B568" s="377"/>
      <c r="C568" s="377"/>
      <c r="D568" s="377"/>
      <c r="E568" s="377"/>
      <c r="F568" s="377"/>
      <c r="G568" s="377"/>
      <c r="H568" s="377"/>
      <c r="I568" s="377"/>
      <c r="J568" s="377"/>
      <c r="K568" s="377"/>
      <c r="L568" s="377"/>
      <c r="M568" s="377"/>
      <c r="N568" s="377"/>
      <c r="O568" s="377"/>
      <c r="P568" s="377"/>
      <c r="Q568" s="377"/>
      <c r="R568" s="377"/>
      <c r="S568" s="377"/>
      <c r="T568" s="377"/>
    </row>
    <row r="569" spans="1:20">
      <c r="A569" s="377"/>
      <c r="B569" s="377"/>
      <c r="C569" s="377"/>
      <c r="D569" s="377"/>
      <c r="E569" s="377"/>
      <c r="F569" s="377"/>
      <c r="G569" s="377"/>
      <c r="H569" s="377"/>
      <c r="I569" s="377"/>
      <c r="J569" s="377"/>
      <c r="K569" s="377"/>
      <c r="L569" s="377"/>
      <c r="M569" s="377"/>
      <c r="N569" s="377"/>
      <c r="O569" s="377"/>
      <c r="P569" s="377"/>
      <c r="Q569" s="377"/>
      <c r="R569" s="377"/>
      <c r="S569" s="377"/>
      <c r="T569" s="377"/>
    </row>
    <row r="570" spans="1:20">
      <c r="A570" s="377"/>
      <c r="B570" s="377"/>
      <c r="C570" s="377"/>
      <c r="D570" s="377"/>
      <c r="E570" s="377"/>
      <c r="F570" s="377"/>
      <c r="G570" s="377"/>
      <c r="H570" s="377"/>
      <c r="I570" s="377"/>
      <c r="J570" s="377"/>
      <c r="K570" s="377"/>
      <c r="L570" s="377"/>
      <c r="M570" s="377"/>
      <c r="N570" s="377"/>
      <c r="O570" s="377"/>
      <c r="P570" s="377"/>
      <c r="Q570" s="377"/>
      <c r="R570" s="377"/>
      <c r="S570" s="377"/>
      <c r="T570" s="377"/>
    </row>
    <row r="571" spans="1:20">
      <c r="A571" s="377"/>
      <c r="B571" s="377"/>
      <c r="C571" s="377"/>
      <c r="D571" s="377"/>
      <c r="E571" s="377"/>
      <c r="F571" s="377"/>
      <c r="G571" s="377"/>
      <c r="H571" s="377"/>
      <c r="I571" s="377"/>
      <c r="J571" s="377"/>
      <c r="K571" s="377"/>
      <c r="L571" s="377"/>
      <c r="M571" s="377"/>
      <c r="N571" s="377"/>
      <c r="O571" s="377"/>
      <c r="P571" s="377"/>
      <c r="Q571" s="377"/>
      <c r="R571" s="377"/>
      <c r="S571" s="377"/>
      <c r="T571" s="377"/>
    </row>
    <row r="572" spans="1:20">
      <c r="A572" s="377"/>
      <c r="B572" s="377"/>
      <c r="C572" s="377"/>
      <c r="D572" s="377"/>
      <c r="E572" s="377"/>
      <c r="F572" s="377"/>
      <c r="G572" s="377"/>
      <c r="H572" s="377"/>
      <c r="I572" s="377"/>
      <c r="J572" s="377"/>
      <c r="K572" s="377"/>
      <c r="L572" s="377"/>
      <c r="M572" s="377"/>
      <c r="N572" s="377"/>
      <c r="O572" s="377"/>
      <c r="P572" s="377"/>
      <c r="Q572" s="377"/>
      <c r="R572" s="377"/>
      <c r="S572" s="377"/>
      <c r="T572" s="377"/>
    </row>
    <row r="573" spans="1:20">
      <c r="A573" s="377"/>
      <c r="B573" s="377"/>
      <c r="C573" s="377"/>
      <c r="D573" s="377"/>
      <c r="E573" s="377"/>
      <c r="F573" s="377"/>
      <c r="G573" s="377"/>
      <c r="H573" s="377"/>
      <c r="I573" s="377"/>
      <c r="J573" s="377"/>
      <c r="K573" s="377"/>
      <c r="L573" s="377"/>
      <c r="M573" s="377"/>
      <c r="N573" s="377"/>
      <c r="O573" s="377"/>
      <c r="P573" s="377"/>
      <c r="Q573" s="377"/>
      <c r="R573" s="377"/>
      <c r="S573" s="377"/>
      <c r="T573" s="377"/>
    </row>
    <row r="574" spans="1:20">
      <c r="A574" s="377"/>
      <c r="B574" s="377"/>
      <c r="C574" s="377"/>
      <c r="D574" s="377"/>
      <c r="E574" s="377"/>
      <c r="F574" s="377"/>
      <c r="G574" s="377"/>
      <c r="H574" s="377"/>
      <c r="I574" s="377"/>
      <c r="J574" s="377"/>
      <c r="K574" s="377"/>
      <c r="L574" s="377"/>
      <c r="M574" s="377"/>
      <c r="N574" s="377"/>
      <c r="O574" s="377"/>
      <c r="P574" s="377"/>
      <c r="Q574" s="377"/>
      <c r="R574" s="377"/>
      <c r="S574" s="377"/>
      <c r="T574" s="377"/>
    </row>
    <row r="575" spans="1:20">
      <c r="A575" s="377"/>
      <c r="B575" s="377"/>
      <c r="C575" s="377"/>
      <c r="D575" s="377"/>
      <c r="E575" s="377"/>
      <c r="F575" s="377"/>
      <c r="G575" s="377"/>
      <c r="H575" s="377"/>
      <c r="I575" s="377"/>
      <c r="J575" s="377"/>
      <c r="K575" s="377"/>
      <c r="L575" s="377"/>
      <c r="M575" s="377"/>
      <c r="N575" s="377"/>
      <c r="O575" s="377"/>
      <c r="P575" s="377"/>
      <c r="Q575" s="377"/>
      <c r="R575" s="377"/>
      <c r="S575" s="377"/>
      <c r="T575" s="377"/>
    </row>
    <row r="576" spans="1:20">
      <c r="A576" s="377"/>
      <c r="B576" s="377"/>
      <c r="C576" s="377"/>
      <c r="D576" s="377"/>
      <c r="E576" s="377"/>
      <c r="F576" s="377"/>
      <c r="G576" s="377"/>
      <c r="H576" s="377"/>
      <c r="I576" s="377"/>
      <c r="J576" s="377"/>
      <c r="K576" s="377"/>
      <c r="L576" s="377"/>
      <c r="M576" s="377"/>
      <c r="N576" s="377"/>
      <c r="O576" s="377"/>
      <c r="P576" s="377"/>
      <c r="Q576" s="377"/>
      <c r="R576" s="377"/>
      <c r="S576" s="377"/>
      <c r="T576" s="377"/>
    </row>
    <row r="577" spans="1:20">
      <c r="A577" s="377"/>
      <c r="B577" s="377"/>
      <c r="C577" s="377"/>
      <c r="D577" s="377"/>
      <c r="E577" s="377"/>
      <c r="F577" s="377"/>
      <c r="G577" s="377"/>
      <c r="H577" s="377"/>
      <c r="I577" s="377"/>
      <c r="J577" s="377"/>
      <c r="K577" s="377"/>
      <c r="L577" s="377"/>
      <c r="M577" s="377"/>
      <c r="N577" s="377"/>
      <c r="O577" s="377"/>
      <c r="P577" s="377"/>
      <c r="Q577" s="377"/>
      <c r="R577" s="377"/>
      <c r="S577" s="377"/>
      <c r="T577" s="377"/>
    </row>
    <row r="578" spans="1:20">
      <c r="A578" s="377"/>
      <c r="B578" s="377"/>
      <c r="C578" s="377"/>
      <c r="D578" s="377"/>
      <c r="E578" s="377"/>
      <c r="F578" s="377"/>
      <c r="G578" s="377"/>
      <c r="H578" s="377"/>
      <c r="I578" s="377"/>
      <c r="J578" s="377"/>
      <c r="K578" s="377"/>
      <c r="L578" s="377"/>
      <c r="M578" s="377"/>
      <c r="N578" s="377"/>
      <c r="O578" s="377"/>
      <c r="P578" s="377"/>
      <c r="Q578" s="377"/>
      <c r="R578" s="377"/>
      <c r="S578" s="377"/>
      <c r="T578" s="377"/>
    </row>
    <row r="579" spans="1:20">
      <c r="A579" s="377"/>
      <c r="B579" s="377"/>
      <c r="C579" s="377"/>
      <c r="D579" s="377"/>
      <c r="E579" s="377"/>
      <c r="F579" s="377"/>
      <c r="G579" s="377"/>
      <c r="H579" s="377"/>
      <c r="I579" s="377"/>
      <c r="J579" s="377"/>
      <c r="K579" s="377"/>
      <c r="L579" s="377"/>
      <c r="M579" s="377"/>
      <c r="N579" s="377"/>
      <c r="O579" s="377"/>
      <c r="P579" s="377"/>
      <c r="Q579" s="377"/>
      <c r="R579" s="377"/>
      <c r="S579" s="377"/>
      <c r="T579" s="377"/>
    </row>
    <row r="580" spans="1:20">
      <c r="A580" s="377"/>
      <c r="B580" s="377"/>
      <c r="C580" s="377"/>
      <c r="D580" s="377"/>
      <c r="E580" s="377"/>
      <c r="F580" s="377"/>
      <c r="G580" s="377"/>
      <c r="H580" s="377"/>
      <c r="I580" s="377"/>
      <c r="J580" s="377"/>
      <c r="K580" s="377"/>
      <c r="L580" s="377"/>
      <c r="M580" s="377"/>
      <c r="N580" s="377"/>
      <c r="O580" s="377"/>
      <c r="P580" s="377"/>
      <c r="Q580" s="377"/>
      <c r="R580" s="377"/>
      <c r="S580" s="377"/>
      <c r="T580" s="377"/>
    </row>
    <row r="581" spans="1:20">
      <c r="A581" s="377"/>
      <c r="B581" s="377"/>
      <c r="C581" s="377"/>
      <c r="D581" s="377"/>
      <c r="E581" s="377"/>
      <c r="F581" s="377"/>
      <c r="G581" s="377"/>
      <c r="H581" s="377"/>
      <c r="I581" s="377"/>
      <c r="J581" s="377"/>
      <c r="K581" s="377"/>
      <c r="L581" s="377"/>
      <c r="M581" s="377"/>
      <c r="N581" s="377"/>
      <c r="O581" s="377"/>
      <c r="P581" s="377"/>
      <c r="Q581" s="377"/>
      <c r="R581" s="377"/>
      <c r="S581" s="377"/>
      <c r="T581" s="377"/>
    </row>
    <row r="582" spans="1:20">
      <c r="A582" s="377"/>
      <c r="B582" s="377"/>
      <c r="C582" s="377"/>
      <c r="D582" s="377"/>
      <c r="E582" s="377"/>
      <c r="F582" s="377"/>
      <c r="G582" s="377"/>
      <c r="H582" s="377"/>
      <c r="I582" s="377"/>
      <c r="J582" s="377"/>
      <c r="K582" s="377"/>
      <c r="L582" s="377"/>
      <c r="M582" s="377"/>
      <c r="N582" s="377"/>
      <c r="O582" s="377"/>
      <c r="P582" s="377"/>
      <c r="Q582" s="377"/>
      <c r="R582" s="377"/>
      <c r="S582" s="377"/>
      <c r="T582" s="377"/>
    </row>
    <row r="583" spans="1:20">
      <c r="A583" s="377"/>
      <c r="B583" s="377"/>
      <c r="C583" s="377"/>
      <c r="D583" s="377"/>
      <c r="E583" s="377"/>
      <c r="F583" s="377"/>
      <c r="G583" s="377"/>
      <c r="H583" s="377"/>
      <c r="I583" s="377"/>
      <c r="J583" s="377"/>
      <c r="K583" s="377"/>
      <c r="L583" s="377"/>
      <c r="M583" s="377"/>
      <c r="N583" s="377"/>
      <c r="O583" s="377"/>
      <c r="P583" s="377"/>
      <c r="Q583" s="377"/>
      <c r="R583" s="377"/>
      <c r="S583" s="377"/>
      <c r="T583" s="377"/>
    </row>
    <row r="584" spans="1:20">
      <c r="A584" s="377"/>
      <c r="B584" s="377"/>
      <c r="C584" s="377"/>
      <c r="D584" s="377"/>
      <c r="E584" s="377"/>
      <c r="F584" s="377"/>
      <c r="G584" s="377"/>
      <c r="H584" s="377"/>
      <c r="I584" s="377"/>
      <c r="J584" s="377"/>
      <c r="K584" s="377"/>
      <c r="L584" s="377"/>
      <c r="M584" s="377"/>
      <c r="N584" s="377"/>
      <c r="O584" s="377"/>
      <c r="P584" s="377"/>
      <c r="Q584" s="377"/>
      <c r="R584" s="377"/>
      <c r="S584" s="377"/>
      <c r="T584" s="377"/>
    </row>
    <row r="585" spans="1:20">
      <c r="A585" s="377"/>
      <c r="B585" s="377"/>
      <c r="C585" s="377"/>
      <c r="D585" s="377"/>
      <c r="E585" s="377"/>
      <c r="F585" s="377"/>
      <c r="G585" s="377"/>
      <c r="H585" s="377"/>
      <c r="I585" s="377"/>
      <c r="J585" s="377"/>
      <c r="K585" s="377"/>
      <c r="L585" s="377"/>
      <c r="M585" s="377"/>
      <c r="N585" s="377"/>
      <c r="O585" s="377"/>
      <c r="P585" s="377"/>
      <c r="Q585" s="377"/>
      <c r="R585" s="377"/>
      <c r="S585" s="377"/>
      <c r="T585" s="377"/>
    </row>
    <row r="586" spans="1:20">
      <c r="A586" s="377"/>
      <c r="B586" s="377"/>
      <c r="C586" s="377"/>
      <c r="D586" s="377"/>
      <c r="E586" s="377"/>
      <c r="F586" s="377"/>
      <c r="G586" s="377"/>
      <c r="H586" s="377"/>
      <c r="I586" s="377"/>
      <c r="J586" s="377"/>
      <c r="K586" s="377"/>
      <c r="L586" s="377"/>
      <c r="M586" s="377"/>
      <c r="N586" s="377"/>
      <c r="O586" s="377"/>
      <c r="P586" s="377"/>
      <c r="Q586" s="377"/>
      <c r="R586" s="377"/>
      <c r="S586" s="377"/>
      <c r="T586" s="377"/>
    </row>
    <row r="587" spans="1:20">
      <c r="A587" s="377"/>
      <c r="B587" s="377"/>
      <c r="C587" s="377"/>
      <c r="D587" s="377"/>
      <c r="E587" s="377"/>
      <c r="F587" s="377"/>
      <c r="G587" s="377"/>
      <c r="H587" s="377"/>
      <c r="I587" s="377"/>
      <c r="J587" s="377"/>
      <c r="K587" s="377"/>
      <c r="L587" s="377"/>
      <c r="M587" s="377"/>
      <c r="N587" s="377"/>
      <c r="O587" s="377"/>
      <c r="P587" s="377"/>
      <c r="Q587" s="377"/>
      <c r="R587" s="377"/>
      <c r="S587" s="377"/>
      <c r="T587" s="377"/>
    </row>
    <row r="588" spans="1:20">
      <c r="A588" s="377"/>
      <c r="B588" s="377"/>
      <c r="C588" s="377"/>
      <c r="D588" s="377"/>
      <c r="E588" s="377"/>
      <c r="F588" s="377"/>
      <c r="G588" s="377"/>
      <c r="H588" s="377"/>
      <c r="I588" s="377"/>
      <c r="J588" s="377"/>
      <c r="K588" s="377"/>
      <c r="L588" s="377"/>
      <c r="M588" s="377"/>
      <c r="N588" s="377"/>
      <c r="O588" s="377"/>
      <c r="P588" s="377"/>
      <c r="Q588" s="377"/>
      <c r="R588" s="377"/>
      <c r="S588" s="377"/>
      <c r="T588" s="377"/>
    </row>
    <row r="589" spans="1:20">
      <c r="A589" s="377"/>
      <c r="B589" s="377"/>
      <c r="C589" s="377"/>
      <c r="D589" s="377"/>
      <c r="E589" s="377"/>
      <c r="F589" s="377"/>
      <c r="G589" s="377"/>
      <c r="H589" s="377"/>
      <c r="I589" s="377"/>
      <c r="J589" s="377"/>
      <c r="K589" s="377"/>
      <c r="L589" s="377"/>
      <c r="M589" s="377"/>
      <c r="N589" s="377"/>
      <c r="O589" s="377"/>
      <c r="P589" s="377"/>
      <c r="Q589" s="377"/>
      <c r="R589" s="377"/>
      <c r="S589" s="377"/>
      <c r="T589" s="377"/>
    </row>
    <row r="590" spans="1:20">
      <c r="A590" s="377"/>
      <c r="B590" s="377"/>
      <c r="C590" s="377"/>
      <c r="D590" s="377"/>
      <c r="E590" s="377"/>
      <c r="F590" s="377"/>
      <c r="G590" s="377"/>
      <c r="H590" s="377"/>
      <c r="I590" s="377"/>
      <c r="J590" s="377"/>
      <c r="K590" s="377"/>
      <c r="L590" s="377"/>
      <c r="M590" s="377"/>
      <c r="N590" s="377"/>
      <c r="O590" s="377"/>
      <c r="P590" s="377"/>
      <c r="Q590" s="377"/>
      <c r="R590" s="377"/>
      <c r="S590" s="377"/>
      <c r="T590" s="377"/>
    </row>
    <row r="591" spans="1:20">
      <c r="A591" s="377"/>
      <c r="B591" s="377"/>
      <c r="C591" s="377"/>
      <c r="D591" s="377"/>
      <c r="E591" s="377"/>
      <c r="F591" s="377"/>
      <c r="G591" s="377"/>
      <c r="H591" s="377"/>
      <c r="I591" s="377"/>
      <c r="J591" s="377"/>
      <c r="K591" s="377"/>
      <c r="L591" s="377"/>
      <c r="M591" s="377"/>
      <c r="N591" s="377"/>
      <c r="O591" s="377"/>
      <c r="P591" s="377"/>
      <c r="Q591" s="377"/>
      <c r="R591" s="377"/>
      <c r="S591" s="377"/>
      <c r="T591" s="377"/>
    </row>
    <row r="592" spans="1:20">
      <c r="A592" s="377"/>
      <c r="B592" s="377"/>
      <c r="C592" s="377"/>
      <c r="D592" s="377"/>
      <c r="E592" s="377"/>
      <c r="F592" s="377"/>
      <c r="G592" s="377"/>
      <c r="H592" s="377"/>
      <c r="I592" s="377"/>
      <c r="J592" s="377"/>
      <c r="K592" s="377"/>
      <c r="L592" s="377"/>
      <c r="M592" s="377"/>
      <c r="N592" s="377"/>
      <c r="O592" s="377"/>
      <c r="P592" s="377"/>
      <c r="Q592" s="377"/>
      <c r="R592" s="377"/>
      <c r="S592" s="377"/>
      <c r="T592" s="377"/>
    </row>
    <row r="593" spans="1:20">
      <c r="A593" s="377"/>
      <c r="B593" s="377"/>
      <c r="C593" s="377"/>
      <c r="D593" s="377"/>
      <c r="E593" s="377"/>
      <c r="F593" s="377"/>
      <c r="G593" s="377"/>
      <c r="H593" s="377"/>
      <c r="I593" s="377"/>
      <c r="J593" s="377"/>
      <c r="K593" s="377"/>
      <c r="L593" s="377"/>
      <c r="M593" s="377"/>
      <c r="N593" s="377"/>
      <c r="O593" s="377"/>
      <c r="P593" s="377"/>
      <c r="Q593" s="377"/>
      <c r="R593" s="377"/>
      <c r="S593" s="377"/>
      <c r="T593" s="377"/>
    </row>
    <row r="594" spans="1:20">
      <c r="A594" s="377"/>
      <c r="B594" s="377"/>
      <c r="C594" s="377"/>
      <c r="D594" s="377"/>
      <c r="E594" s="377"/>
      <c r="F594" s="377"/>
      <c r="G594" s="377"/>
      <c r="H594" s="377"/>
      <c r="I594" s="377"/>
      <c r="J594" s="377"/>
      <c r="K594" s="377"/>
      <c r="L594" s="377"/>
      <c r="M594" s="377"/>
      <c r="N594" s="377"/>
      <c r="O594" s="377"/>
      <c r="P594" s="377"/>
      <c r="Q594" s="377"/>
      <c r="R594" s="377"/>
      <c r="S594" s="377"/>
      <c r="T594" s="377"/>
    </row>
    <row r="595" spans="1:20">
      <c r="A595" s="377"/>
      <c r="B595" s="377"/>
      <c r="C595" s="377"/>
      <c r="D595" s="377"/>
      <c r="E595" s="377"/>
      <c r="F595" s="377"/>
      <c r="G595" s="377"/>
      <c r="H595" s="377"/>
      <c r="I595" s="377"/>
      <c r="J595" s="377"/>
      <c r="K595" s="377"/>
      <c r="L595" s="377"/>
      <c r="M595" s="377"/>
      <c r="N595" s="377"/>
      <c r="O595" s="377"/>
      <c r="P595" s="377"/>
      <c r="Q595" s="377"/>
      <c r="R595" s="377"/>
      <c r="S595" s="377"/>
      <c r="T595" s="377"/>
    </row>
    <row r="596" spans="1:20">
      <c r="A596" s="377"/>
      <c r="B596" s="377"/>
      <c r="C596" s="377"/>
      <c r="D596" s="377"/>
      <c r="E596" s="377"/>
      <c r="F596" s="377"/>
      <c r="G596" s="377"/>
      <c r="H596" s="377"/>
      <c r="I596" s="377"/>
      <c r="J596" s="377"/>
      <c r="K596" s="377"/>
      <c r="L596" s="377"/>
      <c r="M596" s="377"/>
      <c r="N596" s="377"/>
      <c r="O596" s="377"/>
      <c r="P596" s="377"/>
      <c r="Q596" s="377"/>
      <c r="R596" s="377"/>
      <c r="S596" s="377"/>
      <c r="T596" s="377"/>
    </row>
    <row r="597" spans="1:20">
      <c r="A597" s="377"/>
      <c r="B597" s="377"/>
      <c r="C597" s="377"/>
      <c r="D597" s="377"/>
      <c r="E597" s="377"/>
      <c r="F597" s="377"/>
      <c r="G597" s="377"/>
      <c r="H597" s="377"/>
      <c r="I597" s="377"/>
      <c r="J597" s="377"/>
      <c r="K597" s="377"/>
      <c r="L597" s="377"/>
      <c r="M597" s="377"/>
      <c r="N597" s="377"/>
      <c r="O597" s="377"/>
      <c r="P597" s="377"/>
      <c r="Q597" s="377"/>
      <c r="R597" s="377"/>
      <c r="S597" s="377"/>
      <c r="T597" s="377"/>
    </row>
    <row r="598" spans="1:20">
      <c r="A598" s="377"/>
      <c r="B598" s="377"/>
      <c r="C598" s="377"/>
      <c r="D598" s="377"/>
      <c r="E598" s="377"/>
      <c r="F598" s="377"/>
      <c r="G598" s="377"/>
      <c r="H598" s="377"/>
      <c r="I598" s="377"/>
      <c r="J598" s="377"/>
      <c r="K598" s="377"/>
      <c r="L598" s="377"/>
      <c r="M598" s="377"/>
      <c r="N598" s="377"/>
      <c r="O598" s="377"/>
      <c r="P598" s="377"/>
      <c r="Q598" s="377"/>
      <c r="R598" s="377"/>
      <c r="S598" s="377"/>
      <c r="T598" s="377"/>
    </row>
    <row r="599" spans="1:20">
      <c r="A599" s="377"/>
      <c r="B599" s="377"/>
      <c r="C599" s="377"/>
      <c r="D599" s="377"/>
      <c r="E599" s="377"/>
      <c r="F599" s="377"/>
      <c r="G599" s="377"/>
      <c r="H599" s="377"/>
      <c r="I599" s="377"/>
      <c r="J599" s="377"/>
      <c r="K599" s="377"/>
      <c r="L599" s="377"/>
      <c r="M599" s="377"/>
      <c r="N599" s="377"/>
      <c r="O599" s="377"/>
      <c r="P599" s="377"/>
      <c r="Q599" s="377"/>
      <c r="R599" s="377"/>
      <c r="S599" s="377"/>
      <c r="T599" s="377"/>
    </row>
    <row r="600" spans="1:20">
      <c r="A600" s="377"/>
      <c r="B600" s="377"/>
      <c r="C600" s="377"/>
      <c r="D600" s="377"/>
      <c r="E600" s="377"/>
      <c r="F600" s="377"/>
      <c r="G600" s="377"/>
      <c r="H600" s="377"/>
      <c r="I600" s="377"/>
      <c r="J600" s="377"/>
      <c r="K600" s="377"/>
      <c r="L600" s="377"/>
      <c r="M600" s="377"/>
      <c r="N600" s="377"/>
      <c r="O600" s="377"/>
      <c r="P600" s="377"/>
      <c r="Q600" s="377"/>
      <c r="R600" s="377"/>
      <c r="S600" s="377"/>
      <c r="T600" s="377"/>
    </row>
    <row r="601" spans="1:20">
      <c r="A601" s="377"/>
      <c r="B601" s="377"/>
      <c r="C601" s="377"/>
      <c r="D601" s="377"/>
      <c r="E601" s="377"/>
      <c r="F601" s="377"/>
      <c r="G601" s="377"/>
      <c r="H601" s="377"/>
      <c r="I601" s="377"/>
      <c r="J601" s="377"/>
      <c r="K601" s="377"/>
      <c r="L601" s="377"/>
      <c r="M601" s="377"/>
      <c r="N601" s="377"/>
      <c r="O601" s="377"/>
      <c r="P601" s="377"/>
      <c r="Q601" s="377"/>
      <c r="R601" s="377"/>
      <c r="S601" s="377"/>
      <c r="T601" s="377"/>
    </row>
    <row r="602" spans="1:20">
      <c r="A602" s="377"/>
      <c r="B602" s="377"/>
      <c r="C602" s="377"/>
      <c r="D602" s="377"/>
      <c r="E602" s="377"/>
      <c r="F602" s="377"/>
      <c r="G602" s="377"/>
      <c r="H602" s="377"/>
      <c r="I602" s="377"/>
      <c r="J602" s="377"/>
      <c r="K602" s="377"/>
      <c r="L602" s="377"/>
      <c r="M602" s="377"/>
      <c r="N602" s="377"/>
      <c r="O602" s="377"/>
      <c r="P602" s="377"/>
      <c r="Q602" s="377"/>
      <c r="R602" s="377"/>
      <c r="S602" s="377"/>
      <c r="T602" s="377"/>
    </row>
    <row r="603" spans="1:20">
      <c r="A603" s="377"/>
      <c r="B603" s="377"/>
      <c r="C603" s="377"/>
      <c r="D603" s="377"/>
      <c r="E603" s="377"/>
      <c r="F603" s="377"/>
      <c r="G603" s="377"/>
      <c r="H603" s="377"/>
      <c r="I603" s="377"/>
      <c r="J603" s="377"/>
      <c r="K603" s="377"/>
      <c r="L603" s="377"/>
      <c r="M603" s="377"/>
      <c r="N603" s="377"/>
      <c r="O603" s="377"/>
      <c r="P603" s="377"/>
      <c r="Q603" s="377"/>
      <c r="R603" s="377"/>
      <c r="S603" s="377"/>
      <c r="T603" s="377"/>
    </row>
    <row r="604" spans="1:20">
      <c r="A604" s="377"/>
      <c r="B604" s="377"/>
      <c r="C604" s="377"/>
      <c r="D604" s="377"/>
      <c r="E604" s="377"/>
      <c r="F604" s="377"/>
      <c r="G604" s="377"/>
      <c r="H604" s="377"/>
      <c r="I604" s="377"/>
      <c r="J604" s="377"/>
      <c r="K604" s="377"/>
      <c r="L604" s="377"/>
      <c r="M604" s="377"/>
      <c r="N604" s="377"/>
      <c r="O604" s="377"/>
      <c r="P604" s="377"/>
      <c r="Q604" s="377"/>
      <c r="R604" s="377"/>
      <c r="S604" s="377"/>
      <c r="T604" s="377"/>
    </row>
    <row r="605" spans="1:20">
      <c r="A605" s="377"/>
      <c r="B605" s="377"/>
      <c r="C605" s="377"/>
      <c r="D605" s="377"/>
      <c r="E605" s="377"/>
      <c r="F605" s="377"/>
      <c r="G605" s="377"/>
      <c r="H605" s="377"/>
      <c r="I605" s="377"/>
      <c r="J605" s="377"/>
      <c r="K605" s="377"/>
      <c r="L605" s="377"/>
      <c r="M605" s="377"/>
      <c r="N605" s="377"/>
      <c r="O605" s="377"/>
      <c r="P605" s="377"/>
      <c r="Q605" s="377"/>
      <c r="R605" s="377"/>
      <c r="S605" s="377"/>
      <c r="T605" s="377"/>
    </row>
    <row r="606" spans="1:20">
      <c r="A606" s="377"/>
      <c r="B606" s="377"/>
      <c r="C606" s="377"/>
      <c r="D606" s="377"/>
      <c r="E606" s="377"/>
      <c r="F606" s="377"/>
      <c r="G606" s="377"/>
      <c r="H606" s="377"/>
      <c r="I606" s="377"/>
      <c r="J606" s="377"/>
      <c r="K606" s="377"/>
      <c r="L606" s="377"/>
      <c r="M606" s="377"/>
      <c r="N606" s="377"/>
      <c r="O606" s="377"/>
      <c r="P606" s="377"/>
      <c r="Q606" s="377"/>
      <c r="R606" s="377"/>
      <c r="S606" s="377"/>
      <c r="T606" s="377"/>
    </row>
    <row r="607" spans="1:20">
      <c r="A607" s="377"/>
      <c r="B607" s="377"/>
      <c r="C607" s="377"/>
      <c r="D607" s="377"/>
      <c r="E607" s="377"/>
      <c r="F607" s="377"/>
      <c r="G607" s="377"/>
      <c r="H607" s="377"/>
      <c r="I607" s="377"/>
      <c r="J607" s="377"/>
      <c r="K607" s="377"/>
      <c r="L607" s="377"/>
      <c r="M607" s="377"/>
      <c r="N607" s="377"/>
      <c r="O607" s="377"/>
      <c r="P607" s="377"/>
      <c r="Q607" s="377"/>
      <c r="R607" s="377"/>
      <c r="S607" s="377"/>
      <c r="T607" s="377"/>
    </row>
    <row r="608" spans="1:20">
      <c r="A608" s="377"/>
      <c r="B608" s="377"/>
      <c r="C608" s="377"/>
      <c r="D608" s="377"/>
      <c r="E608" s="377"/>
      <c r="F608" s="377"/>
      <c r="G608" s="377"/>
      <c r="H608" s="377"/>
      <c r="I608" s="377"/>
      <c r="J608" s="377"/>
      <c r="K608" s="377"/>
      <c r="L608" s="377"/>
      <c r="M608" s="377"/>
      <c r="N608" s="377"/>
      <c r="O608" s="377"/>
      <c r="P608" s="377"/>
      <c r="Q608" s="377"/>
      <c r="R608" s="377"/>
      <c r="S608" s="377"/>
      <c r="T608" s="377"/>
    </row>
    <row r="609" spans="1:20">
      <c r="A609" s="377"/>
      <c r="B609" s="377"/>
      <c r="C609" s="377"/>
      <c r="D609" s="377"/>
      <c r="E609" s="377"/>
      <c r="F609" s="377"/>
      <c r="G609" s="377"/>
      <c r="H609" s="377"/>
      <c r="I609" s="377"/>
      <c r="J609" s="377"/>
      <c r="K609" s="377"/>
      <c r="L609" s="377"/>
      <c r="M609" s="377"/>
      <c r="N609" s="377"/>
      <c r="O609" s="377"/>
      <c r="P609" s="377"/>
      <c r="Q609" s="377"/>
      <c r="R609" s="377"/>
      <c r="S609" s="377"/>
      <c r="T609" s="377"/>
    </row>
    <row r="610" spans="1:20">
      <c r="A610" s="377"/>
      <c r="B610" s="377"/>
      <c r="C610" s="377"/>
      <c r="D610" s="377"/>
      <c r="E610" s="377"/>
      <c r="F610" s="377"/>
      <c r="G610" s="377"/>
      <c r="H610" s="377"/>
      <c r="I610" s="377"/>
      <c r="J610" s="377"/>
      <c r="K610" s="377"/>
      <c r="L610" s="377"/>
      <c r="M610" s="377"/>
      <c r="N610" s="377"/>
      <c r="O610" s="377"/>
      <c r="P610" s="377"/>
      <c r="Q610" s="377"/>
      <c r="R610" s="377"/>
      <c r="S610" s="377"/>
      <c r="T610" s="377"/>
    </row>
    <row r="611" spans="1:20">
      <c r="A611" s="377"/>
      <c r="B611" s="377"/>
      <c r="C611" s="377"/>
      <c r="D611" s="377"/>
      <c r="E611" s="377"/>
      <c r="F611" s="377"/>
      <c r="G611" s="377"/>
      <c r="H611" s="377"/>
      <c r="I611" s="377"/>
      <c r="J611" s="377"/>
      <c r="K611" s="377"/>
      <c r="L611" s="377"/>
      <c r="M611" s="377"/>
      <c r="N611" s="377"/>
      <c r="O611" s="377"/>
      <c r="P611" s="377"/>
      <c r="Q611" s="377"/>
      <c r="R611" s="377"/>
      <c r="S611" s="377"/>
      <c r="T611" s="377"/>
    </row>
    <row r="612" spans="1:20">
      <c r="A612" s="377"/>
      <c r="B612" s="377"/>
      <c r="C612" s="377"/>
      <c r="D612" s="377"/>
      <c r="E612" s="377"/>
      <c r="F612" s="377"/>
      <c r="G612" s="377"/>
      <c r="H612" s="377"/>
      <c r="I612" s="377"/>
      <c r="J612" s="377"/>
      <c r="K612" s="377"/>
      <c r="L612" s="377"/>
      <c r="M612" s="377"/>
      <c r="N612" s="377"/>
      <c r="O612" s="377"/>
      <c r="P612" s="377"/>
      <c r="Q612" s="377"/>
      <c r="R612" s="377"/>
      <c r="S612" s="377"/>
      <c r="T612" s="377"/>
    </row>
    <row r="613" spans="1:20">
      <c r="A613" s="377"/>
      <c r="B613" s="377"/>
      <c r="C613" s="377"/>
      <c r="D613" s="377"/>
      <c r="E613" s="377"/>
      <c r="F613" s="377"/>
      <c r="G613" s="377"/>
      <c r="H613" s="377"/>
      <c r="I613" s="377"/>
      <c r="J613" s="377"/>
      <c r="K613" s="377"/>
      <c r="L613" s="377"/>
      <c r="M613" s="377"/>
      <c r="N613" s="377"/>
      <c r="O613" s="377"/>
      <c r="P613" s="377"/>
      <c r="Q613" s="377"/>
      <c r="R613" s="377"/>
      <c r="S613" s="377"/>
      <c r="T613" s="377"/>
    </row>
    <row r="614" spans="1:20">
      <c r="A614" s="377"/>
      <c r="B614" s="377"/>
      <c r="C614" s="377"/>
      <c r="D614" s="377"/>
      <c r="E614" s="377"/>
      <c r="F614" s="377"/>
      <c r="G614" s="377"/>
      <c r="H614" s="377"/>
      <c r="I614" s="377"/>
      <c r="J614" s="377"/>
      <c r="K614" s="377"/>
      <c r="L614" s="377"/>
      <c r="M614" s="377"/>
      <c r="N614" s="377"/>
      <c r="O614" s="377"/>
      <c r="P614" s="377"/>
      <c r="Q614" s="377"/>
      <c r="R614" s="377"/>
      <c r="S614" s="377"/>
      <c r="T614" s="377"/>
    </row>
    <row r="615" spans="1:20">
      <c r="A615" s="377"/>
      <c r="B615" s="377"/>
      <c r="C615" s="377"/>
      <c r="D615" s="377"/>
      <c r="E615" s="377"/>
      <c r="F615" s="377"/>
      <c r="G615" s="377"/>
      <c r="H615" s="377"/>
      <c r="I615" s="377"/>
      <c r="J615" s="377"/>
      <c r="K615" s="377"/>
      <c r="L615" s="377"/>
      <c r="M615" s="377"/>
      <c r="N615" s="377"/>
      <c r="O615" s="377"/>
      <c r="P615" s="377"/>
      <c r="Q615" s="377"/>
      <c r="R615" s="377"/>
      <c r="S615" s="377"/>
      <c r="T615" s="377"/>
    </row>
    <row r="616" spans="1:20">
      <c r="A616" s="377"/>
      <c r="B616" s="377"/>
      <c r="C616" s="377"/>
      <c r="D616" s="377"/>
      <c r="E616" s="377"/>
      <c r="F616" s="377"/>
      <c r="G616" s="377"/>
      <c r="H616" s="377"/>
      <c r="I616" s="377"/>
      <c r="J616" s="377"/>
      <c r="K616" s="377"/>
      <c r="L616" s="377"/>
      <c r="M616" s="377"/>
      <c r="N616" s="377"/>
      <c r="O616" s="377"/>
      <c r="P616" s="377"/>
      <c r="Q616" s="377"/>
      <c r="R616" s="377"/>
      <c r="S616" s="377"/>
      <c r="T616" s="377"/>
    </row>
    <row r="617" spans="1:20">
      <c r="A617" s="377"/>
      <c r="B617" s="377"/>
      <c r="C617" s="377"/>
      <c r="D617" s="377"/>
      <c r="E617" s="377"/>
      <c r="F617" s="377"/>
      <c r="G617" s="377"/>
      <c r="H617" s="377"/>
      <c r="I617" s="377"/>
      <c r="J617" s="377"/>
      <c r="K617" s="377"/>
      <c r="L617" s="377"/>
      <c r="M617" s="377"/>
      <c r="N617" s="377"/>
      <c r="O617" s="377"/>
      <c r="P617" s="377"/>
      <c r="Q617" s="377"/>
      <c r="R617" s="377"/>
      <c r="S617" s="377"/>
      <c r="T617" s="377"/>
    </row>
    <row r="618" spans="1:20">
      <c r="A618" s="377"/>
      <c r="B618" s="377"/>
      <c r="C618" s="377"/>
      <c r="D618" s="377"/>
      <c r="E618" s="377"/>
      <c r="F618" s="377"/>
      <c r="G618" s="377"/>
      <c r="H618" s="377"/>
      <c r="I618" s="377"/>
      <c r="J618" s="377"/>
      <c r="K618" s="377"/>
      <c r="L618" s="377"/>
      <c r="M618" s="377"/>
      <c r="N618" s="377"/>
      <c r="O618" s="377"/>
      <c r="P618" s="377"/>
      <c r="Q618" s="377"/>
      <c r="R618" s="377"/>
      <c r="S618" s="377"/>
      <c r="T618" s="377"/>
    </row>
    <row r="619" spans="1:20">
      <c r="A619" s="377"/>
      <c r="B619" s="377"/>
      <c r="C619" s="377"/>
      <c r="D619" s="377"/>
      <c r="E619" s="377"/>
      <c r="F619" s="377"/>
      <c r="G619" s="377"/>
      <c r="H619" s="377"/>
      <c r="I619" s="377"/>
      <c r="J619" s="377"/>
      <c r="K619" s="377"/>
      <c r="L619" s="377"/>
      <c r="M619" s="377"/>
      <c r="N619" s="377"/>
      <c r="O619" s="377"/>
      <c r="P619" s="377"/>
      <c r="Q619" s="377"/>
      <c r="R619" s="377"/>
      <c r="S619" s="377"/>
      <c r="T619" s="377"/>
    </row>
    <row r="620" spans="1:20">
      <c r="A620" s="377"/>
      <c r="B620" s="377"/>
      <c r="C620" s="377"/>
      <c r="D620" s="377"/>
      <c r="E620" s="377"/>
      <c r="F620" s="377"/>
      <c r="G620" s="377"/>
      <c r="H620" s="377"/>
      <c r="I620" s="377"/>
      <c r="J620" s="377"/>
      <c r="K620" s="377"/>
      <c r="L620" s="377"/>
      <c r="M620" s="377"/>
      <c r="N620" s="377"/>
      <c r="O620" s="377"/>
      <c r="P620" s="377"/>
      <c r="Q620" s="377"/>
      <c r="R620" s="377"/>
      <c r="S620" s="377"/>
      <c r="T620" s="377"/>
    </row>
    <row r="621" spans="1:20">
      <c r="A621" s="377"/>
      <c r="B621" s="377"/>
      <c r="C621" s="377"/>
      <c r="D621" s="377"/>
      <c r="E621" s="377"/>
      <c r="F621" s="377"/>
      <c r="G621" s="377"/>
      <c r="H621" s="377"/>
      <c r="I621" s="377"/>
      <c r="J621" s="377"/>
      <c r="K621" s="377"/>
      <c r="L621" s="377"/>
      <c r="M621" s="377"/>
      <c r="N621" s="377"/>
      <c r="O621" s="377"/>
      <c r="P621" s="377"/>
      <c r="Q621" s="377"/>
      <c r="R621" s="377"/>
      <c r="S621" s="377"/>
      <c r="T621" s="377"/>
    </row>
    <row r="622" spans="1:20">
      <c r="A622" s="377"/>
      <c r="B622" s="377"/>
      <c r="C622" s="377"/>
      <c r="D622" s="377"/>
      <c r="E622" s="377"/>
      <c r="F622" s="377"/>
      <c r="G622" s="377"/>
      <c r="H622" s="377"/>
      <c r="I622" s="377"/>
      <c r="J622" s="377"/>
      <c r="K622" s="377"/>
      <c r="L622" s="377"/>
      <c r="M622" s="377"/>
      <c r="N622" s="377"/>
      <c r="O622" s="377"/>
      <c r="P622" s="377"/>
      <c r="Q622" s="377"/>
      <c r="R622" s="377"/>
      <c r="S622" s="377"/>
      <c r="T622" s="377"/>
    </row>
    <row r="623" spans="1:20">
      <c r="A623" s="377"/>
      <c r="B623" s="377"/>
      <c r="C623" s="377"/>
      <c r="D623" s="377"/>
      <c r="E623" s="377"/>
      <c r="F623" s="377"/>
      <c r="G623" s="377"/>
      <c r="H623" s="377"/>
      <c r="I623" s="377"/>
      <c r="J623" s="377"/>
      <c r="K623" s="377"/>
      <c r="L623" s="377"/>
      <c r="M623" s="377"/>
      <c r="N623" s="377"/>
      <c r="O623" s="377"/>
      <c r="P623" s="377"/>
      <c r="Q623" s="377"/>
      <c r="R623" s="377"/>
      <c r="S623" s="377"/>
      <c r="T623" s="377"/>
    </row>
    <row r="624" spans="1:20">
      <c r="A624" s="377"/>
      <c r="B624" s="377"/>
      <c r="C624" s="377"/>
      <c r="D624" s="377"/>
      <c r="E624" s="377"/>
      <c r="F624" s="377"/>
      <c r="G624" s="377"/>
      <c r="H624" s="377"/>
      <c r="I624" s="377"/>
      <c r="J624" s="377"/>
      <c r="K624" s="377"/>
      <c r="L624" s="377"/>
      <c r="M624" s="377"/>
      <c r="N624" s="377"/>
      <c r="O624" s="377"/>
      <c r="P624" s="377"/>
      <c r="Q624" s="377"/>
      <c r="R624" s="377"/>
      <c r="S624" s="377"/>
      <c r="T624" s="377"/>
    </row>
    <row r="625" spans="1:20">
      <c r="A625" s="377"/>
      <c r="B625" s="377"/>
      <c r="C625" s="377"/>
      <c r="D625" s="377"/>
      <c r="E625" s="377"/>
      <c r="F625" s="377"/>
      <c r="G625" s="377"/>
      <c r="H625" s="377"/>
      <c r="I625" s="377"/>
      <c r="J625" s="377"/>
      <c r="K625" s="377"/>
      <c r="L625" s="377"/>
      <c r="M625" s="377"/>
      <c r="N625" s="377"/>
      <c r="O625" s="377"/>
      <c r="P625" s="377"/>
      <c r="Q625" s="377"/>
      <c r="R625" s="377"/>
      <c r="S625" s="377"/>
      <c r="T625" s="377"/>
    </row>
    <row r="626" spans="1:20">
      <c r="A626" s="377"/>
      <c r="B626" s="377"/>
      <c r="C626" s="377"/>
      <c r="D626" s="377"/>
      <c r="E626" s="377"/>
      <c r="F626" s="377"/>
      <c r="G626" s="377"/>
      <c r="H626" s="377"/>
      <c r="I626" s="377"/>
      <c r="J626" s="377"/>
      <c r="K626" s="377"/>
      <c r="L626" s="377"/>
      <c r="M626" s="377"/>
      <c r="N626" s="377"/>
      <c r="O626" s="377"/>
      <c r="P626" s="377"/>
      <c r="Q626" s="377"/>
      <c r="R626" s="377"/>
      <c r="S626" s="377"/>
      <c r="T626" s="377"/>
    </row>
    <row r="627" spans="1:20">
      <c r="A627" s="377"/>
      <c r="B627" s="377"/>
      <c r="C627" s="377"/>
      <c r="D627" s="377"/>
      <c r="E627" s="377"/>
      <c r="F627" s="377"/>
      <c r="G627" s="377"/>
      <c r="H627" s="377"/>
      <c r="I627" s="377"/>
      <c r="J627" s="377"/>
      <c r="K627" s="377"/>
      <c r="L627" s="377"/>
      <c r="M627" s="377"/>
      <c r="N627" s="377"/>
      <c r="O627" s="377"/>
      <c r="P627" s="377"/>
      <c r="Q627" s="377"/>
      <c r="R627" s="377"/>
      <c r="S627" s="377"/>
      <c r="T627" s="377"/>
    </row>
    <row r="628" spans="1:20">
      <c r="A628" s="377"/>
      <c r="B628" s="377"/>
      <c r="C628" s="377"/>
      <c r="D628" s="377"/>
      <c r="E628" s="377"/>
      <c r="F628" s="377"/>
      <c r="G628" s="377"/>
      <c r="H628" s="377"/>
      <c r="I628" s="377"/>
      <c r="J628" s="377"/>
      <c r="K628" s="377"/>
      <c r="L628" s="377"/>
      <c r="M628" s="377"/>
      <c r="N628" s="377"/>
      <c r="O628" s="377"/>
      <c r="P628" s="377"/>
      <c r="Q628" s="377"/>
      <c r="R628" s="377"/>
      <c r="S628" s="377"/>
      <c r="T628" s="377"/>
    </row>
    <row r="629" spans="1:20">
      <c r="A629" s="377"/>
      <c r="B629" s="377"/>
      <c r="C629" s="377"/>
      <c r="D629" s="377"/>
      <c r="E629" s="377"/>
      <c r="F629" s="377"/>
      <c r="G629" s="377"/>
      <c r="H629" s="377"/>
      <c r="I629" s="377"/>
      <c r="J629" s="377"/>
      <c r="K629" s="377"/>
      <c r="L629" s="377"/>
      <c r="M629" s="377"/>
      <c r="N629" s="377"/>
      <c r="O629" s="377"/>
      <c r="P629" s="377"/>
      <c r="Q629" s="377"/>
      <c r="R629" s="377"/>
      <c r="S629" s="377"/>
      <c r="T629" s="377"/>
    </row>
    <row r="630" spans="1:20">
      <c r="A630" s="377"/>
      <c r="B630" s="377"/>
      <c r="C630" s="377"/>
      <c r="D630" s="377"/>
      <c r="E630" s="377"/>
      <c r="F630" s="377"/>
      <c r="G630" s="377"/>
      <c r="H630" s="377"/>
      <c r="I630" s="377"/>
      <c r="J630" s="377"/>
      <c r="K630" s="377"/>
      <c r="L630" s="377"/>
      <c r="M630" s="377"/>
      <c r="N630" s="377"/>
      <c r="O630" s="377"/>
      <c r="P630" s="377"/>
      <c r="Q630" s="377"/>
      <c r="R630" s="377"/>
      <c r="S630" s="377"/>
      <c r="T630" s="377"/>
    </row>
    <row r="631" spans="1:20">
      <c r="A631" s="377"/>
      <c r="B631" s="377"/>
      <c r="C631" s="377"/>
      <c r="D631" s="377"/>
      <c r="E631" s="377"/>
      <c r="F631" s="377"/>
      <c r="G631" s="377"/>
      <c r="H631" s="377"/>
      <c r="I631" s="377"/>
      <c r="J631" s="377"/>
      <c r="K631" s="377"/>
      <c r="L631" s="377"/>
      <c r="M631" s="377"/>
      <c r="N631" s="377"/>
      <c r="O631" s="377"/>
      <c r="P631" s="377"/>
      <c r="Q631" s="377"/>
      <c r="R631" s="377"/>
      <c r="S631" s="377"/>
      <c r="T631" s="377"/>
    </row>
    <row r="632" spans="1:20">
      <c r="A632" s="377"/>
      <c r="B632" s="377"/>
      <c r="C632" s="377"/>
      <c r="D632" s="377"/>
      <c r="E632" s="377"/>
      <c r="F632" s="377"/>
      <c r="G632" s="377"/>
      <c r="H632" s="377"/>
      <c r="I632" s="377"/>
      <c r="J632" s="377"/>
      <c r="K632" s="377"/>
      <c r="L632" s="377"/>
      <c r="M632" s="377"/>
      <c r="N632" s="377"/>
      <c r="O632" s="377"/>
      <c r="P632" s="377"/>
      <c r="Q632" s="377"/>
      <c r="R632" s="377"/>
      <c r="S632" s="377"/>
      <c r="T632" s="377"/>
    </row>
    <row r="633" spans="1:20">
      <c r="A633" s="377"/>
      <c r="B633" s="377"/>
      <c r="C633" s="377"/>
      <c r="D633" s="377"/>
      <c r="E633" s="377"/>
      <c r="F633" s="377"/>
      <c r="G633" s="377"/>
      <c r="H633" s="377"/>
      <c r="I633" s="377"/>
      <c r="J633" s="377"/>
      <c r="K633" s="377"/>
      <c r="L633" s="377"/>
      <c r="M633" s="377"/>
      <c r="N633" s="377"/>
      <c r="O633" s="377"/>
      <c r="P633" s="377"/>
      <c r="Q633" s="377"/>
      <c r="R633" s="377"/>
      <c r="S633" s="377"/>
      <c r="T633" s="377"/>
    </row>
    <row r="634" spans="1:20">
      <c r="A634" s="377"/>
      <c r="B634" s="377"/>
      <c r="C634" s="377"/>
      <c r="D634" s="377"/>
      <c r="E634" s="377"/>
      <c r="F634" s="377"/>
      <c r="G634" s="377"/>
      <c r="H634" s="377"/>
      <c r="I634" s="377"/>
      <c r="J634" s="377"/>
      <c r="K634" s="377"/>
      <c r="L634" s="377"/>
      <c r="M634" s="377"/>
      <c r="N634" s="377"/>
      <c r="O634" s="377"/>
      <c r="P634" s="377"/>
      <c r="Q634" s="377"/>
      <c r="R634" s="377"/>
      <c r="S634" s="377"/>
      <c r="T634" s="377"/>
    </row>
    <row r="635" spans="1:20">
      <c r="A635" s="377"/>
      <c r="B635" s="377"/>
      <c r="C635" s="377"/>
      <c r="D635" s="377"/>
      <c r="E635" s="377"/>
      <c r="F635" s="377"/>
      <c r="G635" s="377"/>
      <c r="H635" s="377"/>
      <c r="I635" s="377"/>
      <c r="J635" s="377"/>
      <c r="K635" s="377"/>
      <c r="L635" s="377"/>
      <c r="M635" s="377"/>
      <c r="N635" s="377"/>
      <c r="O635" s="377"/>
      <c r="P635" s="377"/>
      <c r="Q635" s="377"/>
      <c r="R635" s="377"/>
      <c r="S635" s="377"/>
      <c r="T635" s="377"/>
    </row>
    <row r="636" spans="1:20">
      <c r="A636" s="377"/>
      <c r="B636" s="377"/>
      <c r="C636" s="377"/>
      <c r="D636" s="377"/>
      <c r="E636" s="377"/>
      <c r="F636" s="377"/>
      <c r="G636" s="377"/>
      <c r="H636" s="377"/>
      <c r="I636" s="377"/>
      <c r="J636" s="377"/>
      <c r="K636" s="377"/>
      <c r="L636" s="377"/>
      <c r="M636" s="377"/>
      <c r="N636" s="377"/>
      <c r="O636" s="377"/>
      <c r="P636" s="377"/>
      <c r="Q636" s="377"/>
      <c r="R636" s="377"/>
      <c r="S636" s="377"/>
      <c r="T636" s="377"/>
    </row>
    <row r="637" spans="1:20">
      <c r="A637" s="377"/>
      <c r="B637" s="377"/>
      <c r="C637" s="377"/>
      <c r="D637" s="377"/>
      <c r="E637" s="377"/>
      <c r="F637" s="377"/>
      <c r="G637" s="377"/>
      <c r="H637" s="377"/>
      <c r="I637" s="377"/>
      <c r="J637" s="377"/>
      <c r="K637" s="377"/>
      <c r="L637" s="377"/>
      <c r="M637" s="377"/>
      <c r="N637" s="377"/>
      <c r="O637" s="377"/>
      <c r="P637" s="377"/>
      <c r="Q637" s="377"/>
      <c r="R637" s="377"/>
      <c r="S637" s="377"/>
      <c r="T637" s="377"/>
    </row>
    <row r="638" spans="1:20">
      <c r="A638" s="377"/>
      <c r="B638" s="377"/>
      <c r="C638" s="377"/>
      <c r="D638" s="377"/>
      <c r="E638" s="377"/>
      <c r="F638" s="377"/>
      <c r="G638" s="377"/>
      <c r="H638" s="377"/>
      <c r="I638" s="377"/>
      <c r="J638" s="377"/>
      <c r="K638" s="377"/>
      <c r="L638" s="377"/>
      <c r="M638" s="377"/>
      <c r="N638" s="377"/>
      <c r="O638" s="377"/>
      <c r="P638" s="377"/>
      <c r="Q638" s="377"/>
      <c r="R638" s="377"/>
      <c r="S638" s="377"/>
      <c r="T638" s="377"/>
    </row>
    <row r="639" spans="1:20">
      <c r="A639" s="377"/>
      <c r="B639" s="377"/>
      <c r="C639" s="377"/>
      <c r="D639" s="377"/>
      <c r="E639" s="377"/>
      <c r="F639" s="377"/>
      <c r="G639" s="377"/>
      <c r="H639" s="377"/>
      <c r="I639" s="377"/>
      <c r="J639" s="377"/>
      <c r="K639" s="377"/>
      <c r="L639" s="377"/>
      <c r="M639" s="377"/>
      <c r="N639" s="377"/>
      <c r="O639" s="377"/>
      <c r="P639" s="377"/>
      <c r="Q639" s="377"/>
      <c r="R639" s="377"/>
      <c r="S639" s="377"/>
      <c r="T639" s="377"/>
    </row>
    <row r="640" spans="1:20">
      <c r="A640" s="377"/>
      <c r="B640" s="377"/>
      <c r="C640" s="377"/>
      <c r="D640" s="377"/>
      <c r="E640" s="377"/>
      <c r="F640" s="377"/>
      <c r="G640" s="377"/>
      <c r="H640" s="377"/>
      <c r="I640" s="377"/>
      <c r="J640" s="377"/>
      <c r="K640" s="377"/>
      <c r="L640" s="377"/>
      <c r="M640" s="377"/>
      <c r="N640" s="377"/>
      <c r="O640" s="377"/>
      <c r="P640" s="377"/>
      <c r="Q640" s="377"/>
      <c r="R640" s="377"/>
      <c r="S640" s="377"/>
      <c r="T640" s="377"/>
    </row>
    <row r="641" spans="1:20">
      <c r="A641" s="377"/>
      <c r="B641" s="377"/>
      <c r="C641" s="377"/>
      <c r="D641" s="377"/>
      <c r="E641" s="377"/>
      <c r="F641" s="377"/>
      <c r="G641" s="377"/>
      <c r="H641" s="377"/>
      <c r="I641" s="377"/>
      <c r="J641" s="377"/>
      <c r="K641" s="377"/>
      <c r="L641" s="377"/>
      <c r="M641" s="377"/>
      <c r="N641" s="377"/>
      <c r="O641" s="377"/>
      <c r="P641" s="377"/>
      <c r="Q641" s="377"/>
      <c r="R641" s="377"/>
      <c r="S641" s="377"/>
      <c r="T641" s="377"/>
    </row>
    <row r="642" spans="1:20">
      <c r="A642" s="377"/>
      <c r="B642" s="377"/>
      <c r="C642" s="377"/>
      <c r="D642" s="377"/>
      <c r="E642" s="377"/>
      <c r="F642" s="377"/>
      <c r="G642" s="377"/>
      <c r="H642" s="377"/>
      <c r="I642" s="377"/>
      <c r="J642" s="377"/>
      <c r="K642" s="377"/>
      <c r="L642" s="377"/>
      <c r="M642" s="377"/>
      <c r="N642" s="377"/>
      <c r="O642" s="377"/>
      <c r="P642" s="377"/>
      <c r="Q642" s="377"/>
      <c r="R642" s="377"/>
      <c r="S642" s="377"/>
      <c r="T642" s="377"/>
    </row>
    <row r="643" spans="1:20">
      <c r="A643" s="377"/>
      <c r="B643" s="377"/>
      <c r="C643" s="377"/>
      <c r="D643" s="377"/>
      <c r="E643" s="377"/>
      <c r="F643" s="377"/>
      <c r="G643" s="377"/>
      <c r="H643" s="377"/>
      <c r="I643" s="377"/>
      <c r="J643" s="377"/>
      <c r="K643" s="377"/>
      <c r="L643" s="377"/>
      <c r="M643" s="377"/>
      <c r="N643" s="377"/>
      <c r="O643" s="377"/>
      <c r="P643" s="377"/>
      <c r="Q643" s="377"/>
      <c r="R643" s="377"/>
      <c r="S643" s="377"/>
      <c r="T643" s="377"/>
    </row>
    <row r="644" spans="1:20">
      <c r="A644" s="377"/>
      <c r="B644" s="377"/>
      <c r="C644" s="377"/>
      <c r="D644" s="377"/>
      <c r="E644" s="377"/>
      <c r="F644" s="377"/>
      <c r="G644" s="377"/>
      <c r="H644" s="377"/>
      <c r="I644" s="377"/>
      <c r="J644" s="377"/>
      <c r="K644" s="377"/>
      <c r="L644" s="377"/>
      <c r="M644" s="377"/>
      <c r="N644" s="377"/>
      <c r="O644" s="377"/>
      <c r="P644" s="377"/>
      <c r="Q644" s="377"/>
      <c r="R644" s="377"/>
      <c r="S644" s="377"/>
      <c r="T644" s="377"/>
    </row>
    <row r="645" spans="1:20">
      <c r="A645" s="377"/>
      <c r="B645" s="377"/>
      <c r="C645" s="377"/>
      <c r="D645" s="377"/>
      <c r="E645" s="377"/>
      <c r="F645" s="377"/>
      <c r="G645" s="377"/>
      <c r="H645" s="377"/>
      <c r="I645" s="377"/>
      <c r="J645" s="377"/>
      <c r="K645" s="377"/>
      <c r="L645" s="377"/>
      <c r="M645" s="377"/>
      <c r="N645" s="377"/>
      <c r="O645" s="377"/>
      <c r="P645" s="377"/>
      <c r="Q645" s="377"/>
      <c r="R645" s="377"/>
      <c r="S645" s="377"/>
      <c r="T645" s="377"/>
    </row>
    <row r="646" spans="1:20">
      <c r="A646" s="377"/>
      <c r="B646" s="377"/>
      <c r="C646" s="377"/>
      <c r="D646" s="377"/>
      <c r="E646" s="377"/>
      <c r="F646" s="377"/>
      <c r="G646" s="377"/>
      <c r="H646" s="377"/>
      <c r="I646" s="377"/>
      <c r="J646" s="377"/>
      <c r="K646" s="377"/>
      <c r="L646" s="377"/>
      <c r="M646" s="377"/>
      <c r="N646" s="377"/>
      <c r="O646" s="377"/>
      <c r="P646" s="377"/>
      <c r="Q646" s="377"/>
      <c r="R646" s="377"/>
      <c r="S646" s="377"/>
      <c r="T646" s="377"/>
    </row>
    <row r="647" spans="1:20">
      <c r="A647" s="377"/>
      <c r="B647" s="377"/>
      <c r="C647" s="377"/>
      <c r="D647" s="377"/>
      <c r="E647" s="377"/>
      <c r="F647" s="377"/>
      <c r="G647" s="377"/>
      <c r="H647" s="377"/>
      <c r="I647" s="377"/>
      <c r="J647" s="377"/>
      <c r="K647" s="377"/>
      <c r="L647" s="377"/>
      <c r="M647" s="377"/>
      <c r="N647" s="377"/>
      <c r="O647" s="377"/>
      <c r="P647" s="377"/>
      <c r="Q647" s="377"/>
      <c r="R647" s="377"/>
      <c r="S647" s="377"/>
      <c r="T647" s="377"/>
    </row>
    <row r="648" spans="1:20">
      <c r="A648" s="377"/>
      <c r="B648" s="377"/>
      <c r="C648" s="377"/>
      <c r="D648" s="377"/>
      <c r="E648" s="377"/>
      <c r="F648" s="377"/>
      <c r="G648" s="377"/>
      <c r="H648" s="377"/>
      <c r="I648" s="377"/>
      <c r="J648" s="377"/>
      <c r="K648" s="377"/>
      <c r="L648" s="377"/>
      <c r="M648" s="377"/>
      <c r="N648" s="377"/>
      <c r="O648" s="377"/>
      <c r="P648" s="377"/>
      <c r="Q648" s="377"/>
      <c r="R648" s="377"/>
      <c r="S648" s="377"/>
      <c r="T648" s="377"/>
    </row>
    <row r="649" spans="1:20">
      <c r="A649" s="377"/>
      <c r="B649" s="377"/>
      <c r="C649" s="377"/>
      <c r="D649" s="377"/>
      <c r="E649" s="377"/>
      <c r="F649" s="377"/>
      <c r="G649" s="377"/>
      <c r="H649" s="377"/>
      <c r="I649" s="377"/>
      <c r="J649" s="377"/>
      <c r="K649" s="377"/>
      <c r="L649" s="377"/>
      <c r="M649" s="377"/>
      <c r="N649" s="377"/>
      <c r="O649" s="377"/>
      <c r="P649" s="377"/>
      <c r="Q649" s="377"/>
      <c r="R649" s="377"/>
      <c r="S649" s="377"/>
      <c r="T649" s="377"/>
    </row>
    <row r="650" spans="1:20">
      <c r="A650" s="377"/>
      <c r="B650" s="377"/>
      <c r="C650" s="377"/>
      <c r="D650" s="377"/>
      <c r="E650" s="377"/>
      <c r="F650" s="377"/>
      <c r="G650" s="377"/>
      <c r="H650" s="377"/>
      <c r="I650" s="377"/>
      <c r="J650" s="377"/>
      <c r="K650" s="377"/>
      <c r="L650" s="377"/>
      <c r="M650" s="377"/>
      <c r="N650" s="377"/>
      <c r="O650" s="377"/>
      <c r="P650" s="377"/>
      <c r="Q650" s="377"/>
      <c r="R650" s="377"/>
      <c r="S650" s="377"/>
      <c r="T650" s="377"/>
    </row>
    <row r="651" spans="1:20">
      <c r="A651" s="377"/>
      <c r="B651" s="377"/>
      <c r="C651" s="377"/>
      <c r="D651" s="377"/>
      <c r="E651" s="377"/>
      <c r="F651" s="377"/>
      <c r="G651" s="377"/>
      <c r="H651" s="377"/>
      <c r="I651" s="377"/>
      <c r="J651" s="377"/>
      <c r="K651" s="377"/>
      <c r="L651" s="377"/>
      <c r="M651" s="377"/>
      <c r="N651" s="377"/>
      <c r="O651" s="377"/>
      <c r="P651" s="377"/>
      <c r="Q651" s="377"/>
      <c r="R651" s="377"/>
      <c r="S651" s="377"/>
      <c r="T651" s="377"/>
    </row>
    <row r="652" spans="1:20">
      <c r="A652" s="377"/>
      <c r="B652" s="377"/>
      <c r="C652" s="377"/>
      <c r="D652" s="377"/>
      <c r="E652" s="377"/>
      <c r="F652" s="377"/>
      <c r="G652" s="377"/>
      <c r="H652" s="377"/>
      <c r="I652" s="377"/>
      <c r="J652" s="377"/>
      <c r="K652" s="377"/>
      <c r="L652" s="377"/>
      <c r="M652" s="377"/>
      <c r="N652" s="377"/>
      <c r="O652" s="377"/>
      <c r="P652" s="377"/>
      <c r="Q652" s="377"/>
      <c r="R652" s="377"/>
      <c r="S652" s="377"/>
      <c r="T652" s="377"/>
    </row>
    <row r="653" spans="1:20">
      <c r="A653" s="377"/>
      <c r="B653" s="377"/>
      <c r="C653" s="377"/>
      <c r="D653" s="377"/>
      <c r="E653" s="377"/>
      <c r="F653" s="377"/>
      <c r="G653" s="377"/>
      <c r="H653" s="377"/>
      <c r="I653" s="377"/>
      <c r="J653" s="377"/>
      <c r="K653" s="377"/>
      <c r="L653" s="377"/>
      <c r="M653" s="377"/>
      <c r="N653" s="377"/>
      <c r="O653" s="377"/>
      <c r="P653" s="377"/>
      <c r="Q653" s="377"/>
      <c r="R653" s="377"/>
      <c r="S653" s="377"/>
      <c r="T653" s="377"/>
    </row>
    <row r="654" spans="1:20">
      <c r="A654" s="377"/>
      <c r="B654" s="377"/>
      <c r="C654" s="377"/>
      <c r="D654" s="377"/>
      <c r="E654" s="377"/>
      <c r="F654" s="377"/>
      <c r="G654" s="377"/>
      <c r="H654" s="377"/>
      <c r="I654" s="377"/>
      <c r="J654" s="377"/>
      <c r="K654" s="377"/>
      <c r="L654" s="377"/>
      <c r="M654" s="377"/>
      <c r="N654" s="377"/>
      <c r="O654" s="377"/>
      <c r="P654" s="377"/>
      <c r="Q654" s="377"/>
      <c r="R654" s="377"/>
      <c r="S654" s="377"/>
      <c r="T654" s="377"/>
    </row>
    <row r="655" spans="1:20">
      <c r="A655" s="377"/>
      <c r="B655" s="377"/>
      <c r="C655" s="377"/>
      <c r="D655" s="377"/>
      <c r="E655" s="377"/>
      <c r="F655" s="377"/>
      <c r="G655" s="377"/>
      <c r="H655" s="377"/>
      <c r="I655" s="377"/>
      <c r="J655" s="377"/>
      <c r="K655" s="377"/>
      <c r="L655" s="377"/>
      <c r="M655" s="377"/>
      <c r="N655" s="377"/>
      <c r="O655" s="377"/>
      <c r="P655" s="377"/>
      <c r="Q655" s="377"/>
      <c r="R655" s="377"/>
      <c r="S655" s="377"/>
      <c r="T655" s="377"/>
    </row>
    <row r="656" spans="1:20">
      <c r="A656" s="377"/>
      <c r="B656" s="377"/>
      <c r="C656" s="377"/>
      <c r="D656" s="377"/>
      <c r="E656" s="377"/>
      <c r="F656" s="377"/>
      <c r="G656" s="377"/>
      <c r="H656" s="377"/>
      <c r="I656" s="377"/>
      <c r="J656" s="377"/>
      <c r="K656" s="377"/>
      <c r="L656" s="377"/>
      <c r="M656" s="377"/>
      <c r="N656" s="377"/>
      <c r="O656" s="377"/>
      <c r="P656" s="377"/>
      <c r="Q656" s="377"/>
      <c r="R656" s="377"/>
      <c r="S656" s="377"/>
      <c r="T656" s="377"/>
    </row>
    <row r="657" spans="1:20">
      <c r="A657" s="377"/>
      <c r="B657" s="377"/>
      <c r="C657" s="377"/>
      <c r="D657" s="377"/>
      <c r="E657" s="377"/>
      <c r="F657" s="377"/>
      <c r="G657" s="377"/>
      <c r="H657" s="377"/>
      <c r="I657" s="377"/>
      <c r="J657" s="377"/>
      <c r="K657" s="377"/>
      <c r="L657" s="377"/>
      <c r="M657" s="377"/>
      <c r="N657" s="377"/>
      <c r="O657" s="377"/>
      <c r="P657" s="377"/>
      <c r="Q657" s="377"/>
      <c r="R657" s="377"/>
      <c r="S657" s="377"/>
      <c r="T657" s="377"/>
    </row>
    <row r="658" spans="1:20">
      <c r="A658" s="377"/>
      <c r="B658" s="377"/>
      <c r="C658" s="377"/>
      <c r="D658" s="377"/>
      <c r="E658" s="377"/>
      <c r="F658" s="377"/>
      <c r="G658" s="377"/>
      <c r="H658" s="377"/>
      <c r="I658" s="377"/>
      <c r="J658" s="377"/>
      <c r="K658" s="377"/>
      <c r="L658" s="377"/>
      <c r="M658" s="377"/>
      <c r="N658" s="377"/>
      <c r="O658" s="377"/>
      <c r="P658" s="377"/>
      <c r="Q658" s="377"/>
      <c r="R658" s="377"/>
      <c r="S658" s="377"/>
      <c r="T658" s="377"/>
    </row>
    <row r="659" spans="1:20">
      <c r="A659" s="377"/>
      <c r="B659" s="377"/>
      <c r="C659" s="377"/>
      <c r="D659" s="377"/>
      <c r="E659" s="377"/>
      <c r="F659" s="377"/>
      <c r="G659" s="377"/>
      <c r="H659" s="377"/>
      <c r="I659" s="377"/>
      <c r="J659" s="377"/>
      <c r="K659" s="377"/>
      <c r="L659" s="377"/>
      <c r="M659" s="377"/>
      <c r="N659" s="377"/>
      <c r="O659" s="377"/>
      <c r="P659" s="377"/>
      <c r="Q659" s="377"/>
      <c r="R659" s="377"/>
      <c r="S659" s="377"/>
      <c r="T659" s="377"/>
    </row>
    <row r="660" spans="1:20">
      <c r="A660" s="377"/>
      <c r="B660" s="377"/>
      <c r="C660" s="377"/>
      <c r="D660" s="377"/>
      <c r="E660" s="377"/>
      <c r="F660" s="377"/>
      <c r="G660" s="377"/>
      <c r="H660" s="377"/>
      <c r="I660" s="377"/>
      <c r="J660" s="377"/>
      <c r="K660" s="377"/>
      <c r="L660" s="377"/>
      <c r="M660" s="377"/>
      <c r="N660" s="377"/>
      <c r="O660" s="377"/>
      <c r="P660" s="377"/>
      <c r="Q660" s="377"/>
      <c r="R660" s="377"/>
      <c r="S660" s="377"/>
      <c r="T660" s="377"/>
    </row>
    <row r="661" spans="1:20">
      <c r="A661" s="377"/>
      <c r="B661" s="377"/>
      <c r="C661" s="377"/>
      <c r="D661" s="377"/>
      <c r="E661" s="377"/>
      <c r="F661" s="377"/>
      <c r="G661" s="377"/>
      <c r="H661" s="377"/>
      <c r="I661" s="377"/>
      <c r="J661" s="377"/>
      <c r="K661" s="377"/>
      <c r="L661" s="377"/>
      <c r="M661" s="377"/>
      <c r="N661" s="377"/>
      <c r="O661" s="377"/>
      <c r="P661" s="377"/>
      <c r="Q661" s="377"/>
      <c r="R661" s="377"/>
      <c r="S661" s="377"/>
      <c r="T661" s="377"/>
    </row>
    <row r="662" spans="1:20">
      <c r="A662" s="377"/>
      <c r="B662" s="377"/>
      <c r="C662" s="377"/>
      <c r="D662" s="377"/>
      <c r="E662" s="377"/>
      <c r="F662" s="377"/>
      <c r="G662" s="377"/>
      <c r="H662" s="377"/>
      <c r="I662" s="377"/>
      <c r="J662" s="377"/>
      <c r="K662" s="377"/>
      <c r="L662" s="377"/>
      <c r="M662" s="377"/>
      <c r="N662" s="377"/>
      <c r="O662" s="377"/>
      <c r="P662" s="377"/>
      <c r="Q662" s="377"/>
      <c r="R662" s="377"/>
      <c r="S662" s="377"/>
      <c r="T662" s="377"/>
    </row>
    <row r="663" spans="1:20">
      <c r="A663" s="377"/>
      <c r="B663" s="377"/>
      <c r="C663" s="377"/>
      <c r="D663" s="377"/>
      <c r="E663" s="377"/>
      <c r="F663" s="377"/>
      <c r="G663" s="377"/>
      <c r="H663" s="377"/>
      <c r="I663" s="377"/>
      <c r="J663" s="377"/>
      <c r="K663" s="377"/>
      <c r="L663" s="377"/>
      <c r="M663" s="377"/>
      <c r="N663" s="377"/>
      <c r="O663" s="377"/>
      <c r="P663" s="377"/>
      <c r="Q663" s="377"/>
      <c r="R663" s="377"/>
      <c r="S663" s="377"/>
      <c r="T663" s="377"/>
    </row>
    <row r="664" spans="1:20">
      <c r="A664" s="377"/>
      <c r="B664" s="377"/>
      <c r="C664" s="377"/>
      <c r="D664" s="377"/>
      <c r="E664" s="377"/>
      <c r="F664" s="377"/>
      <c r="G664" s="377"/>
      <c r="H664" s="377"/>
      <c r="I664" s="377"/>
      <c r="J664" s="377"/>
      <c r="K664" s="377"/>
      <c r="L664" s="377"/>
      <c r="M664" s="377"/>
      <c r="N664" s="377"/>
      <c r="O664" s="377"/>
      <c r="P664" s="377"/>
      <c r="Q664" s="377"/>
      <c r="R664" s="377"/>
      <c r="S664" s="377"/>
      <c r="T664" s="377"/>
    </row>
    <row r="665" spans="1:20">
      <c r="A665" s="377"/>
      <c r="B665" s="377"/>
      <c r="C665" s="377"/>
      <c r="D665" s="377"/>
      <c r="E665" s="377"/>
      <c r="F665" s="377"/>
      <c r="G665" s="377"/>
      <c r="H665" s="377"/>
      <c r="I665" s="377"/>
      <c r="J665" s="377"/>
      <c r="K665" s="377"/>
      <c r="L665" s="377"/>
      <c r="M665" s="377"/>
      <c r="N665" s="377"/>
      <c r="O665" s="377"/>
      <c r="P665" s="377"/>
      <c r="Q665" s="377"/>
      <c r="R665" s="377"/>
      <c r="S665" s="377"/>
      <c r="T665" s="377"/>
    </row>
    <row r="666" spans="1:20">
      <c r="A666" s="377"/>
      <c r="B666" s="377"/>
      <c r="C666" s="377"/>
      <c r="D666" s="377"/>
      <c r="E666" s="377"/>
      <c r="F666" s="377"/>
      <c r="G666" s="377"/>
      <c r="H666" s="377"/>
      <c r="I666" s="377"/>
      <c r="J666" s="377"/>
      <c r="K666" s="377"/>
      <c r="L666" s="377"/>
      <c r="M666" s="377"/>
      <c r="N666" s="377"/>
      <c r="O666" s="377"/>
      <c r="P666" s="377"/>
      <c r="Q666" s="377"/>
      <c r="R666" s="377"/>
      <c r="S666" s="377"/>
      <c r="T666" s="377"/>
    </row>
    <row r="667" spans="1:20">
      <c r="A667" s="377"/>
      <c r="B667" s="377"/>
      <c r="C667" s="377"/>
      <c r="D667" s="377"/>
      <c r="E667" s="377"/>
      <c r="F667" s="377"/>
      <c r="G667" s="377"/>
      <c r="H667" s="377"/>
      <c r="I667" s="377"/>
      <c r="J667" s="377"/>
      <c r="K667" s="377"/>
      <c r="L667" s="377"/>
      <c r="M667" s="377"/>
      <c r="N667" s="377"/>
      <c r="O667" s="377"/>
      <c r="P667" s="377"/>
      <c r="Q667" s="377"/>
      <c r="R667" s="377"/>
      <c r="S667" s="377"/>
      <c r="T667" s="377"/>
    </row>
    <row r="668" spans="1:20">
      <c r="A668" s="377"/>
      <c r="B668" s="377"/>
      <c r="C668" s="377"/>
      <c r="D668" s="377"/>
      <c r="E668" s="377"/>
      <c r="F668" s="377"/>
      <c r="G668" s="377"/>
      <c r="H668" s="377"/>
      <c r="I668" s="377"/>
      <c r="J668" s="377"/>
      <c r="K668" s="377"/>
      <c r="L668" s="377"/>
      <c r="M668" s="377"/>
      <c r="N668" s="377"/>
      <c r="O668" s="377"/>
      <c r="P668" s="377"/>
      <c r="Q668" s="377"/>
      <c r="R668" s="377"/>
      <c r="S668" s="377"/>
      <c r="T668" s="377"/>
    </row>
    <row r="669" spans="1:20">
      <c r="A669" s="377"/>
      <c r="B669" s="377"/>
      <c r="C669" s="377"/>
      <c r="D669" s="377"/>
      <c r="E669" s="377"/>
      <c r="F669" s="377"/>
      <c r="G669" s="377"/>
      <c r="H669" s="377"/>
      <c r="I669" s="377"/>
      <c r="J669" s="377"/>
      <c r="K669" s="377"/>
      <c r="L669" s="377"/>
      <c r="M669" s="377"/>
      <c r="N669" s="377"/>
      <c r="O669" s="377"/>
      <c r="P669" s="377"/>
      <c r="Q669" s="377"/>
      <c r="R669" s="377"/>
      <c r="S669" s="377"/>
      <c r="T669" s="377"/>
    </row>
    <row r="670" spans="1:20">
      <c r="A670" s="377"/>
      <c r="B670" s="377"/>
      <c r="C670" s="377"/>
      <c r="D670" s="377"/>
      <c r="E670" s="377"/>
      <c r="F670" s="377"/>
      <c r="G670" s="377"/>
      <c r="H670" s="377"/>
      <c r="I670" s="377"/>
      <c r="J670" s="377"/>
      <c r="K670" s="377"/>
      <c r="L670" s="377"/>
      <c r="M670" s="377"/>
      <c r="N670" s="377"/>
      <c r="O670" s="377"/>
      <c r="P670" s="377"/>
      <c r="Q670" s="377"/>
      <c r="R670" s="377"/>
      <c r="S670" s="377"/>
      <c r="T670" s="377"/>
    </row>
    <row r="671" spans="1:20">
      <c r="A671" s="377"/>
      <c r="B671" s="377"/>
      <c r="C671" s="377"/>
      <c r="D671" s="377"/>
      <c r="E671" s="377"/>
      <c r="F671" s="377"/>
      <c r="G671" s="377"/>
      <c r="H671" s="377"/>
      <c r="I671" s="377"/>
      <c r="J671" s="377"/>
      <c r="K671" s="377"/>
      <c r="L671" s="377"/>
      <c r="M671" s="377"/>
      <c r="N671" s="377"/>
      <c r="O671" s="377"/>
      <c r="P671" s="377"/>
      <c r="Q671" s="377"/>
      <c r="R671" s="377"/>
      <c r="S671" s="377"/>
      <c r="T671" s="377"/>
    </row>
    <row r="672" spans="1:20">
      <c r="A672" s="377"/>
      <c r="B672" s="377"/>
      <c r="C672" s="377"/>
      <c r="D672" s="377"/>
      <c r="E672" s="377"/>
      <c r="F672" s="377"/>
      <c r="G672" s="377"/>
      <c r="H672" s="377"/>
      <c r="I672" s="377"/>
      <c r="J672" s="377"/>
      <c r="K672" s="377"/>
      <c r="L672" s="377"/>
      <c r="M672" s="377"/>
      <c r="N672" s="377"/>
      <c r="O672" s="377"/>
      <c r="P672" s="377"/>
      <c r="Q672" s="377"/>
      <c r="R672" s="377"/>
      <c r="S672" s="377"/>
      <c r="T672" s="377"/>
    </row>
    <row r="673" spans="1:20">
      <c r="A673" s="377"/>
      <c r="B673" s="377"/>
      <c r="C673" s="377"/>
      <c r="D673" s="377"/>
      <c r="E673" s="377"/>
      <c r="F673" s="377"/>
      <c r="G673" s="377"/>
      <c r="H673" s="377"/>
      <c r="I673" s="377"/>
      <c r="J673" s="377"/>
      <c r="K673" s="377"/>
      <c r="L673" s="377"/>
      <c r="M673" s="377"/>
      <c r="N673" s="377"/>
      <c r="O673" s="377"/>
      <c r="P673" s="377"/>
      <c r="Q673" s="377"/>
      <c r="R673" s="377"/>
      <c r="S673" s="377"/>
      <c r="T673" s="377"/>
    </row>
    <row r="674" spans="1:20">
      <c r="A674" s="377"/>
      <c r="B674" s="377"/>
      <c r="C674" s="377"/>
      <c r="D674" s="377"/>
      <c r="E674" s="377"/>
      <c r="F674" s="377"/>
      <c r="G674" s="377"/>
      <c r="H674" s="377"/>
      <c r="I674" s="377"/>
      <c r="J674" s="377"/>
      <c r="K674" s="377"/>
      <c r="L674" s="377"/>
      <c r="M674" s="377"/>
      <c r="N674" s="377"/>
      <c r="O674" s="377"/>
      <c r="P674" s="377"/>
      <c r="Q674" s="377"/>
      <c r="R674" s="377"/>
      <c r="S674" s="377"/>
      <c r="T674" s="377"/>
    </row>
    <row r="675" spans="1:20">
      <c r="A675" s="377"/>
      <c r="B675" s="377"/>
      <c r="C675" s="377"/>
      <c r="D675" s="377"/>
      <c r="E675" s="377"/>
      <c r="F675" s="377"/>
      <c r="G675" s="377"/>
      <c r="H675" s="377"/>
      <c r="I675" s="377"/>
      <c r="J675" s="377"/>
      <c r="K675" s="377"/>
      <c r="L675" s="377"/>
      <c r="M675" s="377"/>
      <c r="N675" s="377"/>
      <c r="O675" s="377"/>
      <c r="P675" s="377"/>
      <c r="Q675" s="377"/>
      <c r="R675" s="377"/>
      <c r="S675" s="377"/>
      <c r="T675" s="377"/>
    </row>
    <row r="676" spans="1:20">
      <c r="A676" s="377"/>
      <c r="B676" s="377"/>
      <c r="C676" s="377"/>
      <c r="D676" s="377"/>
      <c r="E676" s="377"/>
      <c r="F676" s="377"/>
      <c r="G676" s="377"/>
      <c r="H676" s="377"/>
      <c r="I676" s="377"/>
      <c r="J676" s="377"/>
      <c r="K676" s="377"/>
      <c r="L676" s="377"/>
      <c r="M676" s="377"/>
      <c r="N676" s="377"/>
      <c r="O676" s="377"/>
      <c r="P676" s="377"/>
      <c r="Q676" s="377"/>
      <c r="R676" s="377"/>
      <c r="S676" s="377"/>
      <c r="T676" s="377"/>
    </row>
    <row r="677" spans="1:20">
      <c r="A677" s="377"/>
      <c r="B677" s="377"/>
      <c r="C677" s="377"/>
      <c r="D677" s="377"/>
      <c r="E677" s="377"/>
      <c r="F677" s="377"/>
      <c r="G677" s="377"/>
      <c r="H677" s="377"/>
      <c r="I677" s="377"/>
      <c r="J677" s="377"/>
      <c r="K677" s="377"/>
      <c r="L677" s="377"/>
      <c r="M677" s="377"/>
      <c r="N677" s="377"/>
      <c r="O677" s="377"/>
      <c r="P677" s="377"/>
      <c r="Q677" s="377"/>
      <c r="R677" s="377"/>
      <c r="S677" s="377"/>
      <c r="T677" s="377"/>
    </row>
    <row r="678" spans="1:20">
      <c r="A678" s="377"/>
      <c r="B678" s="377"/>
      <c r="C678" s="377"/>
      <c r="D678" s="377"/>
      <c r="E678" s="377"/>
      <c r="F678" s="377"/>
      <c r="G678" s="377"/>
      <c r="H678" s="377"/>
      <c r="I678" s="377"/>
      <c r="J678" s="377"/>
      <c r="K678" s="377"/>
      <c r="L678" s="377"/>
      <c r="M678" s="377"/>
      <c r="N678" s="377"/>
      <c r="O678" s="377"/>
      <c r="P678" s="377"/>
      <c r="Q678" s="377"/>
      <c r="R678" s="377"/>
      <c r="S678" s="377"/>
      <c r="T678" s="377"/>
    </row>
    <row r="679" spans="1:20">
      <c r="A679" s="377"/>
      <c r="B679" s="377"/>
      <c r="C679" s="377"/>
      <c r="D679" s="377"/>
      <c r="E679" s="377"/>
      <c r="F679" s="377"/>
      <c r="G679" s="377"/>
      <c r="H679" s="377"/>
      <c r="I679" s="377"/>
      <c r="J679" s="377"/>
      <c r="K679" s="377"/>
      <c r="L679" s="377"/>
      <c r="M679" s="377"/>
      <c r="N679" s="377"/>
      <c r="O679" s="377"/>
      <c r="P679" s="377"/>
      <c r="Q679" s="377"/>
      <c r="R679" s="377"/>
      <c r="S679" s="377"/>
      <c r="T679" s="377"/>
    </row>
    <row r="680" spans="1:20">
      <c r="A680" s="377"/>
      <c r="B680" s="377"/>
      <c r="C680" s="377"/>
      <c r="D680" s="377"/>
      <c r="E680" s="377"/>
      <c r="F680" s="377"/>
      <c r="G680" s="377"/>
      <c r="H680" s="377"/>
      <c r="I680" s="377"/>
      <c r="J680" s="377"/>
      <c r="K680" s="377"/>
      <c r="L680" s="377"/>
      <c r="M680" s="377"/>
      <c r="N680" s="377"/>
      <c r="O680" s="377"/>
      <c r="P680" s="377"/>
      <c r="Q680" s="377"/>
      <c r="R680" s="377"/>
      <c r="S680" s="377"/>
      <c r="T680" s="377"/>
    </row>
    <row r="681" spans="1:20">
      <c r="A681" s="377"/>
      <c r="B681" s="377"/>
      <c r="C681" s="377"/>
      <c r="D681" s="377"/>
      <c r="E681" s="377"/>
      <c r="F681" s="377"/>
      <c r="G681" s="377"/>
      <c r="H681" s="377"/>
      <c r="I681" s="377"/>
      <c r="J681" s="377"/>
      <c r="K681" s="377"/>
      <c r="L681" s="377"/>
      <c r="M681" s="377"/>
      <c r="N681" s="377"/>
      <c r="O681" s="377"/>
      <c r="P681" s="377"/>
      <c r="Q681" s="377"/>
      <c r="R681" s="377"/>
      <c r="S681" s="377"/>
      <c r="T681" s="377"/>
    </row>
    <row r="682" spans="1:20">
      <c r="A682" s="377"/>
      <c r="B682" s="377"/>
      <c r="C682" s="377"/>
      <c r="D682" s="377"/>
      <c r="E682" s="377"/>
      <c r="F682" s="377"/>
      <c r="G682" s="377"/>
      <c r="H682" s="377"/>
      <c r="I682" s="377"/>
      <c r="J682" s="377"/>
      <c r="K682" s="377"/>
      <c r="L682" s="377"/>
      <c r="M682" s="377"/>
      <c r="N682" s="377"/>
      <c r="O682" s="377"/>
      <c r="P682" s="377"/>
      <c r="Q682" s="377"/>
      <c r="R682" s="377"/>
      <c r="S682" s="377"/>
      <c r="T682" s="377"/>
    </row>
    <row r="683" spans="1:20">
      <c r="A683" s="377"/>
      <c r="B683" s="377"/>
      <c r="C683" s="377"/>
      <c r="D683" s="377"/>
      <c r="E683" s="377"/>
      <c r="F683" s="377"/>
      <c r="G683" s="377"/>
      <c r="H683" s="377"/>
      <c r="I683" s="377"/>
      <c r="J683" s="377"/>
      <c r="K683" s="377"/>
      <c r="L683" s="377"/>
      <c r="M683" s="377"/>
      <c r="N683" s="377"/>
      <c r="O683" s="377"/>
      <c r="P683" s="377"/>
      <c r="Q683" s="377"/>
      <c r="R683" s="377"/>
      <c r="S683" s="377"/>
      <c r="T683" s="377"/>
    </row>
    <row r="684" spans="1:20">
      <c r="A684" s="377"/>
      <c r="B684" s="377"/>
      <c r="C684" s="377"/>
      <c r="D684" s="377"/>
      <c r="E684" s="377"/>
      <c r="F684" s="377"/>
      <c r="G684" s="377"/>
      <c r="H684" s="377"/>
      <c r="I684" s="377"/>
      <c r="J684" s="377"/>
      <c r="K684" s="377"/>
      <c r="L684" s="377"/>
      <c r="M684" s="377"/>
      <c r="N684" s="377"/>
      <c r="O684" s="377"/>
      <c r="P684" s="377"/>
      <c r="Q684" s="377"/>
      <c r="R684" s="377"/>
      <c r="S684" s="377"/>
      <c r="T684" s="377"/>
    </row>
    <row r="685" spans="1:20">
      <c r="A685" s="377"/>
      <c r="B685" s="377"/>
      <c r="C685" s="377"/>
      <c r="D685" s="377"/>
      <c r="E685" s="377"/>
      <c r="F685" s="377"/>
      <c r="G685" s="377"/>
      <c r="H685" s="377"/>
      <c r="I685" s="377"/>
      <c r="J685" s="377"/>
      <c r="K685" s="377"/>
      <c r="L685" s="377"/>
      <c r="M685" s="377"/>
      <c r="N685" s="377"/>
      <c r="O685" s="377"/>
      <c r="P685" s="377"/>
      <c r="Q685" s="377"/>
      <c r="R685" s="377"/>
      <c r="S685" s="377"/>
      <c r="T685" s="377"/>
    </row>
    <row r="686" spans="1:20">
      <c r="A686" s="377"/>
      <c r="B686" s="377"/>
      <c r="C686" s="377"/>
      <c r="D686" s="377"/>
      <c r="E686" s="377"/>
      <c r="F686" s="377"/>
      <c r="G686" s="377"/>
      <c r="H686" s="377"/>
      <c r="I686" s="377"/>
      <c r="J686" s="377"/>
      <c r="K686" s="377"/>
      <c r="L686" s="377"/>
      <c r="M686" s="377"/>
      <c r="N686" s="377"/>
      <c r="O686" s="377"/>
      <c r="P686" s="377"/>
      <c r="Q686" s="377"/>
      <c r="R686" s="377"/>
      <c r="S686" s="377"/>
      <c r="T686" s="377"/>
    </row>
    <row r="687" spans="1:20">
      <c r="A687" s="377"/>
      <c r="B687" s="377"/>
      <c r="C687" s="377"/>
      <c r="D687" s="377"/>
      <c r="E687" s="377"/>
      <c r="F687" s="377"/>
      <c r="G687" s="377"/>
      <c r="H687" s="377"/>
      <c r="I687" s="377"/>
      <c r="J687" s="377"/>
      <c r="K687" s="377"/>
      <c r="L687" s="377"/>
      <c r="M687" s="377"/>
      <c r="N687" s="377"/>
      <c r="O687" s="377"/>
      <c r="P687" s="377"/>
      <c r="Q687" s="377"/>
      <c r="R687" s="377"/>
      <c r="S687" s="377"/>
      <c r="T687" s="377"/>
    </row>
    <row r="688" spans="1:20">
      <c r="A688" s="377"/>
      <c r="B688" s="377"/>
      <c r="C688" s="377"/>
      <c r="D688" s="377"/>
      <c r="E688" s="377"/>
      <c r="F688" s="377"/>
      <c r="G688" s="377"/>
      <c r="H688" s="377"/>
      <c r="I688" s="377"/>
      <c r="J688" s="377"/>
      <c r="K688" s="377"/>
      <c r="L688" s="377"/>
      <c r="M688" s="377"/>
      <c r="N688" s="377"/>
      <c r="O688" s="377"/>
      <c r="P688" s="377"/>
      <c r="Q688" s="377"/>
      <c r="R688" s="377"/>
      <c r="S688" s="377"/>
      <c r="T688" s="377"/>
    </row>
    <row r="689" spans="1:20">
      <c r="A689" s="377"/>
      <c r="B689" s="377"/>
      <c r="C689" s="377"/>
      <c r="D689" s="377"/>
      <c r="E689" s="377"/>
      <c r="F689" s="377"/>
      <c r="G689" s="377"/>
      <c r="H689" s="377"/>
      <c r="I689" s="377"/>
      <c r="J689" s="377"/>
      <c r="K689" s="377"/>
      <c r="L689" s="377"/>
      <c r="M689" s="377"/>
      <c r="N689" s="377"/>
      <c r="O689" s="377"/>
      <c r="P689" s="377"/>
      <c r="Q689" s="377"/>
      <c r="R689" s="377"/>
      <c r="S689" s="377"/>
      <c r="T689" s="377"/>
    </row>
    <row r="690" spans="1:20">
      <c r="A690" s="377"/>
      <c r="B690" s="377"/>
      <c r="C690" s="377"/>
      <c r="D690" s="377"/>
      <c r="E690" s="377"/>
      <c r="F690" s="377"/>
      <c r="G690" s="377"/>
      <c r="H690" s="377"/>
      <c r="I690" s="377"/>
      <c r="J690" s="377"/>
      <c r="K690" s="377"/>
      <c r="L690" s="377"/>
      <c r="M690" s="377"/>
      <c r="N690" s="377"/>
      <c r="O690" s="377"/>
      <c r="P690" s="377"/>
      <c r="Q690" s="377"/>
      <c r="R690" s="377"/>
      <c r="S690" s="377"/>
      <c r="T690" s="377"/>
    </row>
    <row r="691" spans="1:20">
      <c r="A691" s="377"/>
      <c r="B691" s="377"/>
      <c r="C691" s="377"/>
      <c r="D691" s="377"/>
      <c r="E691" s="377"/>
      <c r="F691" s="377"/>
      <c r="G691" s="377"/>
      <c r="H691" s="377"/>
      <c r="I691" s="377"/>
      <c r="J691" s="377"/>
      <c r="K691" s="377"/>
      <c r="L691" s="377"/>
      <c r="M691" s="377"/>
      <c r="N691" s="377"/>
      <c r="O691" s="377"/>
      <c r="P691" s="377"/>
      <c r="Q691" s="377"/>
      <c r="R691" s="377"/>
      <c r="S691" s="377"/>
      <c r="T691" s="377"/>
    </row>
    <row r="692" spans="1:20">
      <c r="A692" s="377"/>
      <c r="B692" s="377"/>
      <c r="C692" s="377"/>
      <c r="D692" s="377"/>
      <c r="E692" s="377"/>
      <c r="F692" s="377"/>
      <c r="G692" s="377"/>
      <c r="H692" s="377"/>
      <c r="I692" s="377"/>
      <c r="J692" s="377"/>
      <c r="K692" s="377"/>
      <c r="L692" s="377"/>
      <c r="M692" s="377"/>
      <c r="N692" s="377"/>
      <c r="O692" s="377"/>
      <c r="P692" s="377"/>
      <c r="Q692" s="377"/>
      <c r="R692" s="377"/>
      <c r="S692" s="377"/>
      <c r="T692" s="377"/>
    </row>
    <row r="693" spans="1:20">
      <c r="A693" s="377"/>
      <c r="B693" s="377"/>
      <c r="C693" s="377"/>
      <c r="D693" s="377"/>
      <c r="E693" s="377"/>
      <c r="F693" s="377"/>
      <c r="G693" s="377"/>
      <c r="H693" s="377"/>
      <c r="I693" s="377"/>
      <c r="J693" s="377"/>
      <c r="K693" s="377"/>
      <c r="L693" s="377"/>
      <c r="M693" s="377"/>
      <c r="N693" s="377"/>
      <c r="O693" s="377"/>
      <c r="P693" s="377"/>
      <c r="Q693" s="377"/>
      <c r="R693" s="377"/>
      <c r="S693" s="377"/>
      <c r="T693" s="377"/>
    </row>
    <row r="694" spans="1:20">
      <c r="A694" s="377"/>
      <c r="B694" s="377"/>
      <c r="C694" s="377"/>
      <c r="D694" s="377"/>
      <c r="E694" s="377"/>
      <c r="F694" s="377"/>
      <c r="G694" s="377"/>
      <c r="H694" s="377"/>
      <c r="I694" s="377"/>
      <c r="J694" s="377"/>
      <c r="K694" s="377"/>
      <c r="L694" s="377"/>
      <c r="M694" s="377"/>
      <c r="N694" s="377"/>
      <c r="O694" s="377"/>
      <c r="P694" s="377"/>
      <c r="Q694" s="377"/>
      <c r="R694" s="377"/>
      <c r="S694" s="377"/>
      <c r="T694" s="377"/>
    </row>
    <row r="695" spans="1:20">
      <c r="A695" s="377"/>
      <c r="B695" s="377"/>
      <c r="C695" s="377"/>
      <c r="D695" s="377"/>
      <c r="E695" s="377"/>
      <c r="F695" s="377"/>
      <c r="G695" s="377"/>
      <c r="H695" s="377"/>
      <c r="I695" s="377"/>
      <c r="J695" s="377"/>
      <c r="K695" s="377"/>
      <c r="L695" s="377"/>
      <c r="M695" s="377"/>
      <c r="N695" s="377"/>
      <c r="O695" s="377"/>
      <c r="P695" s="377"/>
      <c r="Q695" s="377"/>
      <c r="R695" s="377"/>
      <c r="S695" s="377"/>
      <c r="T695" s="377"/>
    </row>
    <row r="696" spans="1:20">
      <c r="A696" s="377"/>
      <c r="B696" s="377"/>
      <c r="C696" s="377"/>
      <c r="D696" s="377"/>
      <c r="E696" s="377"/>
      <c r="F696" s="377"/>
      <c r="G696" s="377"/>
      <c r="H696" s="377"/>
      <c r="I696" s="377"/>
      <c r="J696" s="377"/>
      <c r="K696" s="377"/>
      <c r="L696" s="377"/>
      <c r="M696" s="377"/>
      <c r="N696" s="377"/>
      <c r="O696" s="377"/>
      <c r="P696" s="377"/>
      <c r="Q696" s="377"/>
      <c r="R696" s="377"/>
      <c r="S696" s="377"/>
      <c r="T696" s="377"/>
    </row>
    <row r="697" spans="1:20">
      <c r="A697" s="377"/>
      <c r="B697" s="377"/>
      <c r="C697" s="377"/>
      <c r="D697" s="377"/>
      <c r="E697" s="377"/>
      <c r="F697" s="377"/>
      <c r="G697" s="377"/>
      <c r="H697" s="377"/>
      <c r="I697" s="377"/>
      <c r="J697" s="377"/>
      <c r="K697" s="377"/>
      <c r="L697" s="377"/>
      <c r="M697" s="377"/>
      <c r="N697" s="377"/>
      <c r="O697" s="377"/>
      <c r="P697" s="377"/>
      <c r="Q697" s="377"/>
      <c r="R697" s="377"/>
      <c r="S697" s="377"/>
      <c r="T697" s="377"/>
    </row>
    <row r="698" spans="1:20">
      <c r="A698" s="377"/>
      <c r="B698" s="377"/>
      <c r="C698" s="377"/>
      <c r="D698" s="377"/>
      <c r="E698" s="377"/>
      <c r="F698" s="377"/>
      <c r="G698" s="377"/>
      <c r="H698" s="377"/>
      <c r="I698" s="377"/>
      <c r="J698" s="377"/>
      <c r="K698" s="377"/>
      <c r="L698" s="377"/>
      <c r="M698" s="377"/>
      <c r="N698" s="377"/>
      <c r="O698" s="377"/>
      <c r="P698" s="377"/>
      <c r="Q698" s="377"/>
      <c r="R698" s="377"/>
      <c r="S698" s="377"/>
      <c r="T698" s="377"/>
    </row>
    <row r="699" spans="1:20">
      <c r="A699" s="377"/>
      <c r="B699" s="377"/>
      <c r="C699" s="377"/>
      <c r="D699" s="377"/>
      <c r="E699" s="377"/>
      <c r="F699" s="377"/>
      <c r="G699" s="377"/>
      <c r="H699" s="377"/>
      <c r="I699" s="377"/>
      <c r="J699" s="377"/>
      <c r="K699" s="377"/>
      <c r="L699" s="377"/>
      <c r="M699" s="377"/>
      <c r="N699" s="377"/>
      <c r="O699" s="377"/>
      <c r="P699" s="377"/>
      <c r="Q699" s="377"/>
      <c r="R699" s="377"/>
      <c r="S699" s="377"/>
      <c r="T699" s="377"/>
    </row>
    <row r="700" spans="1:20">
      <c r="A700" s="377"/>
      <c r="B700" s="377"/>
      <c r="C700" s="377"/>
      <c r="D700" s="377"/>
      <c r="E700" s="377"/>
      <c r="F700" s="377"/>
      <c r="G700" s="377"/>
      <c r="H700" s="377"/>
      <c r="I700" s="377"/>
      <c r="J700" s="377"/>
      <c r="K700" s="377"/>
      <c r="L700" s="377"/>
      <c r="M700" s="377"/>
      <c r="N700" s="377"/>
      <c r="O700" s="377"/>
      <c r="P700" s="377"/>
      <c r="Q700" s="377"/>
      <c r="R700" s="377"/>
      <c r="S700" s="377"/>
      <c r="T700" s="377"/>
    </row>
    <row r="701" spans="1:20">
      <c r="A701" s="377"/>
      <c r="B701" s="377"/>
      <c r="C701" s="377"/>
      <c r="D701" s="377"/>
      <c r="E701" s="377"/>
      <c r="F701" s="377"/>
      <c r="G701" s="377"/>
      <c r="H701" s="377"/>
      <c r="I701" s="377"/>
      <c r="J701" s="377"/>
      <c r="K701" s="377"/>
      <c r="L701" s="377"/>
      <c r="M701" s="377"/>
      <c r="N701" s="377"/>
      <c r="O701" s="377"/>
      <c r="P701" s="377"/>
      <c r="Q701" s="377"/>
      <c r="R701" s="377"/>
      <c r="S701" s="377"/>
      <c r="T701" s="377"/>
    </row>
    <row r="702" spans="1:20">
      <c r="A702" s="377"/>
      <c r="B702" s="377"/>
      <c r="C702" s="377"/>
      <c r="D702" s="377"/>
      <c r="E702" s="377"/>
      <c r="F702" s="377"/>
      <c r="G702" s="377"/>
      <c r="H702" s="377"/>
      <c r="I702" s="377"/>
      <c r="J702" s="377"/>
      <c r="K702" s="377"/>
      <c r="L702" s="377"/>
      <c r="M702" s="377"/>
      <c r="N702" s="377"/>
      <c r="O702" s="377"/>
      <c r="P702" s="377"/>
      <c r="Q702" s="377"/>
      <c r="R702" s="377"/>
      <c r="S702" s="377"/>
      <c r="T702" s="377"/>
    </row>
    <row r="703" spans="1:20">
      <c r="A703" s="377"/>
      <c r="B703" s="377"/>
      <c r="C703" s="377"/>
      <c r="D703" s="377"/>
      <c r="E703" s="377"/>
      <c r="F703" s="377"/>
      <c r="G703" s="377"/>
      <c r="H703" s="377"/>
      <c r="I703" s="377"/>
      <c r="J703" s="377"/>
      <c r="K703" s="377"/>
      <c r="L703" s="377"/>
      <c r="M703" s="377"/>
      <c r="N703" s="377"/>
      <c r="O703" s="377"/>
      <c r="P703" s="377"/>
      <c r="Q703" s="377"/>
      <c r="R703" s="377"/>
      <c r="S703" s="377"/>
      <c r="T703" s="377"/>
    </row>
    <row r="704" spans="1:20">
      <c r="A704" s="377"/>
      <c r="B704" s="377"/>
      <c r="C704" s="377"/>
      <c r="D704" s="377"/>
      <c r="E704" s="377"/>
      <c r="F704" s="377"/>
      <c r="G704" s="377"/>
      <c r="H704" s="377"/>
      <c r="I704" s="377"/>
      <c r="J704" s="377"/>
      <c r="K704" s="377"/>
      <c r="L704" s="377"/>
      <c r="M704" s="377"/>
      <c r="N704" s="377"/>
      <c r="O704" s="377"/>
      <c r="P704" s="377"/>
      <c r="Q704" s="377"/>
      <c r="R704" s="377"/>
      <c r="S704" s="377"/>
      <c r="T704" s="377"/>
    </row>
    <row r="705" spans="1:20">
      <c r="A705" s="377"/>
      <c r="B705" s="377"/>
      <c r="C705" s="377"/>
      <c r="D705" s="377"/>
      <c r="E705" s="377"/>
      <c r="F705" s="377"/>
      <c r="G705" s="377"/>
      <c r="H705" s="377"/>
      <c r="I705" s="377"/>
      <c r="J705" s="377"/>
      <c r="K705" s="377"/>
      <c r="L705" s="377"/>
      <c r="M705" s="377"/>
      <c r="N705" s="377"/>
      <c r="O705" s="377"/>
      <c r="P705" s="377"/>
      <c r="Q705" s="377"/>
      <c r="R705" s="377"/>
      <c r="S705" s="377"/>
      <c r="T705" s="377"/>
    </row>
    <row r="706" spans="1:20">
      <c r="A706" s="377"/>
      <c r="B706" s="377"/>
      <c r="C706" s="377"/>
      <c r="D706" s="377"/>
      <c r="E706" s="377"/>
      <c r="F706" s="377"/>
      <c r="G706" s="377"/>
      <c r="H706" s="377"/>
      <c r="I706" s="377"/>
      <c r="J706" s="377"/>
      <c r="K706" s="377"/>
      <c r="L706" s="377"/>
      <c r="M706" s="377"/>
      <c r="N706" s="377"/>
      <c r="O706" s="377"/>
      <c r="P706" s="377"/>
      <c r="Q706" s="377"/>
      <c r="R706" s="377"/>
      <c r="S706" s="377"/>
      <c r="T706" s="377"/>
    </row>
    <row r="707" spans="1:20">
      <c r="A707" s="377"/>
      <c r="B707" s="377"/>
      <c r="C707" s="377"/>
      <c r="D707" s="377"/>
      <c r="E707" s="377"/>
      <c r="F707" s="377"/>
      <c r="G707" s="377"/>
      <c r="H707" s="377"/>
      <c r="I707" s="377"/>
      <c r="J707" s="377"/>
      <c r="K707" s="377"/>
      <c r="L707" s="377"/>
      <c r="M707" s="377"/>
      <c r="N707" s="377"/>
      <c r="O707" s="377"/>
      <c r="P707" s="377"/>
      <c r="Q707" s="377"/>
      <c r="R707" s="377"/>
      <c r="S707" s="377"/>
      <c r="T707" s="377"/>
    </row>
    <row r="708" spans="1:20">
      <c r="A708" s="377"/>
      <c r="B708" s="377"/>
      <c r="C708" s="377"/>
      <c r="D708" s="377"/>
      <c r="E708" s="377"/>
      <c r="F708" s="377"/>
      <c r="G708" s="377"/>
      <c r="H708" s="377"/>
      <c r="I708" s="377"/>
      <c r="J708" s="377"/>
      <c r="K708" s="377"/>
      <c r="L708" s="377"/>
      <c r="M708" s="377"/>
      <c r="N708" s="377"/>
      <c r="O708" s="377"/>
      <c r="P708" s="377"/>
      <c r="Q708" s="377"/>
      <c r="R708" s="377"/>
      <c r="S708" s="377"/>
      <c r="T708" s="377"/>
    </row>
    <row r="709" spans="1:20">
      <c r="A709" s="377"/>
      <c r="B709" s="377"/>
      <c r="C709" s="377"/>
      <c r="D709" s="377"/>
      <c r="E709" s="377"/>
      <c r="F709" s="377"/>
      <c r="G709" s="377"/>
      <c r="H709" s="377"/>
      <c r="I709" s="377"/>
      <c r="J709" s="377"/>
      <c r="K709" s="377"/>
      <c r="L709" s="377"/>
      <c r="M709" s="377"/>
      <c r="N709" s="377"/>
      <c r="O709" s="377"/>
      <c r="P709" s="377"/>
      <c r="Q709" s="377"/>
      <c r="R709" s="377"/>
      <c r="S709" s="377"/>
      <c r="T709" s="377"/>
    </row>
    <row r="710" spans="1:20">
      <c r="A710" s="377"/>
      <c r="B710" s="377"/>
      <c r="C710" s="377"/>
      <c r="D710" s="377"/>
      <c r="E710" s="377"/>
      <c r="F710" s="377"/>
      <c r="G710" s="377"/>
      <c r="H710" s="377"/>
      <c r="I710" s="377"/>
      <c r="J710" s="377"/>
      <c r="K710" s="377"/>
      <c r="L710" s="377"/>
      <c r="M710" s="377"/>
      <c r="N710" s="377"/>
      <c r="O710" s="377"/>
      <c r="P710" s="377"/>
      <c r="Q710" s="377"/>
      <c r="R710" s="377"/>
      <c r="S710" s="377"/>
      <c r="T710" s="377"/>
    </row>
    <row r="711" spans="1:20">
      <c r="A711" s="377"/>
      <c r="B711" s="377"/>
      <c r="C711" s="377"/>
      <c r="D711" s="377"/>
      <c r="E711" s="377"/>
      <c r="F711" s="377"/>
      <c r="G711" s="377"/>
      <c r="H711" s="377"/>
      <c r="I711" s="377"/>
      <c r="J711" s="377"/>
      <c r="K711" s="377"/>
      <c r="L711" s="377"/>
      <c r="M711" s="377"/>
      <c r="N711" s="377"/>
      <c r="O711" s="377"/>
      <c r="P711" s="377"/>
      <c r="Q711" s="377"/>
      <c r="R711" s="377"/>
      <c r="S711" s="377"/>
      <c r="T711" s="377"/>
    </row>
    <row r="712" spans="1:20">
      <c r="A712" s="377"/>
      <c r="B712" s="377"/>
      <c r="C712" s="377"/>
      <c r="D712" s="377"/>
      <c r="E712" s="377"/>
      <c r="F712" s="377"/>
      <c r="G712" s="377"/>
      <c r="H712" s="377"/>
      <c r="I712" s="377"/>
      <c r="J712" s="377"/>
      <c r="K712" s="377"/>
      <c r="L712" s="377"/>
      <c r="M712" s="377"/>
      <c r="N712" s="377"/>
      <c r="O712" s="377"/>
      <c r="P712" s="377"/>
      <c r="Q712" s="377"/>
      <c r="R712" s="377"/>
      <c r="S712" s="377"/>
      <c r="T712" s="377"/>
    </row>
    <row r="713" spans="1:20">
      <c r="A713" s="377"/>
      <c r="B713" s="377"/>
      <c r="C713" s="377"/>
      <c r="D713" s="377"/>
      <c r="E713" s="377"/>
      <c r="F713" s="377"/>
      <c r="G713" s="377"/>
      <c r="H713" s="377"/>
      <c r="I713" s="377"/>
      <c r="J713" s="377"/>
      <c r="K713" s="377"/>
      <c r="L713" s="377"/>
      <c r="M713" s="377"/>
      <c r="N713" s="377"/>
      <c r="O713" s="377"/>
      <c r="P713" s="377"/>
      <c r="Q713" s="377"/>
      <c r="R713" s="377"/>
      <c r="S713" s="377"/>
      <c r="T713" s="377"/>
    </row>
    <row r="714" spans="1:20">
      <c r="A714" s="377"/>
      <c r="B714" s="377"/>
      <c r="C714" s="377"/>
      <c r="D714" s="377"/>
      <c r="E714" s="377"/>
      <c r="F714" s="377"/>
      <c r="G714" s="377"/>
      <c r="H714" s="377"/>
      <c r="I714" s="377"/>
      <c r="J714" s="377"/>
      <c r="K714" s="377"/>
      <c r="L714" s="377"/>
      <c r="M714" s="377"/>
      <c r="N714" s="377"/>
      <c r="O714" s="377"/>
      <c r="P714" s="377"/>
      <c r="Q714" s="377"/>
      <c r="R714" s="377"/>
      <c r="S714" s="377"/>
      <c r="T714" s="377"/>
    </row>
    <row r="715" spans="1:20">
      <c r="A715" s="377"/>
      <c r="B715" s="377"/>
      <c r="C715" s="377"/>
      <c r="D715" s="377"/>
      <c r="E715" s="377"/>
      <c r="F715" s="377"/>
      <c r="G715" s="377"/>
      <c r="H715" s="377"/>
      <c r="I715" s="377"/>
      <c r="J715" s="377"/>
      <c r="K715" s="377"/>
      <c r="L715" s="377"/>
      <c r="M715" s="377"/>
      <c r="N715" s="377"/>
      <c r="O715" s="377"/>
      <c r="P715" s="377"/>
      <c r="Q715" s="377"/>
      <c r="R715" s="377"/>
      <c r="S715" s="377"/>
      <c r="T715" s="377"/>
    </row>
    <row r="716" spans="1:20">
      <c r="A716" s="377"/>
      <c r="B716" s="377"/>
      <c r="C716" s="377"/>
      <c r="D716" s="377"/>
      <c r="E716" s="377"/>
      <c r="F716" s="377"/>
      <c r="G716" s="377"/>
      <c r="H716" s="377"/>
      <c r="I716" s="377"/>
      <c r="J716" s="377"/>
      <c r="K716" s="377"/>
      <c r="L716" s="377"/>
      <c r="M716" s="377"/>
      <c r="N716" s="377"/>
      <c r="O716" s="377"/>
      <c r="P716" s="377"/>
      <c r="Q716" s="377"/>
      <c r="R716" s="377"/>
      <c r="S716" s="377"/>
      <c r="T716" s="377"/>
    </row>
    <row r="717" spans="1:20">
      <c r="A717" s="377"/>
      <c r="B717" s="377"/>
      <c r="C717" s="377"/>
      <c r="D717" s="377"/>
      <c r="E717" s="377"/>
      <c r="F717" s="377"/>
      <c r="G717" s="377"/>
      <c r="H717" s="377"/>
      <c r="I717" s="377"/>
      <c r="J717" s="377"/>
      <c r="K717" s="377"/>
      <c r="L717" s="377"/>
      <c r="M717" s="377"/>
      <c r="N717" s="377"/>
      <c r="O717" s="377"/>
      <c r="P717" s="377"/>
      <c r="Q717" s="377"/>
      <c r="R717" s="377"/>
      <c r="S717" s="377"/>
      <c r="T717" s="377"/>
    </row>
    <row r="718" spans="1:20">
      <c r="A718" s="377"/>
      <c r="B718" s="377"/>
      <c r="C718" s="377"/>
      <c r="D718" s="377"/>
      <c r="E718" s="377"/>
      <c r="F718" s="377"/>
      <c r="G718" s="377"/>
      <c r="H718" s="377"/>
      <c r="I718" s="377"/>
      <c r="J718" s="377"/>
      <c r="K718" s="377"/>
      <c r="L718" s="377"/>
      <c r="M718" s="377"/>
      <c r="N718" s="377"/>
      <c r="O718" s="377"/>
      <c r="P718" s="377"/>
      <c r="Q718" s="377"/>
      <c r="R718" s="377"/>
      <c r="S718" s="377"/>
      <c r="T718" s="377"/>
    </row>
    <row r="719" spans="1:20">
      <c r="A719" s="377"/>
      <c r="B719" s="377"/>
      <c r="C719" s="377"/>
      <c r="D719" s="377"/>
      <c r="E719" s="377"/>
      <c r="F719" s="377"/>
      <c r="G719" s="377"/>
      <c r="H719" s="377"/>
      <c r="I719" s="377"/>
      <c r="J719" s="377"/>
      <c r="K719" s="377"/>
      <c r="L719" s="377"/>
      <c r="M719" s="377"/>
      <c r="N719" s="377"/>
      <c r="O719" s="377"/>
      <c r="P719" s="377"/>
      <c r="Q719" s="377"/>
      <c r="R719" s="377"/>
      <c r="S719" s="377"/>
      <c r="T719" s="377"/>
    </row>
    <row r="720" spans="1:20">
      <c r="A720" s="377"/>
      <c r="B720" s="377"/>
      <c r="C720" s="377"/>
      <c r="D720" s="377"/>
      <c r="E720" s="377"/>
      <c r="F720" s="377"/>
      <c r="G720" s="377"/>
      <c r="H720" s="377"/>
      <c r="I720" s="377"/>
      <c r="J720" s="377"/>
      <c r="K720" s="377"/>
      <c r="L720" s="377"/>
      <c r="M720" s="377"/>
      <c r="N720" s="377"/>
      <c r="O720" s="377"/>
      <c r="P720" s="377"/>
      <c r="Q720" s="377"/>
      <c r="R720" s="377"/>
      <c r="S720" s="377"/>
      <c r="T720" s="377"/>
    </row>
    <row r="721" spans="1:20">
      <c r="A721" s="377"/>
      <c r="B721" s="377"/>
      <c r="C721" s="377"/>
      <c r="D721" s="377"/>
      <c r="E721" s="377"/>
      <c r="F721" s="377"/>
      <c r="G721" s="377"/>
      <c r="H721" s="377"/>
      <c r="I721" s="377"/>
      <c r="J721" s="377"/>
      <c r="K721" s="377"/>
      <c r="L721" s="377"/>
      <c r="M721" s="377"/>
      <c r="N721" s="377"/>
      <c r="O721" s="377"/>
      <c r="P721" s="377"/>
      <c r="Q721" s="377"/>
      <c r="R721" s="377"/>
      <c r="S721" s="377"/>
      <c r="T721" s="377"/>
    </row>
    <row r="722" spans="1:20">
      <c r="A722" s="377"/>
      <c r="B722" s="377"/>
      <c r="C722" s="377"/>
      <c r="D722" s="377"/>
      <c r="E722" s="377"/>
      <c r="F722" s="377"/>
      <c r="G722" s="377"/>
      <c r="H722" s="377"/>
      <c r="I722" s="377"/>
      <c r="J722" s="377"/>
      <c r="K722" s="377"/>
      <c r="L722" s="377"/>
      <c r="M722" s="377"/>
      <c r="N722" s="377"/>
      <c r="O722" s="377"/>
      <c r="P722" s="377"/>
      <c r="Q722" s="377"/>
      <c r="R722" s="377"/>
      <c r="S722" s="377"/>
      <c r="T722" s="377"/>
    </row>
    <row r="723" spans="1:20">
      <c r="A723" s="377"/>
      <c r="B723" s="377"/>
      <c r="C723" s="377"/>
      <c r="D723" s="377"/>
      <c r="E723" s="377"/>
      <c r="F723" s="377"/>
      <c r="G723" s="377"/>
      <c r="H723" s="377"/>
      <c r="I723" s="377"/>
      <c r="J723" s="377"/>
      <c r="K723" s="377"/>
      <c r="L723" s="377"/>
      <c r="M723" s="377"/>
      <c r="N723" s="377"/>
      <c r="O723" s="377"/>
      <c r="P723" s="377"/>
      <c r="Q723" s="377"/>
      <c r="R723" s="377"/>
      <c r="S723" s="377"/>
      <c r="T723" s="377"/>
    </row>
    <row r="724" spans="1:20">
      <c r="A724" s="377"/>
      <c r="B724" s="377"/>
      <c r="C724" s="377"/>
      <c r="D724" s="377"/>
      <c r="E724" s="377"/>
      <c r="F724" s="377"/>
      <c r="G724" s="377"/>
      <c r="H724" s="377"/>
      <c r="I724" s="377"/>
      <c r="J724" s="377"/>
      <c r="K724" s="377"/>
      <c r="L724" s="377"/>
      <c r="M724" s="377"/>
      <c r="N724" s="377"/>
      <c r="O724" s="377"/>
      <c r="P724" s="377"/>
      <c r="Q724" s="377"/>
      <c r="R724" s="377"/>
      <c r="S724" s="377"/>
      <c r="T724" s="377"/>
    </row>
    <row r="725" spans="1:20">
      <c r="A725" s="377"/>
      <c r="B725" s="377"/>
      <c r="C725" s="377"/>
      <c r="D725" s="377"/>
      <c r="E725" s="377"/>
      <c r="F725" s="377"/>
      <c r="G725" s="377"/>
      <c r="H725" s="377"/>
      <c r="I725" s="377"/>
      <c r="J725" s="377"/>
      <c r="K725" s="377"/>
      <c r="L725" s="377"/>
      <c r="M725" s="377"/>
      <c r="N725" s="377"/>
      <c r="O725" s="377"/>
      <c r="P725" s="377"/>
      <c r="Q725" s="377"/>
      <c r="R725" s="377"/>
      <c r="S725" s="377"/>
      <c r="T725" s="377"/>
    </row>
    <row r="726" spans="1:20">
      <c r="A726" s="377"/>
      <c r="B726" s="377"/>
      <c r="C726" s="377"/>
      <c r="D726" s="377"/>
      <c r="E726" s="377"/>
      <c r="F726" s="377"/>
      <c r="G726" s="377"/>
      <c r="H726" s="377"/>
      <c r="I726" s="377"/>
      <c r="J726" s="377"/>
      <c r="K726" s="377"/>
      <c r="L726" s="377"/>
      <c r="M726" s="377"/>
      <c r="N726" s="377"/>
      <c r="O726" s="377"/>
      <c r="P726" s="377"/>
      <c r="Q726" s="377"/>
      <c r="R726" s="377"/>
      <c r="S726" s="377"/>
      <c r="T726" s="377"/>
    </row>
    <row r="727" spans="1:20">
      <c r="A727" s="377"/>
      <c r="B727" s="377"/>
      <c r="C727" s="377"/>
      <c r="D727" s="377"/>
      <c r="E727" s="377"/>
      <c r="F727" s="377"/>
      <c r="G727" s="377"/>
      <c r="H727" s="377"/>
      <c r="I727" s="377"/>
      <c r="J727" s="377"/>
      <c r="K727" s="377"/>
      <c r="L727" s="377"/>
      <c r="M727" s="377"/>
      <c r="N727" s="377"/>
      <c r="O727" s="377"/>
      <c r="P727" s="377"/>
      <c r="Q727" s="377"/>
      <c r="R727" s="377"/>
      <c r="S727" s="377"/>
      <c r="T727" s="377"/>
    </row>
    <row r="728" spans="1:20">
      <c r="A728" s="377"/>
      <c r="B728" s="377"/>
      <c r="C728" s="377"/>
      <c r="D728" s="377"/>
      <c r="E728" s="377"/>
      <c r="F728" s="377"/>
      <c r="G728" s="377"/>
      <c r="H728" s="377"/>
      <c r="I728" s="377"/>
      <c r="J728" s="377"/>
      <c r="K728" s="377"/>
      <c r="L728" s="377"/>
      <c r="M728" s="377"/>
      <c r="N728" s="377"/>
      <c r="O728" s="377"/>
      <c r="P728" s="377"/>
      <c r="Q728" s="377"/>
      <c r="R728" s="377"/>
      <c r="S728" s="377"/>
      <c r="T728" s="377"/>
    </row>
    <row r="729" spans="1:20">
      <c r="A729" s="377"/>
      <c r="B729" s="377"/>
      <c r="C729" s="377"/>
      <c r="D729" s="377"/>
      <c r="E729" s="377"/>
      <c r="F729" s="377"/>
      <c r="G729" s="377"/>
      <c r="H729" s="377"/>
      <c r="I729" s="377"/>
      <c r="J729" s="377"/>
      <c r="K729" s="377"/>
      <c r="L729" s="377"/>
      <c r="M729" s="377"/>
      <c r="N729" s="377"/>
      <c r="O729" s="377"/>
      <c r="P729" s="377"/>
      <c r="Q729" s="377"/>
      <c r="R729" s="377"/>
      <c r="S729" s="377"/>
      <c r="T729" s="377"/>
    </row>
    <row r="730" spans="1:20">
      <c r="A730" s="377"/>
      <c r="B730" s="377"/>
      <c r="C730" s="377"/>
      <c r="D730" s="377"/>
      <c r="E730" s="377"/>
      <c r="F730" s="377"/>
      <c r="G730" s="377"/>
      <c r="H730" s="377"/>
      <c r="I730" s="377"/>
      <c r="J730" s="377"/>
      <c r="K730" s="377"/>
      <c r="L730" s="377"/>
      <c r="M730" s="377"/>
      <c r="N730" s="377"/>
      <c r="O730" s="377"/>
      <c r="P730" s="377"/>
      <c r="Q730" s="377"/>
      <c r="R730" s="377"/>
      <c r="S730" s="377"/>
      <c r="T730" s="377"/>
    </row>
    <row r="731" spans="1:20">
      <c r="A731" s="377"/>
      <c r="B731" s="377"/>
      <c r="C731" s="377"/>
      <c r="D731" s="377"/>
      <c r="E731" s="377"/>
      <c r="F731" s="377"/>
      <c r="G731" s="377"/>
      <c r="H731" s="377"/>
      <c r="I731" s="377"/>
      <c r="J731" s="377"/>
      <c r="K731" s="377"/>
      <c r="L731" s="377"/>
      <c r="M731" s="377"/>
      <c r="N731" s="377"/>
      <c r="O731" s="377"/>
      <c r="P731" s="377"/>
      <c r="Q731" s="377"/>
      <c r="R731" s="377"/>
      <c r="S731" s="377"/>
      <c r="T731" s="377"/>
    </row>
    <row r="732" spans="1:20">
      <c r="A732" s="377"/>
      <c r="B732" s="377"/>
      <c r="C732" s="377"/>
      <c r="D732" s="377"/>
      <c r="E732" s="377"/>
      <c r="F732" s="377"/>
      <c r="G732" s="377"/>
      <c r="H732" s="377"/>
      <c r="I732" s="377"/>
      <c r="J732" s="377"/>
      <c r="K732" s="377"/>
      <c r="L732" s="377"/>
      <c r="M732" s="377"/>
      <c r="N732" s="377"/>
      <c r="O732" s="377"/>
      <c r="P732" s="377"/>
      <c r="Q732" s="377"/>
      <c r="R732" s="377"/>
      <c r="S732" s="377"/>
      <c r="T732" s="377"/>
    </row>
    <row r="733" spans="1:20">
      <c r="A733" s="377"/>
      <c r="B733" s="377"/>
      <c r="C733" s="377"/>
      <c r="D733" s="377"/>
      <c r="E733" s="377"/>
      <c r="F733" s="377"/>
      <c r="G733" s="377"/>
      <c r="H733" s="377"/>
      <c r="I733" s="377"/>
      <c r="J733" s="377"/>
      <c r="K733" s="377"/>
      <c r="L733" s="377"/>
      <c r="M733" s="377"/>
      <c r="N733" s="377"/>
      <c r="O733" s="377"/>
      <c r="P733" s="377"/>
      <c r="Q733" s="377"/>
      <c r="R733" s="377"/>
      <c r="S733" s="377"/>
      <c r="T733" s="377"/>
    </row>
    <row r="734" spans="1:20">
      <c r="A734" s="377"/>
      <c r="B734" s="377"/>
      <c r="C734" s="377"/>
      <c r="D734" s="377"/>
      <c r="E734" s="377"/>
      <c r="F734" s="377"/>
      <c r="G734" s="377"/>
      <c r="H734" s="377"/>
      <c r="I734" s="377"/>
      <c r="J734" s="377"/>
      <c r="K734" s="377"/>
      <c r="L734" s="377"/>
      <c r="M734" s="377"/>
      <c r="N734" s="377"/>
      <c r="O734" s="377"/>
      <c r="P734" s="377"/>
      <c r="Q734" s="377"/>
      <c r="R734" s="377"/>
      <c r="S734" s="377"/>
      <c r="T734" s="377"/>
    </row>
    <row r="735" spans="1:20">
      <c r="A735" s="377"/>
      <c r="B735" s="377"/>
      <c r="C735" s="377"/>
      <c r="D735" s="377"/>
      <c r="E735" s="377"/>
      <c r="F735" s="377"/>
      <c r="G735" s="377"/>
      <c r="H735" s="377"/>
      <c r="I735" s="377"/>
      <c r="J735" s="377"/>
      <c r="K735" s="377"/>
      <c r="L735" s="377"/>
      <c r="M735" s="377"/>
      <c r="N735" s="377"/>
      <c r="O735" s="377"/>
      <c r="P735" s="377"/>
      <c r="Q735" s="377"/>
      <c r="R735" s="377"/>
      <c r="S735" s="377"/>
      <c r="T735" s="377"/>
    </row>
    <row r="736" spans="1:20">
      <c r="A736" s="377"/>
      <c r="B736" s="377"/>
      <c r="C736" s="377"/>
      <c r="D736" s="377"/>
      <c r="E736" s="377"/>
      <c r="F736" s="377"/>
      <c r="G736" s="377"/>
      <c r="H736" s="377"/>
      <c r="I736" s="377"/>
      <c r="J736" s="377"/>
      <c r="K736" s="377"/>
      <c r="L736" s="377"/>
      <c r="M736" s="377"/>
      <c r="N736" s="377"/>
      <c r="O736" s="377"/>
      <c r="P736" s="377"/>
      <c r="Q736" s="377"/>
      <c r="R736" s="377"/>
      <c r="S736" s="377"/>
      <c r="T736" s="377"/>
    </row>
    <row r="737" spans="1:20">
      <c r="A737" s="377"/>
      <c r="B737" s="377"/>
      <c r="C737" s="377"/>
      <c r="D737" s="377"/>
      <c r="E737" s="377"/>
      <c r="F737" s="377"/>
      <c r="G737" s="377"/>
      <c r="H737" s="377"/>
      <c r="I737" s="377"/>
      <c r="J737" s="377"/>
      <c r="K737" s="377"/>
      <c r="L737" s="377"/>
      <c r="M737" s="377"/>
      <c r="N737" s="377"/>
      <c r="O737" s="377"/>
      <c r="P737" s="377"/>
      <c r="Q737" s="377"/>
      <c r="R737" s="377"/>
      <c r="S737" s="377"/>
      <c r="T737" s="377"/>
    </row>
    <row r="738" spans="1:20">
      <c r="A738" s="377"/>
      <c r="B738" s="377"/>
      <c r="C738" s="377"/>
      <c r="D738" s="377"/>
      <c r="E738" s="377"/>
      <c r="F738" s="377"/>
      <c r="G738" s="377"/>
      <c r="H738" s="377"/>
      <c r="I738" s="377"/>
      <c r="J738" s="377"/>
      <c r="K738" s="377"/>
      <c r="L738" s="377"/>
      <c r="M738" s="377"/>
      <c r="N738" s="377"/>
      <c r="O738" s="377"/>
      <c r="P738" s="377"/>
      <c r="Q738" s="377"/>
      <c r="R738" s="377"/>
      <c r="S738" s="377"/>
      <c r="T738" s="377"/>
    </row>
    <row r="739" spans="1:20">
      <c r="A739" s="377"/>
      <c r="B739" s="377"/>
      <c r="C739" s="377"/>
      <c r="D739" s="377"/>
      <c r="E739" s="377"/>
      <c r="F739" s="377"/>
      <c r="G739" s="377"/>
      <c r="H739" s="377"/>
      <c r="I739" s="377"/>
      <c r="J739" s="377"/>
      <c r="K739" s="377"/>
      <c r="L739" s="377"/>
      <c r="M739" s="377"/>
      <c r="N739" s="377"/>
      <c r="O739" s="377"/>
      <c r="P739" s="377"/>
      <c r="Q739" s="377"/>
      <c r="R739" s="377"/>
      <c r="S739" s="377"/>
      <c r="T739" s="377"/>
    </row>
    <row r="740" spans="1:20">
      <c r="A740" s="377"/>
      <c r="B740" s="377"/>
      <c r="C740" s="377"/>
      <c r="D740" s="377"/>
      <c r="E740" s="377"/>
      <c r="F740" s="377"/>
      <c r="G740" s="377"/>
      <c r="H740" s="377"/>
      <c r="I740" s="377"/>
      <c r="J740" s="377"/>
      <c r="K740" s="377"/>
      <c r="L740" s="377"/>
      <c r="M740" s="377"/>
      <c r="N740" s="377"/>
      <c r="O740" s="377"/>
      <c r="P740" s="377"/>
      <c r="Q740" s="377"/>
      <c r="R740" s="377"/>
      <c r="S740" s="377"/>
      <c r="T740" s="377"/>
    </row>
    <row r="741" spans="1:20">
      <c r="A741" s="377"/>
      <c r="B741" s="377"/>
      <c r="C741" s="377"/>
      <c r="D741" s="377"/>
      <c r="E741" s="377"/>
      <c r="F741" s="377"/>
      <c r="G741" s="377"/>
      <c r="H741" s="377"/>
      <c r="I741" s="377"/>
      <c r="J741" s="377"/>
      <c r="K741" s="377"/>
      <c r="L741" s="377"/>
      <c r="M741" s="377"/>
      <c r="N741" s="377"/>
      <c r="O741" s="377"/>
      <c r="P741" s="377"/>
      <c r="Q741" s="377"/>
      <c r="R741" s="377"/>
      <c r="S741" s="377"/>
      <c r="T741" s="377"/>
    </row>
    <row r="742" spans="1:20">
      <c r="A742" s="377"/>
      <c r="B742" s="377"/>
      <c r="C742" s="377"/>
      <c r="D742" s="377"/>
      <c r="E742" s="377"/>
      <c r="F742" s="377"/>
      <c r="G742" s="377"/>
      <c r="H742" s="377"/>
      <c r="I742" s="377"/>
      <c r="J742" s="377"/>
      <c r="K742" s="377"/>
      <c r="L742" s="377"/>
      <c r="M742" s="377"/>
      <c r="N742" s="377"/>
      <c r="O742" s="377"/>
      <c r="P742" s="377"/>
      <c r="Q742" s="377"/>
      <c r="R742" s="377"/>
      <c r="S742" s="377"/>
      <c r="T742" s="377"/>
    </row>
    <row r="743" spans="1:20">
      <c r="A743" s="377"/>
      <c r="B743" s="377"/>
      <c r="C743" s="377"/>
      <c r="D743" s="377"/>
      <c r="E743" s="377"/>
      <c r="F743" s="377"/>
      <c r="G743" s="377"/>
      <c r="H743" s="377"/>
      <c r="I743" s="377"/>
      <c r="J743" s="377"/>
      <c r="K743" s="377"/>
      <c r="L743" s="377"/>
      <c r="M743" s="377"/>
      <c r="N743" s="377"/>
      <c r="O743" s="377"/>
      <c r="P743" s="377"/>
      <c r="Q743" s="377"/>
      <c r="R743" s="377"/>
      <c r="S743" s="377"/>
      <c r="T743" s="377"/>
    </row>
    <row r="744" spans="1:20">
      <c r="A744" s="377"/>
      <c r="B744" s="377"/>
      <c r="C744" s="377"/>
      <c r="D744" s="377"/>
      <c r="E744" s="377"/>
      <c r="F744" s="377"/>
      <c r="G744" s="377"/>
      <c r="H744" s="377"/>
      <c r="I744" s="377"/>
      <c r="J744" s="377"/>
      <c r="K744" s="377"/>
      <c r="L744" s="377"/>
      <c r="M744" s="377"/>
      <c r="N744" s="377"/>
      <c r="O744" s="377"/>
      <c r="P744" s="377"/>
      <c r="Q744" s="377"/>
      <c r="R744" s="377"/>
      <c r="S744" s="377"/>
      <c r="T744" s="377"/>
    </row>
    <row r="745" spans="1:20">
      <c r="A745" s="377"/>
      <c r="B745" s="377"/>
      <c r="C745" s="377"/>
      <c r="D745" s="377"/>
      <c r="E745" s="377"/>
      <c r="F745" s="377"/>
      <c r="G745" s="377"/>
      <c r="H745" s="377"/>
      <c r="I745" s="377"/>
      <c r="J745" s="377"/>
      <c r="K745" s="377"/>
      <c r="L745" s="377"/>
      <c r="M745" s="377"/>
      <c r="N745" s="377"/>
      <c r="O745" s="377"/>
      <c r="P745" s="377"/>
      <c r="Q745" s="377"/>
      <c r="R745" s="377"/>
      <c r="S745" s="377"/>
      <c r="T745" s="377"/>
    </row>
    <row r="746" spans="1:20">
      <c r="A746" s="377"/>
      <c r="B746" s="377"/>
      <c r="C746" s="377"/>
      <c r="D746" s="377"/>
      <c r="E746" s="377"/>
      <c r="F746" s="377"/>
      <c r="G746" s="377"/>
      <c r="H746" s="377"/>
      <c r="I746" s="377"/>
      <c r="J746" s="377"/>
      <c r="K746" s="377"/>
      <c r="L746" s="377"/>
      <c r="M746" s="377"/>
      <c r="N746" s="377"/>
      <c r="O746" s="377"/>
      <c r="P746" s="377"/>
      <c r="Q746" s="377"/>
      <c r="R746" s="377"/>
      <c r="S746" s="377"/>
      <c r="T746" s="377"/>
    </row>
    <row r="747" spans="1:20">
      <c r="A747" s="377"/>
      <c r="B747" s="377"/>
      <c r="C747" s="377"/>
      <c r="D747" s="377"/>
      <c r="E747" s="377"/>
      <c r="F747" s="377"/>
      <c r="G747" s="377"/>
      <c r="H747" s="377"/>
      <c r="I747" s="377"/>
      <c r="J747" s="377"/>
      <c r="K747" s="377"/>
      <c r="L747" s="377"/>
      <c r="M747" s="377"/>
      <c r="N747" s="377"/>
      <c r="O747" s="377"/>
      <c r="P747" s="377"/>
      <c r="Q747" s="377"/>
      <c r="R747" s="377"/>
      <c r="S747" s="377"/>
      <c r="T747" s="377"/>
    </row>
    <row r="748" spans="1:20">
      <c r="A748" s="377"/>
      <c r="B748" s="377"/>
      <c r="C748" s="377"/>
      <c r="D748" s="377"/>
      <c r="E748" s="377"/>
      <c r="F748" s="377"/>
      <c r="G748" s="377"/>
      <c r="H748" s="377"/>
      <c r="I748" s="377"/>
      <c r="J748" s="377"/>
      <c r="K748" s="377"/>
      <c r="L748" s="377"/>
      <c r="M748" s="377"/>
      <c r="N748" s="377"/>
      <c r="O748" s="377"/>
      <c r="P748" s="377"/>
      <c r="Q748" s="377"/>
      <c r="R748" s="377"/>
      <c r="S748" s="377"/>
      <c r="T748" s="377"/>
    </row>
    <row r="749" spans="1:20">
      <c r="A749" s="377"/>
      <c r="B749" s="377"/>
      <c r="C749" s="377"/>
      <c r="D749" s="377"/>
      <c r="E749" s="377"/>
      <c r="F749" s="377"/>
      <c r="G749" s="377"/>
      <c r="H749" s="377"/>
      <c r="I749" s="377"/>
      <c r="J749" s="377"/>
      <c r="K749" s="377"/>
      <c r="L749" s="377"/>
      <c r="M749" s="377"/>
      <c r="N749" s="377"/>
      <c r="O749" s="377"/>
      <c r="P749" s="377"/>
      <c r="Q749" s="377"/>
      <c r="R749" s="377"/>
      <c r="S749" s="377"/>
      <c r="T749" s="377"/>
    </row>
    <row r="750" spans="1:20">
      <c r="A750" s="377"/>
      <c r="B750" s="377"/>
      <c r="C750" s="377"/>
      <c r="D750" s="377"/>
      <c r="E750" s="377"/>
      <c r="F750" s="377"/>
      <c r="G750" s="377"/>
      <c r="H750" s="377"/>
      <c r="I750" s="377"/>
      <c r="J750" s="377"/>
      <c r="K750" s="377"/>
      <c r="L750" s="377"/>
      <c r="M750" s="377"/>
      <c r="N750" s="377"/>
      <c r="O750" s="377"/>
      <c r="P750" s="377"/>
      <c r="Q750" s="377"/>
      <c r="R750" s="377"/>
      <c r="S750" s="377"/>
      <c r="T750" s="377"/>
    </row>
    <row r="751" spans="1:20">
      <c r="A751" s="377"/>
      <c r="B751" s="377"/>
      <c r="C751" s="377"/>
      <c r="D751" s="377"/>
      <c r="E751" s="377"/>
      <c r="F751" s="377"/>
      <c r="G751" s="377"/>
      <c r="H751" s="377"/>
      <c r="I751" s="377"/>
      <c r="J751" s="377"/>
      <c r="K751" s="377"/>
      <c r="L751" s="377"/>
      <c r="M751" s="377"/>
      <c r="N751" s="377"/>
      <c r="O751" s="377"/>
      <c r="P751" s="377"/>
      <c r="Q751" s="377"/>
      <c r="R751" s="377"/>
      <c r="S751" s="377"/>
      <c r="T751" s="377"/>
    </row>
    <row r="752" spans="1:20">
      <c r="A752" s="377"/>
      <c r="B752" s="377"/>
      <c r="C752" s="377"/>
      <c r="D752" s="377"/>
      <c r="E752" s="377"/>
      <c r="F752" s="377"/>
      <c r="G752" s="377"/>
      <c r="H752" s="377"/>
      <c r="I752" s="377"/>
      <c r="J752" s="377"/>
      <c r="K752" s="377"/>
      <c r="L752" s="377"/>
      <c r="M752" s="377"/>
      <c r="N752" s="377"/>
      <c r="O752" s="377"/>
      <c r="P752" s="377"/>
      <c r="Q752" s="377"/>
      <c r="R752" s="377"/>
      <c r="S752" s="377"/>
      <c r="T752" s="377"/>
    </row>
    <row r="753" spans="1:20">
      <c r="A753" s="377"/>
      <c r="B753" s="377"/>
      <c r="C753" s="377"/>
      <c r="D753" s="377"/>
      <c r="E753" s="377"/>
      <c r="F753" s="377"/>
      <c r="G753" s="377"/>
      <c r="H753" s="377"/>
      <c r="I753" s="377"/>
      <c r="J753" s="377"/>
      <c r="K753" s="377"/>
      <c r="L753" s="377"/>
      <c r="M753" s="377"/>
      <c r="N753" s="377"/>
      <c r="O753" s="377"/>
      <c r="P753" s="377"/>
      <c r="Q753" s="377"/>
      <c r="R753" s="377"/>
      <c r="S753" s="377"/>
      <c r="T753" s="377"/>
    </row>
    <row r="754" spans="1:20">
      <c r="A754" s="377"/>
      <c r="B754" s="377"/>
      <c r="C754" s="377"/>
      <c r="D754" s="377"/>
      <c r="E754" s="377"/>
      <c r="F754" s="377"/>
      <c r="G754" s="377"/>
      <c r="H754" s="377"/>
      <c r="I754" s="377"/>
      <c r="J754" s="377"/>
      <c r="K754" s="377"/>
      <c r="L754" s="377"/>
      <c r="M754" s="377"/>
      <c r="N754" s="377"/>
      <c r="O754" s="377"/>
      <c r="P754" s="377"/>
      <c r="Q754" s="377"/>
      <c r="R754" s="377"/>
      <c r="S754" s="377"/>
      <c r="T754" s="377"/>
    </row>
    <row r="755" spans="1:20">
      <c r="A755" s="377"/>
      <c r="B755" s="377"/>
      <c r="C755" s="377"/>
      <c r="D755" s="377"/>
      <c r="E755" s="377"/>
      <c r="F755" s="377"/>
      <c r="G755" s="377"/>
      <c r="H755" s="377"/>
      <c r="I755" s="377"/>
      <c r="J755" s="377"/>
      <c r="K755" s="377"/>
      <c r="L755" s="377"/>
      <c r="M755" s="377"/>
      <c r="N755" s="377"/>
      <c r="O755" s="377"/>
      <c r="P755" s="377"/>
      <c r="Q755" s="377"/>
      <c r="R755" s="377"/>
      <c r="S755" s="377"/>
      <c r="T755" s="377"/>
    </row>
    <row r="756" spans="1:20">
      <c r="A756" s="377"/>
      <c r="B756" s="377"/>
      <c r="C756" s="377"/>
      <c r="D756" s="377"/>
      <c r="E756" s="377"/>
      <c r="F756" s="377"/>
      <c r="G756" s="377"/>
      <c r="H756" s="377"/>
      <c r="I756" s="377"/>
      <c r="J756" s="377"/>
      <c r="K756" s="377"/>
      <c r="L756" s="377"/>
      <c r="M756" s="377"/>
      <c r="N756" s="377"/>
      <c r="O756" s="377"/>
      <c r="P756" s="377"/>
      <c r="Q756" s="377"/>
      <c r="R756" s="377"/>
      <c r="S756" s="377"/>
      <c r="T756" s="377"/>
    </row>
    <row r="757" spans="1:20">
      <c r="A757" s="377"/>
      <c r="B757" s="377"/>
      <c r="C757" s="377"/>
      <c r="D757" s="377"/>
      <c r="E757" s="377"/>
      <c r="F757" s="377"/>
      <c r="G757" s="377"/>
      <c r="H757" s="377"/>
      <c r="I757" s="377"/>
      <c r="J757" s="377"/>
      <c r="K757" s="377"/>
      <c r="L757" s="377"/>
      <c r="M757" s="377"/>
      <c r="N757" s="377"/>
      <c r="O757" s="377"/>
      <c r="P757" s="377"/>
      <c r="Q757" s="377"/>
      <c r="R757" s="377"/>
      <c r="S757" s="377"/>
      <c r="T757" s="377"/>
    </row>
    <row r="758" spans="1:20">
      <c r="A758" s="377"/>
      <c r="B758" s="377"/>
      <c r="C758" s="377"/>
      <c r="D758" s="377"/>
      <c r="E758" s="377"/>
      <c r="F758" s="377"/>
      <c r="G758" s="377"/>
      <c r="H758" s="377"/>
      <c r="I758" s="377"/>
      <c r="J758" s="377"/>
      <c r="K758" s="377"/>
      <c r="L758" s="377"/>
      <c r="M758" s="377"/>
      <c r="N758" s="377"/>
      <c r="O758" s="377"/>
      <c r="P758" s="377"/>
      <c r="Q758" s="377"/>
      <c r="R758" s="377"/>
      <c r="S758" s="377"/>
      <c r="T758" s="377"/>
    </row>
    <row r="759" spans="1:20">
      <c r="A759" s="377"/>
      <c r="B759" s="377"/>
      <c r="C759" s="377"/>
      <c r="D759" s="377"/>
      <c r="E759" s="377"/>
      <c r="F759" s="377"/>
      <c r="G759" s="377"/>
      <c r="H759" s="377"/>
      <c r="I759" s="377"/>
      <c r="J759" s="377"/>
      <c r="K759" s="377"/>
      <c r="L759" s="377"/>
      <c r="M759" s="377"/>
      <c r="N759" s="377"/>
      <c r="O759" s="377"/>
      <c r="P759" s="377"/>
      <c r="Q759" s="377"/>
      <c r="R759" s="377"/>
      <c r="S759" s="377"/>
      <c r="T759" s="377"/>
    </row>
    <row r="760" spans="1:20">
      <c r="A760" s="377"/>
      <c r="B760" s="377"/>
      <c r="C760" s="377"/>
      <c r="D760" s="377"/>
      <c r="E760" s="377"/>
      <c r="F760" s="377"/>
      <c r="G760" s="377"/>
      <c r="H760" s="377"/>
      <c r="I760" s="377"/>
      <c r="J760" s="377"/>
      <c r="K760" s="377"/>
      <c r="L760" s="377"/>
      <c r="M760" s="377"/>
      <c r="N760" s="377"/>
      <c r="O760" s="377"/>
      <c r="P760" s="377"/>
      <c r="Q760" s="377"/>
      <c r="R760" s="377"/>
      <c r="S760" s="377"/>
      <c r="T760" s="377"/>
    </row>
    <row r="761" spans="1:20">
      <c r="A761" s="377"/>
      <c r="B761" s="377"/>
      <c r="C761" s="377"/>
      <c r="D761" s="377"/>
      <c r="E761" s="377"/>
      <c r="F761" s="377"/>
      <c r="G761" s="377"/>
      <c r="H761" s="377"/>
      <c r="I761" s="377"/>
      <c r="J761" s="377"/>
      <c r="K761" s="377"/>
      <c r="L761" s="377"/>
      <c r="M761" s="377"/>
      <c r="N761" s="377"/>
      <c r="O761" s="377"/>
      <c r="P761" s="377"/>
      <c r="Q761" s="377"/>
      <c r="R761" s="377"/>
      <c r="S761" s="377"/>
      <c r="T761" s="377"/>
    </row>
    <row r="762" spans="1:20">
      <c r="A762" s="377"/>
      <c r="B762" s="377"/>
      <c r="C762" s="377"/>
      <c r="D762" s="377"/>
      <c r="E762" s="377"/>
      <c r="F762" s="377"/>
      <c r="G762" s="377"/>
      <c r="H762" s="377"/>
      <c r="I762" s="377"/>
      <c r="J762" s="377"/>
      <c r="K762" s="377"/>
      <c r="L762" s="377"/>
      <c r="M762" s="377"/>
      <c r="N762" s="377"/>
      <c r="O762" s="377"/>
      <c r="P762" s="377"/>
      <c r="Q762" s="377"/>
      <c r="R762" s="377"/>
      <c r="S762" s="377"/>
      <c r="T762" s="377"/>
    </row>
    <row r="763" spans="1:20">
      <c r="A763" s="377"/>
      <c r="B763" s="377"/>
      <c r="C763" s="377"/>
      <c r="D763" s="377"/>
      <c r="E763" s="377"/>
      <c r="F763" s="377"/>
      <c r="G763" s="377"/>
      <c r="H763" s="377"/>
      <c r="I763" s="377"/>
      <c r="J763" s="377"/>
      <c r="K763" s="377"/>
      <c r="L763" s="377"/>
      <c r="M763" s="377"/>
      <c r="N763" s="377"/>
      <c r="O763" s="377"/>
      <c r="P763" s="377"/>
      <c r="Q763" s="377"/>
      <c r="R763" s="377"/>
      <c r="S763" s="377"/>
      <c r="T763" s="377"/>
    </row>
    <row r="764" spans="1:20">
      <c r="A764" s="377"/>
      <c r="B764" s="377"/>
      <c r="C764" s="377"/>
      <c r="D764" s="377"/>
      <c r="E764" s="377"/>
      <c r="F764" s="377"/>
      <c r="G764" s="377"/>
      <c r="H764" s="377"/>
      <c r="I764" s="377"/>
      <c r="J764" s="377"/>
      <c r="K764" s="377"/>
      <c r="L764" s="377"/>
      <c r="M764" s="377"/>
      <c r="N764" s="377"/>
      <c r="O764" s="377"/>
      <c r="P764" s="377"/>
      <c r="Q764" s="377"/>
      <c r="R764" s="377"/>
      <c r="S764" s="377"/>
      <c r="T764" s="377"/>
    </row>
    <row r="765" spans="1:20">
      <c r="A765" s="377"/>
      <c r="B765" s="377"/>
      <c r="C765" s="377"/>
      <c r="D765" s="377"/>
      <c r="E765" s="377"/>
      <c r="F765" s="377"/>
      <c r="G765" s="377"/>
      <c r="H765" s="377"/>
      <c r="I765" s="377"/>
      <c r="J765" s="377"/>
      <c r="K765" s="377"/>
      <c r="L765" s="377"/>
      <c r="M765" s="377"/>
      <c r="N765" s="377"/>
      <c r="O765" s="377"/>
      <c r="P765" s="377"/>
      <c r="Q765" s="377"/>
      <c r="R765" s="377"/>
      <c r="S765" s="377"/>
      <c r="T765" s="377"/>
    </row>
    <row r="766" spans="1:20">
      <c r="A766" s="377"/>
      <c r="B766" s="377"/>
      <c r="C766" s="377"/>
      <c r="D766" s="377"/>
      <c r="E766" s="377"/>
      <c r="F766" s="377"/>
      <c r="G766" s="377"/>
      <c r="H766" s="377"/>
      <c r="I766" s="377"/>
      <c r="J766" s="377"/>
      <c r="K766" s="377"/>
      <c r="L766" s="377"/>
      <c r="M766" s="377"/>
      <c r="N766" s="377"/>
      <c r="O766" s="377"/>
      <c r="P766" s="377"/>
      <c r="Q766" s="377"/>
      <c r="R766" s="377"/>
      <c r="S766" s="377"/>
      <c r="T766" s="377"/>
    </row>
    <row r="767" spans="1:20">
      <c r="A767" s="377"/>
      <c r="B767" s="377"/>
      <c r="C767" s="377"/>
      <c r="D767" s="377"/>
      <c r="E767" s="377"/>
      <c r="F767" s="377"/>
      <c r="G767" s="377"/>
      <c r="H767" s="377"/>
      <c r="I767" s="377"/>
      <c r="J767" s="377"/>
      <c r="K767" s="377"/>
      <c r="L767" s="377"/>
      <c r="M767" s="377"/>
      <c r="N767" s="377"/>
      <c r="O767" s="377"/>
      <c r="P767" s="377"/>
      <c r="Q767" s="377"/>
      <c r="R767" s="377"/>
      <c r="S767" s="377"/>
      <c r="T767" s="377"/>
    </row>
    <row r="768" spans="1:20">
      <c r="A768" s="377"/>
      <c r="B768" s="377"/>
      <c r="C768" s="377"/>
      <c r="D768" s="377"/>
      <c r="E768" s="377"/>
      <c r="F768" s="377"/>
      <c r="G768" s="377"/>
      <c r="H768" s="377"/>
      <c r="I768" s="377"/>
      <c r="J768" s="377"/>
      <c r="K768" s="377"/>
      <c r="L768" s="377"/>
      <c r="M768" s="377"/>
      <c r="N768" s="377"/>
      <c r="O768" s="377"/>
      <c r="P768" s="377"/>
      <c r="Q768" s="377"/>
      <c r="R768" s="377"/>
      <c r="S768" s="377"/>
      <c r="T768" s="377"/>
    </row>
    <row r="769" spans="1:20">
      <c r="A769" s="377"/>
      <c r="B769" s="377"/>
      <c r="C769" s="377"/>
      <c r="D769" s="377"/>
      <c r="E769" s="377"/>
      <c r="F769" s="377"/>
      <c r="G769" s="377"/>
      <c r="H769" s="377"/>
      <c r="I769" s="377"/>
      <c r="J769" s="377"/>
      <c r="K769" s="377"/>
      <c r="L769" s="377"/>
      <c r="M769" s="377"/>
      <c r="N769" s="377"/>
      <c r="O769" s="377"/>
      <c r="P769" s="377"/>
      <c r="Q769" s="377"/>
      <c r="R769" s="377"/>
      <c r="S769" s="377"/>
      <c r="T769" s="377"/>
    </row>
    <row r="770" spans="1:20">
      <c r="A770" s="377"/>
      <c r="B770" s="377"/>
      <c r="C770" s="377"/>
      <c r="D770" s="377"/>
      <c r="E770" s="377"/>
      <c r="F770" s="377"/>
      <c r="G770" s="377"/>
      <c r="H770" s="377"/>
      <c r="I770" s="377"/>
      <c r="J770" s="377"/>
      <c r="K770" s="377"/>
      <c r="L770" s="377"/>
      <c r="M770" s="377"/>
      <c r="N770" s="377"/>
      <c r="O770" s="377"/>
      <c r="P770" s="377"/>
      <c r="Q770" s="377"/>
      <c r="R770" s="377"/>
      <c r="S770" s="377"/>
      <c r="T770" s="377"/>
    </row>
    <row r="771" spans="1:20">
      <c r="A771" s="377"/>
      <c r="B771" s="377"/>
      <c r="C771" s="377"/>
      <c r="D771" s="377"/>
      <c r="E771" s="377"/>
      <c r="F771" s="377"/>
      <c r="G771" s="377"/>
      <c r="H771" s="377"/>
      <c r="I771" s="377"/>
      <c r="J771" s="377"/>
      <c r="K771" s="377"/>
      <c r="L771" s="377"/>
      <c r="M771" s="377"/>
      <c r="N771" s="377"/>
      <c r="O771" s="377"/>
      <c r="P771" s="377"/>
      <c r="Q771" s="377"/>
      <c r="R771" s="377"/>
      <c r="S771" s="377"/>
      <c r="T771" s="377"/>
    </row>
    <row r="772" spans="1:20">
      <c r="A772" s="377"/>
      <c r="B772" s="377"/>
      <c r="C772" s="377"/>
      <c r="D772" s="377"/>
      <c r="E772" s="377"/>
      <c r="F772" s="377"/>
      <c r="G772" s="377"/>
      <c r="H772" s="377"/>
      <c r="I772" s="377"/>
      <c r="J772" s="377"/>
      <c r="K772" s="377"/>
      <c r="L772" s="377"/>
      <c r="M772" s="377"/>
      <c r="N772" s="377"/>
      <c r="O772" s="377"/>
      <c r="P772" s="377"/>
      <c r="Q772" s="377"/>
      <c r="R772" s="377"/>
      <c r="S772" s="377"/>
      <c r="T772" s="377"/>
    </row>
    <row r="773" spans="1:20">
      <c r="A773" s="377"/>
      <c r="B773" s="377"/>
      <c r="C773" s="377"/>
      <c r="D773" s="377"/>
      <c r="E773" s="377"/>
      <c r="F773" s="377"/>
      <c r="G773" s="377"/>
      <c r="H773" s="377"/>
      <c r="I773" s="377"/>
      <c r="J773" s="377"/>
      <c r="K773" s="377"/>
      <c r="L773" s="377"/>
      <c r="M773" s="377"/>
      <c r="N773" s="377"/>
      <c r="O773" s="377"/>
      <c r="P773" s="377"/>
      <c r="Q773" s="377"/>
      <c r="R773" s="377"/>
      <c r="S773" s="377"/>
      <c r="T773" s="377"/>
    </row>
    <row r="774" spans="1:20">
      <c r="A774" s="377"/>
      <c r="B774" s="377"/>
      <c r="C774" s="377"/>
      <c r="D774" s="377"/>
      <c r="E774" s="377"/>
      <c r="F774" s="377"/>
      <c r="G774" s="377"/>
      <c r="H774" s="377"/>
      <c r="I774" s="377"/>
      <c r="J774" s="377"/>
      <c r="K774" s="377"/>
      <c r="L774" s="377"/>
      <c r="M774" s="377"/>
      <c r="N774" s="377"/>
      <c r="O774" s="377"/>
      <c r="P774" s="377"/>
      <c r="Q774" s="377"/>
      <c r="R774" s="377"/>
      <c r="S774" s="377"/>
      <c r="T774" s="377"/>
    </row>
    <row r="775" spans="1:20">
      <c r="A775" s="377"/>
      <c r="B775" s="377"/>
      <c r="C775" s="377"/>
      <c r="D775" s="377"/>
      <c r="E775" s="377"/>
      <c r="F775" s="377"/>
      <c r="G775" s="377"/>
      <c r="H775" s="377"/>
      <c r="I775" s="377"/>
      <c r="J775" s="377"/>
      <c r="K775" s="377"/>
      <c r="L775" s="377"/>
      <c r="M775" s="377"/>
      <c r="N775" s="377"/>
      <c r="O775" s="377"/>
      <c r="P775" s="377"/>
      <c r="Q775" s="377"/>
      <c r="R775" s="377"/>
      <c r="S775" s="377"/>
      <c r="T775" s="377"/>
    </row>
    <row r="776" spans="1:20">
      <c r="A776" s="377"/>
      <c r="B776" s="377"/>
      <c r="C776" s="377"/>
      <c r="D776" s="377"/>
      <c r="E776" s="377"/>
      <c r="F776" s="377"/>
      <c r="G776" s="377"/>
      <c r="H776" s="377"/>
      <c r="I776" s="377"/>
      <c r="J776" s="377"/>
      <c r="K776" s="377"/>
      <c r="L776" s="377"/>
      <c r="M776" s="377"/>
      <c r="N776" s="377"/>
      <c r="O776" s="377"/>
      <c r="P776" s="377"/>
      <c r="Q776" s="377"/>
      <c r="R776" s="377"/>
      <c r="S776" s="377"/>
      <c r="T776" s="377"/>
    </row>
    <row r="777" spans="1:20">
      <c r="A777" s="377"/>
      <c r="B777" s="377"/>
      <c r="C777" s="377"/>
      <c r="D777" s="377"/>
      <c r="E777" s="377"/>
      <c r="F777" s="377"/>
      <c r="G777" s="377"/>
      <c r="H777" s="377"/>
      <c r="I777" s="377"/>
      <c r="J777" s="377"/>
      <c r="K777" s="377"/>
      <c r="L777" s="377"/>
      <c r="M777" s="377"/>
      <c r="N777" s="377"/>
      <c r="O777" s="377"/>
      <c r="P777" s="377"/>
      <c r="Q777" s="377"/>
      <c r="R777" s="377"/>
      <c r="S777" s="377"/>
      <c r="T777" s="377"/>
    </row>
    <row r="778" spans="1:20">
      <c r="A778" s="377"/>
      <c r="B778" s="377"/>
      <c r="C778" s="377"/>
      <c r="D778" s="377"/>
      <c r="E778" s="377"/>
      <c r="F778" s="377"/>
      <c r="G778" s="377"/>
      <c r="H778" s="377"/>
      <c r="I778" s="377"/>
      <c r="J778" s="377"/>
      <c r="K778" s="377"/>
      <c r="L778" s="377"/>
      <c r="M778" s="377"/>
      <c r="N778" s="377"/>
      <c r="O778" s="377"/>
      <c r="P778" s="377"/>
      <c r="Q778" s="377"/>
      <c r="R778" s="377"/>
      <c r="S778" s="377"/>
      <c r="T778" s="377"/>
    </row>
    <row r="779" spans="1:20">
      <c r="A779" s="377"/>
      <c r="B779" s="377"/>
      <c r="C779" s="377"/>
      <c r="D779" s="377"/>
      <c r="E779" s="377"/>
      <c r="F779" s="377"/>
      <c r="G779" s="377"/>
      <c r="H779" s="377"/>
      <c r="I779" s="377"/>
      <c r="J779" s="377"/>
      <c r="K779" s="377"/>
      <c r="L779" s="377"/>
      <c r="M779" s="377"/>
      <c r="N779" s="377"/>
      <c r="O779" s="377"/>
      <c r="P779" s="377"/>
      <c r="Q779" s="377"/>
      <c r="R779" s="377"/>
      <c r="S779" s="377"/>
      <c r="T779" s="377"/>
    </row>
    <row r="780" spans="1:20">
      <c r="A780" s="377"/>
      <c r="B780" s="377"/>
      <c r="C780" s="377"/>
      <c r="D780" s="377"/>
      <c r="E780" s="377"/>
      <c r="F780" s="377"/>
      <c r="G780" s="377"/>
      <c r="H780" s="377"/>
      <c r="I780" s="377"/>
      <c r="J780" s="377"/>
      <c r="K780" s="377"/>
      <c r="L780" s="377"/>
      <c r="M780" s="377"/>
      <c r="N780" s="377"/>
      <c r="O780" s="377"/>
      <c r="P780" s="377"/>
      <c r="Q780" s="377"/>
      <c r="R780" s="377"/>
      <c r="S780" s="377"/>
      <c r="T780" s="377"/>
    </row>
    <row r="781" spans="1:20">
      <c r="A781" s="377"/>
      <c r="B781" s="377"/>
      <c r="C781" s="377"/>
      <c r="D781" s="377"/>
      <c r="E781" s="377"/>
      <c r="F781" s="377"/>
      <c r="G781" s="377"/>
      <c r="H781" s="377"/>
      <c r="I781" s="377"/>
      <c r="J781" s="377"/>
      <c r="K781" s="377"/>
      <c r="L781" s="377"/>
      <c r="M781" s="377"/>
      <c r="N781" s="377"/>
      <c r="O781" s="377"/>
      <c r="P781" s="377"/>
      <c r="Q781" s="377"/>
      <c r="R781" s="377"/>
      <c r="S781" s="377"/>
      <c r="T781" s="377"/>
    </row>
    <row r="782" spans="1:20">
      <c r="A782" s="377"/>
      <c r="B782" s="377"/>
      <c r="C782" s="377"/>
      <c r="D782" s="377"/>
      <c r="E782" s="377"/>
      <c r="F782" s="377"/>
      <c r="G782" s="377"/>
      <c r="H782" s="377"/>
      <c r="I782" s="377"/>
      <c r="J782" s="377"/>
      <c r="K782" s="377"/>
      <c r="L782" s="377"/>
      <c r="M782" s="377"/>
      <c r="N782" s="377"/>
      <c r="O782" s="377"/>
      <c r="P782" s="377"/>
      <c r="Q782" s="377"/>
      <c r="R782" s="377"/>
      <c r="S782" s="377"/>
      <c r="T782" s="377"/>
    </row>
    <row r="783" spans="1:20">
      <c r="A783" s="377"/>
      <c r="B783" s="377"/>
      <c r="C783" s="377"/>
      <c r="D783" s="377"/>
      <c r="E783" s="377"/>
      <c r="F783" s="377"/>
      <c r="G783" s="377"/>
      <c r="H783" s="377"/>
      <c r="I783" s="377"/>
      <c r="J783" s="377"/>
      <c r="K783" s="377"/>
      <c r="L783" s="377"/>
      <c r="M783" s="377"/>
      <c r="N783" s="377"/>
      <c r="O783" s="377"/>
      <c r="P783" s="377"/>
      <c r="Q783" s="377"/>
      <c r="R783" s="377"/>
      <c r="S783" s="377"/>
      <c r="T783" s="377"/>
    </row>
    <row r="784" spans="1:20">
      <c r="A784" s="377"/>
      <c r="B784" s="377"/>
      <c r="C784" s="377"/>
      <c r="D784" s="377"/>
      <c r="E784" s="377"/>
      <c r="F784" s="377"/>
      <c r="G784" s="377"/>
      <c r="H784" s="377"/>
      <c r="I784" s="377"/>
      <c r="J784" s="377"/>
      <c r="K784" s="377"/>
      <c r="L784" s="377"/>
      <c r="M784" s="377"/>
      <c r="N784" s="377"/>
      <c r="O784" s="377"/>
      <c r="P784" s="377"/>
      <c r="Q784" s="377"/>
      <c r="R784" s="377"/>
      <c r="S784" s="377"/>
      <c r="T784" s="377"/>
    </row>
    <row r="785" spans="1:20">
      <c r="A785" s="377"/>
      <c r="B785" s="377"/>
      <c r="C785" s="377"/>
      <c r="D785" s="377"/>
      <c r="E785" s="377"/>
      <c r="F785" s="377"/>
      <c r="G785" s="377"/>
      <c r="H785" s="377"/>
      <c r="I785" s="377"/>
      <c r="J785" s="377"/>
      <c r="K785" s="377"/>
      <c r="L785" s="377"/>
      <c r="M785" s="377"/>
      <c r="N785" s="377"/>
      <c r="O785" s="377"/>
      <c r="P785" s="377"/>
      <c r="Q785" s="377"/>
      <c r="R785" s="377"/>
      <c r="S785" s="377"/>
      <c r="T785" s="377"/>
    </row>
    <row r="786" spans="1:20">
      <c r="A786" s="377"/>
      <c r="B786" s="377"/>
      <c r="C786" s="377"/>
      <c r="D786" s="377"/>
      <c r="E786" s="377"/>
      <c r="F786" s="377"/>
      <c r="G786" s="377"/>
      <c r="H786" s="377"/>
      <c r="I786" s="377"/>
      <c r="J786" s="377"/>
      <c r="K786" s="377"/>
      <c r="L786" s="377"/>
      <c r="M786" s="377"/>
      <c r="N786" s="377"/>
      <c r="O786" s="377"/>
      <c r="P786" s="377"/>
      <c r="Q786" s="377"/>
      <c r="R786" s="377"/>
      <c r="S786" s="377"/>
      <c r="T786" s="377"/>
    </row>
    <row r="787" spans="1:20">
      <c r="A787" s="377"/>
      <c r="B787" s="377"/>
      <c r="C787" s="377"/>
      <c r="D787" s="377"/>
      <c r="E787" s="377"/>
      <c r="F787" s="377"/>
      <c r="G787" s="377"/>
      <c r="H787" s="377"/>
      <c r="I787" s="377"/>
      <c r="J787" s="377"/>
      <c r="K787" s="377"/>
      <c r="L787" s="377"/>
      <c r="M787" s="377"/>
      <c r="N787" s="377"/>
      <c r="O787" s="377"/>
      <c r="P787" s="377"/>
      <c r="Q787" s="377"/>
      <c r="R787" s="377"/>
      <c r="S787" s="377"/>
      <c r="T787" s="377"/>
    </row>
    <row r="788" spans="1:20">
      <c r="A788" s="377"/>
      <c r="B788" s="377"/>
      <c r="C788" s="377"/>
      <c r="D788" s="377"/>
      <c r="E788" s="377"/>
      <c r="F788" s="377"/>
      <c r="G788" s="377"/>
      <c r="H788" s="377"/>
      <c r="I788" s="377"/>
      <c r="J788" s="377"/>
      <c r="K788" s="377"/>
      <c r="L788" s="377"/>
      <c r="M788" s="377"/>
      <c r="N788" s="377"/>
      <c r="O788" s="377"/>
      <c r="P788" s="377"/>
      <c r="Q788" s="377"/>
      <c r="R788" s="377"/>
      <c r="S788" s="377"/>
      <c r="T788" s="377"/>
    </row>
    <row r="789" spans="1:20">
      <c r="A789" s="377"/>
      <c r="B789" s="377"/>
      <c r="C789" s="377"/>
      <c r="D789" s="377"/>
      <c r="E789" s="377"/>
      <c r="F789" s="377"/>
      <c r="G789" s="377"/>
      <c r="H789" s="377"/>
      <c r="I789" s="377"/>
      <c r="J789" s="377"/>
      <c r="K789" s="377"/>
      <c r="L789" s="377"/>
      <c r="M789" s="377"/>
      <c r="N789" s="377"/>
      <c r="O789" s="377"/>
      <c r="P789" s="377"/>
      <c r="Q789" s="377"/>
      <c r="R789" s="377"/>
      <c r="S789" s="377"/>
      <c r="T789" s="377"/>
    </row>
    <row r="790" spans="1:20">
      <c r="A790" s="377"/>
      <c r="B790" s="377"/>
      <c r="C790" s="377"/>
      <c r="D790" s="377"/>
      <c r="E790" s="377"/>
      <c r="F790" s="377"/>
      <c r="G790" s="377"/>
      <c r="H790" s="377"/>
      <c r="I790" s="377"/>
      <c r="J790" s="377"/>
      <c r="K790" s="377"/>
      <c r="L790" s="377"/>
      <c r="M790" s="377"/>
      <c r="N790" s="377"/>
      <c r="O790" s="377"/>
      <c r="P790" s="377"/>
      <c r="Q790" s="377"/>
      <c r="R790" s="377"/>
      <c r="S790" s="377"/>
      <c r="T790" s="377"/>
    </row>
    <row r="791" spans="1:20">
      <c r="A791" s="377"/>
      <c r="B791" s="377"/>
      <c r="C791" s="377"/>
      <c r="D791" s="377"/>
      <c r="E791" s="377"/>
      <c r="F791" s="377"/>
      <c r="G791" s="377"/>
      <c r="H791" s="377"/>
      <c r="I791" s="377"/>
      <c r="J791" s="377"/>
      <c r="K791" s="377"/>
      <c r="L791" s="377"/>
      <c r="M791" s="377"/>
      <c r="N791" s="377"/>
      <c r="O791" s="377"/>
      <c r="P791" s="377"/>
      <c r="Q791" s="377"/>
      <c r="R791" s="377"/>
      <c r="S791" s="377"/>
      <c r="T791" s="377"/>
    </row>
    <row r="792" spans="1:20">
      <c r="A792" s="377"/>
      <c r="B792" s="377"/>
      <c r="C792" s="377"/>
      <c r="D792" s="377"/>
      <c r="E792" s="377"/>
      <c r="F792" s="377"/>
      <c r="G792" s="377"/>
      <c r="H792" s="377"/>
      <c r="I792" s="377"/>
      <c r="J792" s="377"/>
      <c r="K792" s="377"/>
      <c r="L792" s="377"/>
      <c r="M792" s="377"/>
      <c r="N792" s="377"/>
      <c r="O792" s="377"/>
      <c r="P792" s="377"/>
      <c r="Q792" s="377"/>
      <c r="R792" s="377"/>
      <c r="S792" s="377"/>
      <c r="T792" s="377"/>
    </row>
    <row r="793" spans="1:20">
      <c r="A793" s="377"/>
      <c r="B793" s="377"/>
      <c r="C793" s="377"/>
      <c r="D793" s="377"/>
      <c r="E793" s="377"/>
      <c r="F793" s="377"/>
      <c r="G793" s="377"/>
      <c r="H793" s="377"/>
      <c r="I793" s="377"/>
      <c r="J793" s="377"/>
      <c r="K793" s="377"/>
      <c r="L793" s="377"/>
      <c r="M793" s="377"/>
      <c r="N793" s="377"/>
      <c r="O793" s="377"/>
      <c r="P793" s="377"/>
      <c r="Q793" s="377"/>
      <c r="R793" s="377"/>
      <c r="S793" s="377"/>
      <c r="T793" s="377"/>
    </row>
    <row r="794" spans="1:20">
      <c r="A794" s="377"/>
      <c r="B794" s="377"/>
      <c r="C794" s="377"/>
      <c r="D794" s="377"/>
      <c r="E794" s="377"/>
      <c r="F794" s="377"/>
      <c r="G794" s="377"/>
      <c r="H794" s="377"/>
      <c r="I794" s="377"/>
      <c r="J794" s="377"/>
      <c r="K794" s="377"/>
      <c r="L794" s="377"/>
      <c r="M794" s="377"/>
      <c r="N794" s="377"/>
      <c r="O794" s="377"/>
      <c r="P794" s="377"/>
      <c r="Q794" s="377"/>
      <c r="R794" s="377"/>
      <c r="S794" s="377"/>
      <c r="T794" s="377"/>
    </row>
    <row r="795" spans="1:20">
      <c r="A795" s="377"/>
      <c r="B795" s="377"/>
      <c r="C795" s="377"/>
      <c r="D795" s="377"/>
      <c r="E795" s="377"/>
      <c r="F795" s="377"/>
      <c r="G795" s="377"/>
      <c r="H795" s="377"/>
      <c r="I795" s="377"/>
      <c r="J795" s="377"/>
      <c r="K795" s="377"/>
      <c r="L795" s="377"/>
      <c r="M795" s="377"/>
      <c r="N795" s="377"/>
      <c r="O795" s="377"/>
      <c r="P795" s="377"/>
      <c r="Q795" s="377"/>
      <c r="R795" s="377"/>
      <c r="S795" s="377"/>
      <c r="T795" s="377"/>
    </row>
    <row r="796" spans="1:20">
      <c r="A796" s="377"/>
      <c r="B796" s="377"/>
      <c r="C796" s="377"/>
      <c r="D796" s="377"/>
      <c r="E796" s="377"/>
      <c r="F796" s="377"/>
      <c r="G796" s="377"/>
      <c r="H796" s="377"/>
      <c r="I796" s="377"/>
      <c r="J796" s="377"/>
      <c r="K796" s="377"/>
      <c r="L796" s="377"/>
      <c r="M796" s="377"/>
      <c r="N796" s="377"/>
      <c r="O796" s="377"/>
      <c r="P796" s="377"/>
      <c r="Q796" s="377"/>
      <c r="R796" s="377"/>
      <c r="S796" s="377"/>
      <c r="T796" s="377"/>
    </row>
    <row r="797" spans="1:20">
      <c r="A797" s="377"/>
      <c r="B797" s="377"/>
      <c r="C797" s="377"/>
      <c r="D797" s="377"/>
      <c r="E797" s="377"/>
      <c r="F797" s="377"/>
      <c r="G797" s="377"/>
      <c r="H797" s="377"/>
      <c r="I797" s="377"/>
      <c r="J797" s="377"/>
      <c r="K797" s="377"/>
      <c r="L797" s="377"/>
      <c r="M797" s="377"/>
      <c r="N797" s="377"/>
      <c r="O797" s="377"/>
      <c r="P797" s="377"/>
      <c r="Q797" s="377"/>
      <c r="R797" s="377"/>
      <c r="S797" s="377"/>
      <c r="T797" s="377"/>
    </row>
    <row r="798" spans="1:20">
      <c r="A798" s="377"/>
      <c r="B798" s="377"/>
      <c r="C798" s="377"/>
      <c r="D798" s="377"/>
      <c r="E798" s="377"/>
      <c r="F798" s="377"/>
      <c r="G798" s="377"/>
      <c r="H798" s="377"/>
      <c r="I798" s="377"/>
      <c r="J798" s="377"/>
      <c r="K798" s="377"/>
      <c r="L798" s="377"/>
      <c r="M798" s="377"/>
      <c r="N798" s="377"/>
      <c r="O798" s="377"/>
      <c r="P798" s="377"/>
      <c r="Q798" s="377"/>
      <c r="R798" s="377"/>
      <c r="S798" s="377"/>
      <c r="T798" s="377"/>
    </row>
    <row r="799" spans="1:20">
      <c r="A799" s="377"/>
      <c r="B799" s="377"/>
      <c r="C799" s="377"/>
      <c r="D799" s="377"/>
      <c r="E799" s="377"/>
      <c r="F799" s="377"/>
      <c r="G799" s="377"/>
      <c r="H799" s="377"/>
      <c r="I799" s="377"/>
      <c r="J799" s="377"/>
      <c r="K799" s="377"/>
      <c r="L799" s="377"/>
      <c r="M799" s="377"/>
      <c r="N799" s="377"/>
      <c r="O799" s="377"/>
      <c r="P799" s="377"/>
      <c r="Q799" s="377"/>
      <c r="R799" s="377"/>
      <c r="S799" s="377"/>
      <c r="T799" s="377"/>
    </row>
    <row r="800" spans="1:20">
      <c r="A800" s="377"/>
      <c r="B800" s="377"/>
      <c r="C800" s="377"/>
      <c r="D800" s="377"/>
      <c r="E800" s="377"/>
      <c r="F800" s="377"/>
      <c r="G800" s="377"/>
      <c r="H800" s="377"/>
      <c r="I800" s="377"/>
      <c r="J800" s="377"/>
      <c r="K800" s="377"/>
      <c r="L800" s="377"/>
      <c r="M800" s="377"/>
      <c r="N800" s="377"/>
      <c r="O800" s="377"/>
      <c r="P800" s="377"/>
      <c r="Q800" s="377"/>
      <c r="R800" s="377"/>
      <c r="S800" s="377"/>
      <c r="T800" s="377"/>
    </row>
    <row r="801" spans="1:20">
      <c r="A801" s="377"/>
      <c r="B801" s="377"/>
      <c r="C801" s="377"/>
      <c r="D801" s="377"/>
      <c r="E801" s="377"/>
      <c r="F801" s="377"/>
      <c r="G801" s="377"/>
      <c r="H801" s="377"/>
      <c r="I801" s="377"/>
      <c r="J801" s="377"/>
      <c r="K801" s="377"/>
      <c r="L801" s="377"/>
      <c r="M801" s="377"/>
      <c r="N801" s="377"/>
      <c r="O801" s="377"/>
      <c r="P801" s="377"/>
      <c r="Q801" s="377"/>
      <c r="R801" s="377"/>
      <c r="S801" s="377"/>
      <c r="T801" s="377"/>
    </row>
    <row r="802" spans="1:20">
      <c r="A802" s="377"/>
      <c r="B802" s="377"/>
      <c r="C802" s="377"/>
      <c r="D802" s="377"/>
      <c r="E802" s="377"/>
      <c r="F802" s="377"/>
      <c r="G802" s="377"/>
      <c r="H802" s="377"/>
      <c r="I802" s="377"/>
      <c r="J802" s="377"/>
      <c r="K802" s="377"/>
      <c r="L802" s="377"/>
      <c r="M802" s="377"/>
      <c r="N802" s="377"/>
      <c r="O802" s="377"/>
      <c r="P802" s="377"/>
      <c r="Q802" s="377"/>
      <c r="R802" s="377"/>
      <c r="S802" s="377"/>
      <c r="T802" s="377"/>
    </row>
    <row r="803" spans="1:20">
      <c r="A803" s="377"/>
      <c r="B803" s="377"/>
      <c r="C803" s="377"/>
      <c r="D803" s="377"/>
      <c r="E803" s="377"/>
      <c r="F803" s="377"/>
      <c r="G803" s="377"/>
      <c r="H803" s="377"/>
      <c r="I803" s="377"/>
      <c r="J803" s="377"/>
      <c r="K803" s="377"/>
      <c r="L803" s="377"/>
      <c r="M803" s="377"/>
      <c r="N803" s="377"/>
      <c r="O803" s="377"/>
      <c r="P803" s="377"/>
      <c r="Q803" s="377"/>
      <c r="R803" s="377"/>
      <c r="S803" s="377"/>
      <c r="T803" s="377"/>
    </row>
    <row r="804" spans="1:20">
      <c r="A804" s="377"/>
      <c r="B804" s="377"/>
      <c r="C804" s="377"/>
      <c r="D804" s="377"/>
      <c r="E804" s="377"/>
      <c r="F804" s="377"/>
      <c r="G804" s="377"/>
      <c r="H804" s="377"/>
      <c r="I804" s="377"/>
      <c r="J804" s="377"/>
      <c r="K804" s="377"/>
      <c r="L804" s="377"/>
      <c r="M804" s="377"/>
      <c r="N804" s="377"/>
      <c r="O804" s="377"/>
      <c r="P804" s="377"/>
      <c r="Q804" s="377"/>
      <c r="R804" s="377"/>
      <c r="S804" s="377"/>
      <c r="T804" s="377"/>
    </row>
    <row r="805" spans="1:20">
      <c r="A805" s="377"/>
      <c r="B805" s="377"/>
      <c r="C805" s="377"/>
      <c r="D805" s="377"/>
      <c r="E805" s="377"/>
      <c r="F805" s="377"/>
      <c r="G805" s="377"/>
      <c r="H805" s="377"/>
      <c r="I805" s="377"/>
      <c r="J805" s="377"/>
      <c r="K805" s="377"/>
      <c r="L805" s="377"/>
      <c r="M805" s="377"/>
      <c r="N805" s="377"/>
      <c r="O805" s="377"/>
      <c r="P805" s="377"/>
      <c r="Q805" s="377"/>
      <c r="R805" s="377"/>
      <c r="S805" s="377"/>
      <c r="T805" s="377"/>
    </row>
    <row r="806" spans="1:20">
      <c r="A806" s="377"/>
      <c r="B806" s="377"/>
      <c r="C806" s="377"/>
      <c r="D806" s="377"/>
      <c r="E806" s="377"/>
      <c r="F806" s="377"/>
      <c r="G806" s="377"/>
      <c r="H806" s="377"/>
      <c r="I806" s="377"/>
      <c r="J806" s="377"/>
      <c r="K806" s="377"/>
      <c r="L806" s="377"/>
      <c r="M806" s="377"/>
      <c r="N806" s="377"/>
      <c r="O806" s="377"/>
      <c r="P806" s="377"/>
      <c r="Q806" s="377"/>
      <c r="R806" s="377"/>
      <c r="S806" s="377"/>
      <c r="T806" s="377"/>
    </row>
    <row r="807" spans="1:20">
      <c r="A807" s="377"/>
      <c r="B807" s="377"/>
      <c r="C807" s="377"/>
      <c r="D807" s="377"/>
      <c r="E807" s="377"/>
      <c r="F807" s="377"/>
      <c r="G807" s="377"/>
      <c r="H807" s="377"/>
      <c r="I807" s="377"/>
      <c r="J807" s="377"/>
      <c r="K807" s="377"/>
      <c r="L807" s="377"/>
      <c r="M807" s="377"/>
      <c r="N807" s="377"/>
      <c r="O807" s="377"/>
      <c r="P807" s="377"/>
      <c r="Q807" s="377"/>
      <c r="R807" s="377"/>
      <c r="S807" s="377"/>
      <c r="T807" s="377"/>
    </row>
    <row r="808" spans="1:20">
      <c r="A808" s="377"/>
      <c r="B808" s="377"/>
      <c r="C808" s="377"/>
      <c r="D808" s="377"/>
      <c r="E808" s="377"/>
      <c r="F808" s="377"/>
      <c r="G808" s="377"/>
      <c r="H808" s="377"/>
      <c r="I808" s="377"/>
      <c r="J808" s="377"/>
      <c r="K808" s="377"/>
      <c r="L808" s="377"/>
      <c r="M808" s="377"/>
      <c r="N808" s="377"/>
      <c r="O808" s="377"/>
      <c r="P808" s="377"/>
      <c r="Q808" s="377"/>
      <c r="R808" s="377"/>
      <c r="S808" s="377"/>
      <c r="T808" s="377"/>
    </row>
    <row r="809" spans="1:20">
      <c r="A809" s="377"/>
      <c r="B809" s="377"/>
      <c r="C809" s="377"/>
      <c r="D809" s="377"/>
      <c r="E809" s="377"/>
      <c r="F809" s="377"/>
      <c r="G809" s="377"/>
      <c r="H809" s="377"/>
      <c r="I809" s="377"/>
      <c r="J809" s="377"/>
      <c r="K809" s="377"/>
      <c r="L809" s="377"/>
      <c r="M809" s="377"/>
      <c r="N809" s="377"/>
      <c r="O809" s="377"/>
      <c r="P809" s="377"/>
      <c r="Q809" s="377"/>
      <c r="R809" s="377"/>
      <c r="S809" s="377"/>
      <c r="T809" s="377"/>
    </row>
    <row r="810" spans="1:20">
      <c r="A810" s="377"/>
      <c r="B810" s="377"/>
      <c r="C810" s="377"/>
      <c r="D810" s="377"/>
      <c r="E810" s="377"/>
      <c r="F810" s="377"/>
      <c r="G810" s="377"/>
      <c r="H810" s="377"/>
      <c r="I810" s="377"/>
      <c r="J810" s="377"/>
      <c r="K810" s="377"/>
      <c r="L810" s="377"/>
      <c r="M810" s="377"/>
      <c r="N810" s="377"/>
      <c r="O810" s="377"/>
      <c r="P810" s="377"/>
      <c r="Q810" s="377"/>
      <c r="R810" s="377"/>
      <c r="S810" s="377"/>
      <c r="T810" s="377"/>
    </row>
    <row r="811" spans="1:20">
      <c r="A811" s="377"/>
      <c r="B811" s="377"/>
      <c r="C811" s="377"/>
      <c r="D811" s="377"/>
      <c r="E811" s="377"/>
      <c r="F811" s="377"/>
      <c r="G811" s="377"/>
      <c r="H811" s="377"/>
      <c r="I811" s="377"/>
      <c r="J811" s="377"/>
      <c r="K811" s="377"/>
      <c r="L811" s="377"/>
      <c r="M811" s="377"/>
      <c r="N811" s="377"/>
      <c r="O811" s="377"/>
      <c r="P811" s="377"/>
      <c r="Q811" s="377"/>
      <c r="R811" s="377"/>
      <c r="S811" s="377"/>
      <c r="T811" s="377"/>
    </row>
    <row r="812" spans="1:20">
      <c r="A812" s="377"/>
      <c r="B812" s="377"/>
      <c r="C812" s="377"/>
      <c r="D812" s="377"/>
      <c r="E812" s="377"/>
      <c r="F812" s="377"/>
      <c r="G812" s="377"/>
      <c r="H812" s="377"/>
      <c r="I812" s="377"/>
      <c r="J812" s="377"/>
      <c r="K812" s="377"/>
      <c r="L812" s="377"/>
      <c r="M812" s="377"/>
      <c r="N812" s="377"/>
      <c r="O812" s="377"/>
      <c r="P812" s="377"/>
      <c r="Q812" s="377"/>
      <c r="R812" s="377"/>
      <c r="S812" s="377"/>
      <c r="T812" s="377"/>
    </row>
    <row r="813" spans="1:20">
      <c r="A813" s="377"/>
      <c r="B813" s="377"/>
      <c r="C813" s="377"/>
      <c r="D813" s="377"/>
      <c r="E813" s="377"/>
      <c r="F813" s="377"/>
      <c r="G813" s="377"/>
      <c r="H813" s="377"/>
      <c r="I813" s="377"/>
      <c r="J813" s="377"/>
      <c r="K813" s="377"/>
      <c r="L813" s="377"/>
      <c r="M813" s="377"/>
      <c r="N813" s="377"/>
      <c r="O813" s="377"/>
      <c r="P813" s="377"/>
      <c r="Q813" s="377"/>
      <c r="R813" s="377"/>
      <c r="S813" s="377"/>
      <c r="T813" s="377"/>
    </row>
    <row r="814" spans="1:20">
      <c r="A814" s="377"/>
      <c r="B814" s="377"/>
      <c r="C814" s="377"/>
      <c r="D814" s="377"/>
      <c r="E814" s="377"/>
      <c r="F814" s="377"/>
      <c r="G814" s="377"/>
      <c r="H814" s="377"/>
      <c r="I814" s="377"/>
      <c r="J814" s="377"/>
      <c r="K814" s="377"/>
      <c r="L814" s="377"/>
      <c r="M814" s="377"/>
      <c r="N814" s="377"/>
      <c r="O814" s="377"/>
      <c r="P814" s="377"/>
      <c r="Q814" s="377"/>
      <c r="R814" s="377"/>
      <c r="S814" s="377"/>
      <c r="T814" s="377"/>
    </row>
    <row r="815" spans="1:20">
      <c r="A815" s="377"/>
      <c r="B815" s="377"/>
      <c r="C815" s="377"/>
      <c r="D815" s="377"/>
      <c r="E815" s="377"/>
      <c r="F815" s="377"/>
      <c r="G815" s="377"/>
      <c r="H815" s="377"/>
      <c r="I815" s="377"/>
      <c r="J815" s="377"/>
      <c r="K815" s="377"/>
      <c r="L815" s="377"/>
      <c r="M815" s="377"/>
      <c r="N815" s="377"/>
      <c r="O815" s="377"/>
      <c r="P815" s="377"/>
      <c r="Q815" s="377"/>
      <c r="R815" s="377"/>
      <c r="S815" s="377"/>
      <c r="T815" s="377"/>
    </row>
    <row r="816" spans="1:20">
      <c r="A816" s="377"/>
      <c r="B816" s="377"/>
      <c r="C816" s="377"/>
      <c r="D816" s="377"/>
      <c r="E816" s="377"/>
      <c r="F816" s="377"/>
      <c r="G816" s="377"/>
      <c r="H816" s="377"/>
      <c r="I816" s="377"/>
      <c r="J816" s="377"/>
      <c r="K816" s="377"/>
      <c r="L816" s="377"/>
      <c r="M816" s="377"/>
      <c r="N816" s="377"/>
      <c r="O816" s="377"/>
      <c r="P816" s="377"/>
      <c r="Q816" s="377"/>
      <c r="R816" s="377"/>
      <c r="S816" s="377"/>
      <c r="T816" s="377"/>
    </row>
    <row r="817" spans="1:20">
      <c r="A817" s="377"/>
      <c r="B817" s="377"/>
      <c r="C817" s="377"/>
      <c r="D817" s="377"/>
      <c r="E817" s="377"/>
      <c r="F817" s="377"/>
      <c r="G817" s="377"/>
      <c r="H817" s="377"/>
      <c r="I817" s="377"/>
      <c r="J817" s="377"/>
      <c r="K817" s="377"/>
      <c r="L817" s="377"/>
      <c r="M817" s="377"/>
      <c r="N817" s="377"/>
      <c r="O817" s="377"/>
      <c r="P817" s="377"/>
      <c r="Q817" s="377"/>
      <c r="R817" s="377"/>
      <c r="S817" s="377"/>
      <c r="T817" s="377"/>
    </row>
    <row r="818" spans="1:20">
      <c r="A818" s="377"/>
      <c r="B818" s="377"/>
      <c r="C818" s="377"/>
      <c r="D818" s="377"/>
      <c r="E818" s="377"/>
      <c r="F818" s="377"/>
      <c r="G818" s="377"/>
      <c r="H818" s="377"/>
      <c r="I818" s="377"/>
      <c r="J818" s="377"/>
      <c r="K818" s="377"/>
      <c r="L818" s="377"/>
      <c r="M818" s="377"/>
      <c r="N818" s="377"/>
      <c r="O818" s="377"/>
      <c r="P818" s="377"/>
      <c r="Q818" s="377"/>
      <c r="R818" s="377"/>
      <c r="S818" s="377"/>
      <c r="T818" s="377"/>
    </row>
    <row r="819" spans="1:20">
      <c r="A819" s="377"/>
      <c r="B819" s="377"/>
      <c r="C819" s="377"/>
      <c r="D819" s="377"/>
      <c r="E819" s="377"/>
      <c r="F819" s="377"/>
      <c r="G819" s="377"/>
      <c r="H819" s="377"/>
      <c r="I819" s="377"/>
      <c r="J819" s="377"/>
      <c r="K819" s="377"/>
      <c r="L819" s="377"/>
      <c r="M819" s="377"/>
      <c r="N819" s="377"/>
      <c r="O819" s="377"/>
      <c r="P819" s="377"/>
      <c r="Q819" s="377"/>
      <c r="R819" s="377"/>
      <c r="S819" s="377"/>
      <c r="T819" s="377"/>
    </row>
    <row r="820" spans="1:20">
      <c r="A820" s="377"/>
      <c r="B820" s="377"/>
      <c r="C820" s="377"/>
      <c r="D820" s="377"/>
      <c r="E820" s="377"/>
      <c r="F820" s="377"/>
      <c r="G820" s="377"/>
      <c r="H820" s="377"/>
      <c r="I820" s="377"/>
      <c r="J820" s="377"/>
      <c r="K820" s="377"/>
      <c r="L820" s="377"/>
      <c r="M820" s="377"/>
      <c r="N820" s="377"/>
      <c r="O820" s="377"/>
      <c r="P820" s="377"/>
      <c r="Q820" s="377"/>
      <c r="R820" s="377"/>
      <c r="S820" s="377"/>
      <c r="T820" s="377"/>
    </row>
    <row r="821" spans="1:20">
      <c r="A821" s="377"/>
      <c r="B821" s="377"/>
      <c r="C821" s="377"/>
      <c r="D821" s="377"/>
      <c r="E821" s="377"/>
      <c r="F821" s="377"/>
      <c r="G821" s="377"/>
      <c r="H821" s="377"/>
      <c r="I821" s="377"/>
      <c r="J821" s="377"/>
      <c r="K821" s="377"/>
      <c r="L821" s="377"/>
      <c r="M821" s="377"/>
      <c r="N821" s="377"/>
      <c r="O821" s="377"/>
      <c r="P821" s="377"/>
      <c r="Q821" s="377"/>
      <c r="R821" s="377"/>
      <c r="S821" s="377"/>
      <c r="T821" s="377"/>
    </row>
    <row r="822" spans="1:20">
      <c r="A822" s="377"/>
      <c r="B822" s="377"/>
      <c r="C822" s="377"/>
      <c r="D822" s="377"/>
      <c r="E822" s="377"/>
      <c r="F822" s="377"/>
      <c r="G822" s="377"/>
      <c r="H822" s="377"/>
      <c r="I822" s="377"/>
      <c r="J822" s="377"/>
      <c r="K822" s="377"/>
      <c r="L822" s="377"/>
      <c r="M822" s="377"/>
      <c r="N822" s="377"/>
      <c r="O822" s="377"/>
      <c r="P822" s="377"/>
      <c r="Q822" s="377"/>
      <c r="R822" s="377"/>
      <c r="S822" s="377"/>
      <c r="T822" s="377"/>
    </row>
    <row r="823" spans="1:20">
      <c r="A823" s="377"/>
      <c r="B823" s="377"/>
      <c r="C823" s="377"/>
      <c r="D823" s="377"/>
      <c r="E823" s="377"/>
      <c r="F823" s="377"/>
      <c r="G823" s="377"/>
      <c r="H823" s="377"/>
      <c r="I823" s="377"/>
      <c r="J823" s="377"/>
      <c r="K823" s="377"/>
      <c r="L823" s="377"/>
      <c r="M823" s="377"/>
      <c r="N823" s="377"/>
      <c r="O823" s="377"/>
      <c r="P823" s="377"/>
      <c r="Q823" s="377"/>
      <c r="R823" s="377"/>
      <c r="S823" s="377"/>
      <c r="T823" s="377"/>
    </row>
    <row r="824" spans="1:20">
      <c r="A824" s="377"/>
      <c r="B824" s="377"/>
      <c r="C824" s="377"/>
      <c r="D824" s="377"/>
      <c r="E824" s="377"/>
      <c r="F824" s="377"/>
      <c r="G824" s="377"/>
      <c r="H824" s="377"/>
      <c r="I824" s="377"/>
      <c r="J824" s="377"/>
      <c r="K824" s="377"/>
      <c r="L824" s="377"/>
      <c r="M824" s="377"/>
      <c r="N824" s="377"/>
      <c r="O824" s="377"/>
      <c r="P824" s="377"/>
      <c r="Q824" s="377"/>
      <c r="R824" s="377"/>
      <c r="S824" s="377"/>
      <c r="T824" s="377"/>
    </row>
    <row r="825" spans="1:20">
      <c r="A825" s="377"/>
      <c r="B825" s="377"/>
      <c r="C825" s="377"/>
      <c r="D825" s="377"/>
      <c r="E825" s="377"/>
      <c r="F825" s="377"/>
      <c r="G825" s="377"/>
      <c r="H825" s="377"/>
      <c r="I825" s="377"/>
      <c r="J825" s="377"/>
      <c r="K825" s="377"/>
      <c r="L825" s="377"/>
      <c r="M825" s="377"/>
      <c r="N825" s="377"/>
      <c r="O825" s="377"/>
      <c r="P825" s="377"/>
      <c r="Q825" s="377"/>
      <c r="R825" s="377"/>
      <c r="S825" s="377"/>
      <c r="T825" s="377"/>
    </row>
    <row r="826" spans="1:20">
      <c r="A826" s="377"/>
      <c r="B826" s="377"/>
      <c r="C826" s="377"/>
      <c r="D826" s="377"/>
      <c r="E826" s="377"/>
      <c r="F826" s="377"/>
      <c r="G826" s="377"/>
      <c r="H826" s="377"/>
      <c r="I826" s="377"/>
      <c r="J826" s="377"/>
      <c r="K826" s="377"/>
      <c r="L826" s="377"/>
      <c r="M826" s="377"/>
      <c r="N826" s="377"/>
      <c r="O826" s="377"/>
      <c r="P826" s="377"/>
      <c r="Q826" s="377"/>
      <c r="R826" s="377"/>
      <c r="S826" s="377"/>
      <c r="T826" s="377"/>
    </row>
    <row r="827" spans="1:20">
      <c r="A827" s="377"/>
      <c r="B827" s="377"/>
      <c r="C827" s="377"/>
      <c r="D827" s="377"/>
      <c r="E827" s="377"/>
      <c r="F827" s="377"/>
      <c r="G827" s="377"/>
      <c r="H827" s="377"/>
      <c r="I827" s="377"/>
      <c r="J827" s="377"/>
      <c r="K827" s="377"/>
      <c r="L827" s="377"/>
      <c r="M827" s="377"/>
      <c r="N827" s="377"/>
      <c r="O827" s="377"/>
      <c r="P827" s="377"/>
      <c r="Q827" s="377"/>
      <c r="R827" s="377"/>
      <c r="S827" s="377"/>
      <c r="T827" s="377"/>
    </row>
    <row r="828" spans="1:20">
      <c r="A828" s="377"/>
      <c r="B828" s="377"/>
      <c r="C828" s="377"/>
      <c r="D828" s="377"/>
      <c r="E828" s="377"/>
      <c r="F828" s="377"/>
      <c r="G828" s="377"/>
      <c r="H828" s="377"/>
      <c r="I828" s="377"/>
      <c r="J828" s="377"/>
      <c r="K828" s="377"/>
      <c r="L828" s="377"/>
      <c r="M828" s="377"/>
      <c r="N828" s="377"/>
      <c r="O828" s="377"/>
      <c r="P828" s="377"/>
      <c r="Q828" s="377"/>
      <c r="R828" s="377"/>
      <c r="S828" s="377"/>
      <c r="T828" s="377"/>
    </row>
    <row r="829" spans="1:20">
      <c r="A829" s="377"/>
      <c r="B829" s="377"/>
      <c r="C829" s="377"/>
      <c r="D829" s="377"/>
      <c r="E829" s="377"/>
      <c r="F829" s="377"/>
      <c r="G829" s="377"/>
      <c r="H829" s="377"/>
      <c r="I829" s="377"/>
      <c r="J829" s="377"/>
      <c r="K829" s="377"/>
      <c r="L829" s="377"/>
      <c r="M829" s="377"/>
      <c r="N829" s="377"/>
      <c r="O829" s="377"/>
      <c r="P829" s="377"/>
      <c r="Q829" s="377"/>
      <c r="R829" s="377"/>
      <c r="S829" s="377"/>
      <c r="T829" s="377"/>
    </row>
    <row r="830" spans="1:20">
      <c r="A830" s="377"/>
      <c r="B830" s="377"/>
      <c r="C830" s="377"/>
      <c r="D830" s="377"/>
      <c r="E830" s="377"/>
      <c r="F830" s="377"/>
      <c r="G830" s="377"/>
      <c r="H830" s="377"/>
      <c r="I830" s="377"/>
      <c r="J830" s="377"/>
      <c r="K830" s="377"/>
      <c r="L830" s="377"/>
      <c r="M830" s="377"/>
      <c r="N830" s="377"/>
      <c r="O830" s="377"/>
      <c r="P830" s="377"/>
      <c r="Q830" s="377"/>
      <c r="R830" s="377"/>
      <c r="S830" s="377"/>
      <c r="T830" s="377"/>
    </row>
    <row r="831" spans="1:20">
      <c r="A831" s="377"/>
      <c r="B831" s="377"/>
      <c r="C831" s="377"/>
      <c r="D831" s="377"/>
      <c r="E831" s="377"/>
      <c r="F831" s="377"/>
      <c r="G831" s="377"/>
      <c r="H831" s="377"/>
      <c r="I831" s="377"/>
      <c r="J831" s="377"/>
      <c r="K831" s="377"/>
      <c r="L831" s="377"/>
      <c r="M831" s="377"/>
      <c r="N831" s="377"/>
      <c r="O831" s="377"/>
      <c r="P831" s="377"/>
      <c r="Q831" s="377"/>
      <c r="R831" s="377"/>
      <c r="S831" s="377"/>
      <c r="T831" s="377"/>
    </row>
    <row r="832" spans="1:20">
      <c r="A832" s="377"/>
      <c r="B832" s="377"/>
      <c r="C832" s="377"/>
      <c r="D832" s="377"/>
      <c r="E832" s="377"/>
      <c r="F832" s="377"/>
      <c r="G832" s="377"/>
      <c r="H832" s="377"/>
      <c r="I832" s="377"/>
      <c r="J832" s="377"/>
      <c r="K832" s="377"/>
      <c r="L832" s="377"/>
      <c r="M832" s="377"/>
      <c r="N832" s="377"/>
      <c r="O832" s="377"/>
      <c r="P832" s="377"/>
      <c r="Q832" s="377"/>
      <c r="R832" s="377"/>
      <c r="S832" s="377"/>
      <c r="T832" s="377"/>
    </row>
    <row r="833" spans="1:20">
      <c r="A833" s="377"/>
      <c r="B833" s="377"/>
      <c r="C833" s="377"/>
      <c r="D833" s="377"/>
      <c r="E833" s="377"/>
      <c r="F833" s="377"/>
      <c r="G833" s="377"/>
      <c r="H833" s="377"/>
      <c r="I833" s="377"/>
      <c r="J833" s="377"/>
      <c r="K833" s="377"/>
      <c r="L833" s="377"/>
      <c r="M833" s="377"/>
      <c r="N833" s="377"/>
      <c r="O833" s="377"/>
      <c r="P833" s="377"/>
      <c r="Q833" s="377"/>
      <c r="R833" s="377"/>
      <c r="S833" s="377"/>
      <c r="T833" s="377"/>
    </row>
    <row r="834" spans="1:20">
      <c r="A834" s="377"/>
      <c r="B834" s="377"/>
      <c r="C834" s="377"/>
      <c r="D834" s="377"/>
      <c r="E834" s="377"/>
      <c r="F834" s="377"/>
      <c r="G834" s="377"/>
      <c r="H834" s="377"/>
      <c r="I834" s="377"/>
      <c r="J834" s="377"/>
      <c r="K834" s="377"/>
      <c r="L834" s="377"/>
      <c r="M834" s="377"/>
      <c r="N834" s="377"/>
      <c r="O834" s="377"/>
      <c r="P834" s="377"/>
      <c r="Q834" s="377"/>
      <c r="R834" s="377"/>
      <c r="S834" s="377"/>
      <c r="T834" s="377"/>
    </row>
    <row r="835" spans="1:20">
      <c r="A835" s="377"/>
      <c r="B835" s="377"/>
      <c r="C835" s="377"/>
      <c r="D835" s="377"/>
      <c r="E835" s="377"/>
      <c r="F835" s="377"/>
      <c r="G835" s="377"/>
      <c r="H835" s="377"/>
      <c r="I835" s="377"/>
      <c r="J835" s="377"/>
      <c r="K835" s="377"/>
      <c r="L835" s="377"/>
      <c r="M835" s="377"/>
      <c r="N835" s="377"/>
      <c r="O835" s="377"/>
      <c r="P835" s="377"/>
      <c r="Q835" s="377"/>
      <c r="R835" s="377"/>
      <c r="S835" s="377"/>
      <c r="T835" s="377"/>
    </row>
    <row r="836" spans="1:20">
      <c r="A836" s="377"/>
      <c r="B836" s="377"/>
      <c r="C836" s="377"/>
      <c r="D836" s="377"/>
      <c r="E836" s="377"/>
      <c r="F836" s="377"/>
      <c r="G836" s="377"/>
      <c r="H836" s="377"/>
      <c r="I836" s="377"/>
      <c r="J836" s="377"/>
      <c r="K836" s="377"/>
      <c r="L836" s="377"/>
      <c r="M836" s="377"/>
      <c r="N836" s="377"/>
      <c r="O836" s="377"/>
      <c r="P836" s="377"/>
      <c r="Q836" s="377"/>
      <c r="R836" s="377"/>
      <c r="S836" s="377"/>
      <c r="T836" s="377"/>
    </row>
    <row r="837" spans="1:20">
      <c r="A837" s="377"/>
      <c r="B837" s="377"/>
      <c r="C837" s="377"/>
      <c r="D837" s="377"/>
      <c r="E837" s="377"/>
      <c r="F837" s="377"/>
      <c r="G837" s="377"/>
      <c r="H837" s="377"/>
      <c r="I837" s="377"/>
      <c r="J837" s="377"/>
      <c r="K837" s="377"/>
      <c r="L837" s="377"/>
      <c r="M837" s="377"/>
      <c r="N837" s="377"/>
      <c r="O837" s="377"/>
      <c r="P837" s="377"/>
      <c r="Q837" s="377"/>
      <c r="R837" s="377"/>
      <c r="S837" s="377"/>
      <c r="T837" s="377"/>
    </row>
    <row r="838" spans="1:20">
      <c r="A838" s="377"/>
      <c r="B838" s="377"/>
      <c r="C838" s="377"/>
      <c r="D838" s="377"/>
      <c r="E838" s="377"/>
      <c r="F838" s="377"/>
      <c r="G838" s="377"/>
      <c r="H838" s="377"/>
      <c r="I838" s="377"/>
      <c r="J838" s="377"/>
      <c r="K838" s="377"/>
      <c r="L838" s="377"/>
      <c r="M838" s="377"/>
      <c r="N838" s="377"/>
      <c r="O838" s="377"/>
      <c r="P838" s="377"/>
      <c r="Q838" s="377"/>
      <c r="R838" s="377"/>
      <c r="S838" s="377"/>
      <c r="T838" s="377"/>
    </row>
    <row r="839" spans="1:20">
      <c r="A839" s="377"/>
      <c r="B839" s="377"/>
      <c r="C839" s="377"/>
      <c r="D839" s="377"/>
      <c r="E839" s="377"/>
      <c r="F839" s="377"/>
      <c r="G839" s="377"/>
      <c r="H839" s="377"/>
      <c r="I839" s="377"/>
      <c r="J839" s="377"/>
      <c r="K839" s="377"/>
      <c r="L839" s="377"/>
      <c r="M839" s="377"/>
      <c r="N839" s="377"/>
      <c r="O839" s="377"/>
      <c r="P839" s="377"/>
      <c r="Q839" s="377"/>
      <c r="R839" s="377"/>
      <c r="S839" s="377"/>
      <c r="T839" s="377"/>
    </row>
    <row r="840" spans="1:20">
      <c r="A840" s="377"/>
      <c r="B840" s="377"/>
      <c r="C840" s="377"/>
      <c r="D840" s="377"/>
      <c r="E840" s="377"/>
      <c r="F840" s="377"/>
      <c r="G840" s="377"/>
      <c r="H840" s="377"/>
      <c r="I840" s="377"/>
      <c r="J840" s="377"/>
      <c r="K840" s="377"/>
      <c r="L840" s="377"/>
      <c r="M840" s="377"/>
      <c r="N840" s="377"/>
      <c r="O840" s="377"/>
      <c r="P840" s="377"/>
      <c r="Q840" s="377"/>
      <c r="R840" s="377"/>
      <c r="S840" s="377"/>
      <c r="T840" s="377"/>
    </row>
    <row r="841" spans="1:20">
      <c r="A841" s="377"/>
      <c r="B841" s="377"/>
      <c r="C841" s="377"/>
      <c r="D841" s="377"/>
      <c r="E841" s="377"/>
      <c r="F841" s="377"/>
      <c r="G841" s="377"/>
      <c r="H841" s="377"/>
      <c r="I841" s="377"/>
      <c r="J841" s="377"/>
      <c r="K841" s="377"/>
      <c r="L841" s="377"/>
      <c r="M841" s="377"/>
      <c r="N841" s="377"/>
      <c r="O841" s="377"/>
      <c r="P841" s="377"/>
      <c r="Q841" s="377"/>
      <c r="R841" s="377"/>
      <c r="S841" s="377"/>
      <c r="T841" s="377"/>
    </row>
    <row r="842" spans="1:20">
      <c r="A842" s="377"/>
      <c r="B842" s="377"/>
      <c r="C842" s="377"/>
      <c r="D842" s="377"/>
      <c r="E842" s="377"/>
      <c r="F842" s="377"/>
      <c r="G842" s="377"/>
      <c r="H842" s="377"/>
      <c r="I842" s="377"/>
      <c r="J842" s="377"/>
      <c r="K842" s="377"/>
      <c r="L842" s="377"/>
      <c r="M842" s="377"/>
      <c r="N842" s="377"/>
      <c r="O842" s="377"/>
      <c r="P842" s="377"/>
      <c r="Q842" s="377"/>
      <c r="R842" s="377"/>
      <c r="S842" s="377"/>
      <c r="T842" s="377"/>
    </row>
    <row r="843" spans="1:20">
      <c r="A843" s="377"/>
      <c r="B843" s="377"/>
      <c r="C843" s="377"/>
      <c r="D843" s="377"/>
      <c r="E843" s="377"/>
      <c r="F843" s="377"/>
      <c r="G843" s="377"/>
      <c r="H843" s="377"/>
      <c r="I843" s="377"/>
      <c r="J843" s="377"/>
      <c r="K843" s="377"/>
      <c r="L843" s="377"/>
      <c r="M843" s="377"/>
      <c r="N843" s="377"/>
      <c r="O843" s="377"/>
      <c r="P843" s="377"/>
      <c r="Q843" s="377"/>
      <c r="R843" s="377"/>
      <c r="S843" s="377"/>
      <c r="T843" s="377"/>
    </row>
    <row r="844" spans="1:20">
      <c r="A844" s="377"/>
      <c r="B844" s="377"/>
      <c r="C844" s="377"/>
      <c r="D844" s="377"/>
      <c r="E844" s="377"/>
      <c r="F844" s="377"/>
      <c r="G844" s="377"/>
      <c r="H844" s="377"/>
      <c r="I844" s="377"/>
      <c r="J844" s="377"/>
      <c r="K844" s="377"/>
      <c r="L844" s="377"/>
      <c r="M844" s="377"/>
      <c r="N844" s="377"/>
      <c r="O844" s="377"/>
      <c r="P844" s="377"/>
      <c r="Q844" s="377"/>
      <c r="R844" s="377"/>
      <c r="S844" s="377"/>
      <c r="T844" s="377"/>
    </row>
    <row r="845" spans="1:20">
      <c r="A845" s="377"/>
      <c r="B845" s="377"/>
      <c r="C845" s="377"/>
      <c r="D845" s="377"/>
      <c r="E845" s="377"/>
      <c r="F845" s="377"/>
      <c r="G845" s="377"/>
      <c r="H845" s="377"/>
      <c r="I845" s="377"/>
      <c r="J845" s="377"/>
      <c r="K845" s="377"/>
      <c r="L845" s="377"/>
      <c r="M845" s="377"/>
      <c r="N845" s="377"/>
      <c r="O845" s="377"/>
      <c r="P845" s="377"/>
      <c r="Q845" s="377"/>
      <c r="R845" s="377"/>
      <c r="S845" s="377"/>
      <c r="T845" s="377"/>
    </row>
    <row r="846" spans="1:20">
      <c r="A846" s="377"/>
      <c r="B846" s="377"/>
      <c r="C846" s="377"/>
      <c r="D846" s="377"/>
      <c r="E846" s="377"/>
      <c r="F846" s="377"/>
      <c r="G846" s="377"/>
      <c r="H846" s="377"/>
      <c r="I846" s="377"/>
      <c r="J846" s="377"/>
      <c r="K846" s="377"/>
      <c r="L846" s="377"/>
      <c r="M846" s="377"/>
      <c r="N846" s="377"/>
      <c r="O846" s="377"/>
      <c r="P846" s="377"/>
      <c r="Q846" s="377"/>
      <c r="R846" s="377"/>
      <c r="S846" s="377"/>
      <c r="T846" s="377"/>
    </row>
    <row r="847" spans="1:20">
      <c r="A847" s="377"/>
      <c r="B847" s="377"/>
      <c r="C847" s="377"/>
      <c r="D847" s="377"/>
      <c r="E847" s="377"/>
      <c r="F847" s="377"/>
      <c r="G847" s="377"/>
      <c r="H847" s="377"/>
      <c r="I847" s="377"/>
      <c r="J847" s="377"/>
      <c r="K847" s="377"/>
      <c r="L847" s="377"/>
      <c r="M847" s="377"/>
      <c r="N847" s="377"/>
      <c r="O847" s="377"/>
      <c r="P847" s="377"/>
      <c r="Q847" s="377"/>
      <c r="R847" s="377"/>
      <c r="S847" s="377"/>
      <c r="T847" s="377"/>
    </row>
    <row r="848" spans="1:20">
      <c r="A848" s="377"/>
      <c r="B848" s="377"/>
      <c r="C848" s="377"/>
      <c r="D848" s="377"/>
      <c r="E848" s="377"/>
      <c r="F848" s="377"/>
      <c r="G848" s="377"/>
      <c r="H848" s="377"/>
      <c r="I848" s="377"/>
      <c r="J848" s="377"/>
      <c r="K848" s="377"/>
      <c r="L848" s="377"/>
      <c r="M848" s="377"/>
      <c r="N848" s="377"/>
      <c r="O848" s="377"/>
      <c r="P848" s="377"/>
      <c r="Q848" s="377"/>
      <c r="R848" s="377"/>
      <c r="S848" s="377"/>
      <c r="T848" s="377"/>
    </row>
    <row r="849" spans="1:20">
      <c r="A849" s="377"/>
      <c r="B849" s="377"/>
      <c r="C849" s="377"/>
      <c r="D849" s="377"/>
      <c r="E849" s="377"/>
      <c r="F849" s="377"/>
      <c r="G849" s="377"/>
      <c r="H849" s="377"/>
      <c r="I849" s="377"/>
      <c r="J849" s="377"/>
      <c r="K849" s="377"/>
      <c r="L849" s="377"/>
      <c r="M849" s="377"/>
      <c r="N849" s="377"/>
      <c r="O849" s="377"/>
      <c r="P849" s="377"/>
      <c r="Q849" s="377"/>
      <c r="R849" s="377"/>
      <c r="S849" s="377"/>
      <c r="T849" s="377"/>
    </row>
    <row r="850" spans="1:20">
      <c r="A850" s="377"/>
      <c r="B850" s="377"/>
      <c r="C850" s="377"/>
      <c r="D850" s="377"/>
      <c r="E850" s="377"/>
      <c r="F850" s="377"/>
      <c r="G850" s="377"/>
      <c r="H850" s="377"/>
      <c r="I850" s="377"/>
      <c r="J850" s="377"/>
      <c r="K850" s="377"/>
      <c r="L850" s="377"/>
      <c r="M850" s="377"/>
      <c r="N850" s="377"/>
      <c r="O850" s="377"/>
      <c r="P850" s="377"/>
      <c r="Q850" s="377"/>
      <c r="R850" s="377"/>
      <c r="S850" s="377"/>
      <c r="T850" s="377"/>
    </row>
    <row r="851" spans="1:20">
      <c r="A851" s="377"/>
      <c r="B851" s="377"/>
      <c r="C851" s="377"/>
      <c r="D851" s="377"/>
      <c r="E851" s="377"/>
      <c r="F851" s="377"/>
      <c r="G851" s="377"/>
      <c r="H851" s="377"/>
      <c r="I851" s="377"/>
      <c r="J851" s="377"/>
      <c r="K851" s="377"/>
      <c r="L851" s="377"/>
      <c r="M851" s="377"/>
      <c r="N851" s="377"/>
      <c r="O851" s="377"/>
      <c r="P851" s="377"/>
      <c r="Q851" s="377"/>
      <c r="R851" s="377"/>
      <c r="S851" s="377"/>
      <c r="T851" s="377"/>
    </row>
    <row r="852" spans="1:20">
      <c r="A852" s="377"/>
      <c r="B852" s="377"/>
      <c r="C852" s="377"/>
      <c r="D852" s="377"/>
      <c r="E852" s="377"/>
      <c r="F852" s="377"/>
      <c r="G852" s="377"/>
      <c r="H852" s="377"/>
      <c r="I852" s="377"/>
      <c r="J852" s="377"/>
      <c r="K852" s="377"/>
      <c r="L852" s="377"/>
      <c r="M852" s="377"/>
      <c r="N852" s="377"/>
      <c r="O852" s="377"/>
      <c r="P852" s="377"/>
      <c r="Q852" s="377"/>
      <c r="R852" s="377"/>
      <c r="S852" s="377"/>
      <c r="T852" s="377"/>
    </row>
    <row r="853" spans="1:20">
      <c r="A853" s="377"/>
      <c r="B853" s="377"/>
      <c r="C853" s="377"/>
      <c r="D853" s="377"/>
      <c r="E853" s="377"/>
      <c r="F853" s="377"/>
      <c r="G853" s="377"/>
      <c r="H853" s="377"/>
      <c r="I853" s="377"/>
      <c r="J853" s="377"/>
      <c r="K853" s="377"/>
      <c r="L853" s="377"/>
      <c r="M853" s="377"/>
      <c r="N853" s="377"/>
      <c r="O853" s="377"/>
      <c r="P853" s="377"/>
      <c r="Q853" s="377"/>
      <c r="R853" s="377"/>
      <c r="S853" s="377"/>
      <c r="T853" s="377"/>
    </row>
    <row r="854" spans="1:20">
      <c r="A854" s="377"/>
      <c r="B854" s="377"/>
      <c r="C854" s="377"/>
      <c r="D854" s="377"/>
      <c r="E854" s="377"/>
      <c r="F854" s="377"/>
      <c r="G854" s="377"/>
      <c r="H854" s="377"/>
      <c r="I854" s="377"/>
      <c r="J854" s="377"/>
      <c r="K854" s="377"/>
      <c r="L854" s="377"/>
      <c r="M854" s="377"/>
      <c r="N854" s="377"/>
      <c r="O854" s="377"/>
      <c r="P854" s="377"/>
      <c r="Q854" s="377"/>
      <c r="R854" s="377"/>
      <c r="S854" s="377"/>
      <c r="T854" s="377"/>
    </row>
    <row r="855" spans="1:20">
      <c r="A855" s="377"/>
      <c r="B855" s="377"/>
      <c r="C855" s="377"/>
      <c r="D855" s="377"/>
      <c r="E855" s="377"/>
      <c r="F855" s="377"/>
      <c r="G855" s="377"/>
      <c r="H855" s="377"/>
      <c r="I855" s="377"/>
      <c r="J855" s="377"/>
      <c r="K855" s="377"/>
      <c r="L855" s="377"/>
      <c r="M855" s="377"/>
      <c r="N855" s="377"/>
      <c r="O855" s="377"/>
      <c r="P855" s="377"/>
      <c r="Q855" s="377"/>
      <c r="R855" s="377"/>
      <c r="S855" s="377"/>
      <c r="T855" s="377"/>
    </row>
    <row r="856" spans="1:20">
      <c r="A856" s="377"/>
      <c r="B856" s="377"/>
      <c r="C856" s="377"/>
      <c r="D856" s="377"/>
      <c r="E856" s="377"/>
      <c r="F856" s="377"/>
      <c r="G856" s="377"/>
      <c r="H856" s="377"/>
      <c r="I856" s="377"/>
      <c r="J856" s="377"/>
      <c r="K856" s="377"/>
      <c r="L856" s="377"/>
      <c r="M856" s="377"/>
      <c r="N856" s="377"/>
      <c r="O856" s="377"/>
      <c r="P856" s="377"/>
      <c r="Q856" s="377"/>
      <c r="R856" s="377"/>
      <c r="S856" s="377"/>
      <c r="T856" s="377"/>
    </row>
    <row r="857" spans="1:20">
      <c r="A857" s="377"/>
      <c r="B857" s="377"/>
      <c r="C857" s="377"/>
      <c r="D857" s="377"/>
      <c r="E857" s="377"/>
      <c r="F857" s="377"/>
      <c r="G857" s="377"/>
      <c r="H857" s="377"/>
      <c r="I857" s="377"/>
      <c r="J857" s="377"/>
      <c r="K857" s="377"/>
      <c r="L857" s="377"/>
      <c r="M857" s="377"/>
      <c r="N857" s="377"/>
      <c r="O857" s="377"/>
      <c r="P857" s="377"/>
      <c r="Q857" s="377"/>
      <c r="R857" s="377"/>
      <c r="S857" s="377"/>
      <c r="T857" s="377"/>
    </row>
    <row r="858" spans="1:20">
      <c r="A858" s="377"/>
      <c r="B858" s="377"/>
      <c r="C858" s="377"/>
      <c r="D858" s="377"/>
      <c r="E858" s="377"/>
      <c r="F858" s="377"/>
      <c r="G858" s="377"/>
      <c r="H858" s="377"/>
      <c r="I858" s="377"/>
      <c r="J858" s="377"/>
      <c r="K858" s="377"/>
      <c r="L858" s="377"/>
      <c r="M858" s="377"/>
      <c r="N858" s="377"/>
      <c r="O858" s="377"/>
      <c r="P858" s="377"/>
      <c r="Q858" s="377"/>
      <c r="R858" s="377"/>
      <c r="S858" s="377"/>
      <c r="T858" s="377"/>
    </row>
    <row r="859" spans="1:20">
      <c r="A859" s="377"/>
      <c r="B859" s="377"/>
      <c r="C859" s="377"/>
      <c r="D859" s="377"/>
      <c r="E859" s="377"/>
      <c r="F859" s="377"/>
      <c r="G859" s="377"/>
      <c r="H859" s="377"/>
      <c r="I859" s="377"/>
      <c r="J859" s="377"/>
      <c r="K859" s="377"/>
      <c r="L859" s="377"/>
      <c r="M859" s="377"/>
      <c r="N859" s="377"/>
      <c r="O859" s="377"/>
      <c r="P859" s="377"/>
      <c r="Q859" s="377"/>
      <c r="R859" s="377"/>
      <c r="S859" s="377"/>
      <c r="T859" s="377"/>
    </row>
    <row r="860" spans="1:20">
      <c r="A860" s="377"/>
      <c r="B860" s="377"/>
      <c r="C860" s="377"/>
      <c r="D860" s="377"/>
      <c r="E860" s="377"/>
      <c r="F860" s="377"/>
      <c r="G860" s="377"/>
      <c r="H860" s="377"/>
      <c r="I860" s="377"/>
      <c r="J860" s="377"/>
      <c r="K860" s="377"/>
      <c r="L860" s="377"/>
      <c r="M860" s="377"/>
      <c r="N860" s="377"/>
      <c r="O860" s="377"/>
      <c r="P860" s="377"/>
      <c r="Q860" s="377"/>
      <c r="R860" s="377"/>
      <c r="S860" s="377"/>
      <c r="T860" s="377"/>
    </row>
    <row r="861" spans="1:20">
      <c r="A861" s="377"/>
      <c r="B861" s="377"/>
      <c r="C861" s="377"/>
      <c r="D861" s="377"/>
      <c r="E861" s="377"/>
      <c r="F861" s="377"/>
      <c r="G861" s="377"/>
      <c r="H861" s="377"/>
      <c r="I861" s="377"/>
      <c r="J861" s="377"/>
      <c r="K861" s="377"/>
      <c r="L861" s="377"/>
      <c r="M861" s="377"/>
      <c r="N861" s="377"/>
      <c r="O861" s="377"/>
      <c r="P861" s="377"/>
      <c r="Q861" s="377"/>
      <c r="R861" s="377"/>
      <c r="S861" s="377"/>
      <c r="T861" s="377"/>
    </row>
    <row r="862" spans="1:20">
      <c r="A862" s="377"/>
      <c r="B862" s="377"/>
      <c r="C862" s="377"/>
      <c r="D862" s="377"/>
      <c r="E862" s="377"/>
      <c r="F862" s="377"/>
      <c r="G862" s="377"/>
      <c r="H862" s="377"/>
      <c r="I862" s="377"/>
      <c r="J862" s="377"/>
      <c r="K862" s="377"/>
      <c r="L862" s="377"/>
      <c r="M862" s="377"/>
      <c r="N862" s="377"/>
      <c r="O862" s="377"/>
      <c r="P862" s="377"/>
      <c r="Q862" s="377"/>
      <c r="R862" s="377"/>
      <c r="S862" s="377"/>
      <c r="T862" s="377"/>
    </row>
    <row r="863" spans="1:20">
      <c r="A863" s="377"/>
      <c r="B863" s="377"/>
      <c r="C863" s="377"/>
      <c r="D863" s="377"/>
      <c r="E863" s="377"/>
      <c r="F863" s="377"/>
      <c r="G863" s="377"/>
      <c r="H863" s="377"/>
      <c r="I863" s="377"/>
      <c r="J863" s="377"/>
      <c r="K863" s="377"/>
      <c r="L863" s="377"/>
      <c r="M863" s="377"/>
      <c r="N863" s="377"/>
      <c r="O863" s="377"/>
      <c r="P863" s="377"/>
      <c r="Q863" s="377"/>
      <c r="R863" s="377"/>
      <c r="S863" s="377"/>
      <c r="T863" s="377"/>
    </row>
    <row r="864" spans="1:20">
      <c r="A864" s="377"/>
      <c r="B864" s="377"/>
      <c r="C864" s="377"/>
      <c r="D864" s="377"/>
      <c r="E864" s="377"/>
      <c r="F864" s="377"/>
      <c r="G864" s="377"/>
      <c r="H864" s="377"/>
      <c r="I864" s="377"/>
      <c r="J864" s="377"/>
      <c r="K864" s="377"/>
      <c r="L864" s="377"/>
      <c r="M864" s="377"/>
      <c r="N864" s="377"/>
      <c r="O864" s="377"/>
      <c r="P864" s="377"/>
      <c r="Q864" s="377"/>
      <c r="R864" s="377"/>
      <c r="S864" s="377"/>
      <c r="T864" s="377"/>
    </row>
    <row r="865" spans="1:20">
      <c r="A865" s="377"/>
      <c r="B865" s="377"/>
      <c r="C865" s="377"/>
      <c r="D865" s="377"/>
      <c r="E865" s="377"/>
      <c r="F865" s="377"/>
      <c r="G865" s="377"/>
      <c r="H865" s="377"/>
      <c r="I865" s="377"/>
      <c r="J865" s="377"/>
      <c r="K865" s="377"/>
      <c r="L865" s="377"/>
      <c r="M865" s="377"/>
      <c r="N865" s="377"/>
      <c r="O865" s="377"/>
      <c r="P865" s="377"/>
      <c r="Q865" s="377"/>
      <c r="R865" s="377"/>
      <c r="S865" s="377"/>
      <c r="T865" s="377"/>
    </row>
    <row r="866" spans="1:20">
      <c r="A866" s="377"/>
      <c r="B866" s="377"/>
      <c r="C866" s="377"/>
      <c r="D866" s="377"/>
      <c r="E866" s="377"/>
      <c r="F866" s="377"/>
      <c r="G866" s="377"/>
      <c r="H866" s="377"/>
      <c r="I866" s="377"/>
      <c r="J866" s="377"/>
      <c r="K866" s="377"/>
      <c r="L866" s="377"/>
      <c r="M866" s="377"/>
      <c r="N866" s="377"/>
      <c r="O866" s="377"/>
      <c r="P866" s="377"/>
      <c r="Q866" s="377"/>
      <c r="R866" s="377"/>
      <c r="S866" s="377"/>
      <c r="T866" s="377"/>
    </row>
    <row r="867" spans="1:20">
      <c r="A867" s="377"/>
      <c r="B867" s="377"/>
      <c r="C867" s="377"/>
      <c r="D867" s="377"/>
      <c r="E867" s="377"/>
      <c r="F867" s="377"/>
      <c r="G867" s="377"/>
      <c r="H867" s="377"/>
      <c r="I867" s="377"/>
      <c r="J867" s="377"/>
      <c r="K867" s="377"/>
      <c r="L867" s="377"/>
      <c r="M867" s="377"/>
      <c r="N867" s="377"/>
      <c r="O867" s="377"/>
      <c r="P867" s="377"/>
      <c r="Q867" s="377"/>
      <c r="R867" s="377"/>
      <c r="S867" s="377"/>
      <c r="T867" s="377"/>
    </row>
    <row r="868" spans="1:20">
      <c r="A868" s="377"/>
      <c r="B868" s="377"/>
      <c r="C868" s="377"/>
      <c r="D868" s="377"/>
      <c r="E868" s="377"/>
      <c r="F868" s="377"/>
      <c r="G868" s="377"/>
      <c r="H868" s="377"/>
      <c r="I868" s="377"/>
      <c r="J868" s="377"/>
      <c r="K868" s="377"/>
      <c r="L868" s="377"/>
      <c r="M868" s="377"/>
      <c r="N868" s="377"/>
      <c r="O868" s="377"/>
      <c r="P868" s="377"/>
      <c r="Q868" s="377"/>
      <c r="R868" s="377"/>
      <c r="S868" s="377"/>
      <c r="T868" s="377"/>
    </row>
    <row r="869" spans="1:20">
      <c r="A869" s="377"/>
      <c r="B869" s="377"/>
      <c r="C869" s="377"/>
      <c r="D869" s="377"/>
      <c r="E869" s="377"/>
      <c r="F869" s="377"/>
      <c r="G869" s="377"/>
      <c r="H869" s="377"/>
      <c r="I869" s="377"/>
      <c r="J869" s="377"/>
      <c r="K869" s="377"/>
      <c r="L869" s="377"/>
      <c r="M869" s="377"/>
      <c r="N869" s="377"/>
      <c r="O869" s="377"/>
      <c r="P869" s="377"/>
      <c r="Q869" s="377"/>
      <c r="R869" s="377"/>
      <c r="S869" s="377"/>
      <c r="T869" s="377"/>
    </row>
    <row r="870" spans="1:20">
      <c r="A870" s="377"/>
      <c r="B870" s="377"/>
      <c r="C870" s="377"/>
      <c r="D870" s="377"/>
      <c r="E870" s="377"/>
      <c r="F870" s="377"/>
      <c r="G870" s="377"/>
      <c r="H870" s="377"/>
      <c r="I870" s="377"/>
      <c r="J870" s="377"/>
      <c r="K870" s="377"/>
      <c r="L870" s="377"/>
      <c r="M870" s="377"/>
      <c r="N870" s="377"/>
      <c r="O870" s="377"/>
      <c r="P870" s="377"/>
      <c r="Q870" s="377"/>
      <c r="R870" s="377"/>
      <c r="S870" s="377"/>
      <c r="T870" s="377"/>
    </row>
    <row r="871" spans="1:20">
      <c r="A871" s="377"/>
      <c r="B871" s="377"/>
      <c r="C871" s="377"/>
      <c r="D871" s="377"/>
      <c r="E871" s="377"/>
      <c r="F871" s="377"/>
      <c r="G871" s="377"/>
      <c r="H871" s="377"/>
      <c r="I871" s="377"/>
      <c r="J871" s="377"/>
      <c r="K871" s="377"/>
      <c r="L871" s="377"/>
      <c r="M871" s="377"/>
      <c r="N871" s="377"/>
      <c r="O871" s="377"/>
      <c r="P871" s="377"/>
      <c r="Q871" s="377"/>
      <c r="R871" s="377"/>
      <c r="S871" s="377"/>
      <c r="T871" s="377"/>
    </row>
    <row r="872" spans="1:20">
      <c r="A872" s="377"/>
      <c r="B872" s="377"/>
      <c r="C872" s="377"/>
      <c r="D872" s="377"/>
      <c r="E872" s="377"/>
      <c r="F872" s="377"/>
      <c r="G872" s="377"/>
      <c r="H872" s="377"/>
      <c r="I872" s="377"/>
      <c r="J872" s="377"/>
      <c r="K872" s="377"/>
      <c r="L872" s="377"/>
      <c r="M872" s="377"/>
      <c r="N872" s="377"/>
      <c r="O872" s="377"/>
      <c r="P872" s="377"/>
      <c r="Q872" s="377"/>
      <c r="R872" s="377"/>
      <c r="S872" s="377"/>
      <c r="T872" s="377"/>
    </row>
    <row r="873" spans="1:20">
      <c r="A873" s="377"/>
      <c r="B873" s="377"/>
      <c r="C873" s="377"/>
      <c r="D873" s="377"/>
      <c r="E873" s="377"/>
      <c r="F873" s="377"/>
      <c r="G873" s="377"/>
      <c r="H873" s="377"/>
      <c r="I873" s="377"/>
      <c r="J873" s="377"/>
      <c r="K873" s="377"/>
      <c r="L873" s="377"/>
      <c r="M873" s="377"/>
      <c r="N873" s="377"/>
      <c r="O873" s="377"/>
      <c r="P873" s="377"/>
      <c r="Q873" s="377"/>
      <c r="R873" s="377"/>
      <c r="S873" s="377"/>
      <c r="T873" s="377"/>
    </row>
    <row r="874" spans="1:20">
      <c r="A874" s="377"/>
      <c r="B874" s="377"/>
      <c r="C874" s="377"/>
      <c r="D874" s="377"/>
      <c r="E874" s="377"/>
      <c r="F874" s="377"/>
      <c r="G874" s="377"/>
      <c r="H874" s="377"/>
      <c r="I874" s="377"/>
      <c r="J874" s="377"/>
      <c r="K874" s="377"/>
      <c r="L874" s="377"/>
      <c r="M874" s="377"/>
      <c r="N874" s="377"/>
      <c r="O874" s="377"/>
      <c r="P874" s="377"/>
      <c r="Q874" s="377"/>
      <c r="R874" s="377"/>
      <c r="S874" s="377"/>
      <c r="T874" s="377"/>
    </row>
    <row r="875" spans="1:20">
      <c r="A875" s="377"/>
      <c r="B875" s="377"/>
      <c r="C875" s="377"/>
      <c r="D875" s="377"/>
      <c r="E875" s="377"/>
      <c r="F875" s="377"/>
      <c r="G875" s="377"/>
      <c r="H875" s="377"/>
      <c r="I875" s="377"/>
      <c r="J875" s="377"/>
      <c r="K875" s="377"/>
      <c r="L875" s="377"/>
      <c r="M875" s="377"/>
      <c r="N875" s="377"/>
      <c r="O875" s="377"/>
      <c r="P875" s="377"/>
      <c r="Q875" s="377"/>
      <c r="R875" s="377"/>
      <c r="S875" s="377"/>
      <c r="T875" s="377"/>
    </row>
    <row r="876" spans="1:20">
      <c r="A876" s="377"/>
      <c r="B876" s="377"/>
      <c r="C876" s="377"/>
      <c r="D876" s="377"/>
      <c r="E876" s="377"/>
      <c r="F876" s="377"/>
      <c r="G876" s="377"/>
      <c r="H876" s="377"/>
      <c r="I876" s="377"/>
      <c r="J876" s="377"/>
      <c r="K876" s="377"/>
      <c r="L876" s="377"/>
      <c r="M876" s="377"/>
      <c r="N876" s="377"/>
      <c r="O876" s="377"/>
      <c r="P876" s="377"/>
      <c r="Q876" s="377"/>
      <c r="R876" s="377"/>
      <c r="S876" s="377"/>
      <c r="T876" s="377"/>
    </row>
    <row r="877" spans="1:20">
      <c r="A877" s="377"/>
      <c r="B877" s="377"/>
      <c r="C877" s="377"/>
      <c r="D877" s="377"/>
      <c r="E877" s="377"/>
      <c r="F877" s="377"/>
      <c r="G877" s="377"/>
      <c r="H877" s="377"/>
      <c r="I877" s="377"/>
      <c r="J877" s="377"/>
      <c r="K877" s="377"/>
      <c r="L877" s="377"/>
      <c r="M877" s="377"/>
      <c r="N877" s="377"/>
      <c r="O877" s="377"/>
      <c r="P877" s="377"/>
      <c r="Q877" s="377"/>
      <c r="R877" s="377"/>
      <c r="S877" s="377"/>
      <c r="T877" s="377"/>
    </row>
    <row r="878" spans="1:20">
      <c r="A878" s="377"/>
      <c r="B878" s="377"/>
      <c r="C878" s="377"/>
      <c r="D878" s="377"/>
      <c r="E878" s="377"/>
      <c r="F878" s="377"/>
      <c r="G878" s="377"/>
      <c r="H878" s="377"/>
      <c r="I878" s="377"/>
      <c r="J878" s="377"/>
      <c r="K878" s="377"/>
      <c r="L878" s="377"/>
      <c r="M878" s="377"/>
      <c r="N878" s="377"/>
      <c r="O878" s="377"/>
      <c r="P878" s="377"/>
      <c r="Q878" s="377"/>
      <c r="R878" s="377"/>
      <c r="S878" s="377"/>
      <c r="T878" s="377"/>
    </row>
    <row r="879" spans="1:20">
      <c r="A879" s="377"/>
      <c r="B879" s="377"/>
      <c r="C879" s="377"/>
      <c r="D879" s="377"/>
      <c r="E879" s="377"/>
      <c r="F879" s="377"/>
      <c r="G879" s="377"/>
      <c r="H879" s="377"/>
      <c r="I879" s="377"/>
      <c r="J879" s="377"/>
      <c r="K879" s="377"/>
      <c r="L879" s="377"/>
      <c r="M879" s="377"/>
      <c r="N879" s="377"/>
      <c r="O879" s="377"/>
      <c r="P879" s="377"/>
      <c r="Q879" s="377"/>
      <c r="R879" s="377"/>
      <c r="S879" s="377"/>
      <c r="T879" s="377"/>
    </row>
    <row r="880" spans="1:20">
      <c r="A880" s="377"/>
      <c r="B880" s="377"/>
      <c r="C880" s="377"/>
      <c r="D880" s="377"/>
      <c r="E880" s="377"/>
      <c r="F880" s="377"/>
      <c r="G880" s="377"/>
      <c r="H880" s="377"/>
      <c r="I880" s="377"/>
      <c r="J880" s="377"/>
      <c r="K880" s="377"/>
      <c r="L880" s="377"/>
      <c r="M880" s="377"/>
      <c r="N880" s="377"/>
      <c r="O880" s="377"/>
      <c r="P880" s="377"/>
      <c r="Q880" s="377"/>
      <c r="R880" s="377"/>
      <c r="S880" s="377"/>
      <c r="T880" s="377"/>
    </row>
    <row r="881" spans="1:20">
      <c r="A881" s="377"/>
      <c r="B881" s="377"/>
      <c r="C881" s="377"/>
      <c r="D881" s="377"/>
      <c r="E881" s="377"/>
      <c r="F881" s="377"/>
      <c r="G881" s="377"/>
      <c r="H881" s="377"/>
      <c r="I881" s="377"/>
      <c r="J881" s="377"/>
      <c r="K881" s="377"/>
      <c r="L881" s="377"/>
      <c r="M881" s="377"/>
      <c r="N881" s="377"/>
      <c r="O881" s="377"/>
      <c r="P881" s="377"/>
      <c r="Q881" s="377"/>
      <c r="R881" s="377"/>
      <c r="S881" s="377"/>
      <c r="T881" s="377"/>
    </row>
    <row r="882" spans="1:20">
      <c r="A882" s="377"/>
      <c r="B882" s="377"/>
      <c r="C882" s="377"/>
      <c r="D882" s="377"/>
      <c r="E882" s="377"/>
      <c r="F882" s="377"/>
      <c r="G882" s="377"/>
      <c r="H882" s="377"/>
      <c r="I882" s="377"/>
      <c r="J882" s="377"/>
      <c r="K882" s="377"/>
      <c r="L882" s="377"/>
      <c r="M882" s="377"/>
      <c r="N882" s="377"/>
      <c r="O882" s="377"/>
      <c r="P882" s="377"/>
      <c r="Q882" s="377"/>
      <c r="R882" s="377"/>
      <c r="S882" s="377"/>
      <c r="T882" s="377"/>
    </row>
    <row r="883" spans="1:20">
      <c r="A883" s="377"/>
      <c r="B883" s="377"/>
      <c r="C883" s="377"/>
      <c r="D883" s="377"/>
      <c r="E883" s="377"/>
      <c r="F883" s="377"/>
      <c r="G883" s="377"/>
      <c r="H883" s="377"/>
      <c r="I883" s="377"/>
      <c r="J883" s="377"/>
      <c r="K883" s="377"/>
      <c r="L883" s="377"/>
      <c r="M883" s="377"/>
      <c r="N883" s="377"/>
      <c r="O883" s="377"/>
      <c r="P883" s="377"/>
      <c r="Q883" s="377"/>
      <c r="R883" s="377"/>
      <c r="S883" s="377"/>
      <c r="T883" s="377"/>
    </row>
    <row r="884" spans="1:20">
      <c r="A884" s="377"/>
      <c r="B884" s="377"/>
      <c r="C884" s="377"/>
      <c r="D884" s="377"/>
      <c r="E884" s="377"/>
      <c r="F884" s="377"/>
      <c r="G884" s="377"/>
      <c r="H884" s="377"/>
      <c r="I884" s="377"/>
      <c r="J884" s="377"/>
      <c r="K884" s="377"/>
      <c r="L884" s="377"/>
      <c r="M884" s="377"/>
      <c r="N884" s="377"/>
      <c r="O884" s="377"/>
      <c r="P884" s="377"/>
      <c r="Q884" s="377"/>
      <c r="R884" s="377"/>
      <c r="S884" s="377"/>
      <c r="T884" s="377"/>
    </row>
    <row r="885" spans="1:20">
      <c r="A885" s="377"/>
      <c r="B885" s="377"/>
      <c r="C885" s="377"/>
      <c r="D885" s="377"/>
      <c r="E885" s="377"/>
      <c r="F885" s="377"/>
      <c r="G885" s="377"/>
      <c r="H885" s="377"/>
      <c r="I885" s="377"/>
      <c r="J885" s="377"/>
      <c r="K885" s="377"/>
      <c r="L885" s="377"/>
      <c r="M885" s="377"/>
      <c r="N885" s="377"/>
      <c r="O885" s="377"/>
      <c r="P885" s="377"/>
      <c r="Q885" s="377"/>
      <c r="R885" s="377"/>
      <c r="S885" s="377"/>
      <c r="T885" s="377"/>
    </row>
    <row r="886" spans="1:20">
      <c r="A886" s="377"/>
      <c r="B886" s="377"/>
      <c r="C886" s="377"/>
      <c r="D886" s="377"/>
      <c r="E886" s="377"/>
      <c r="F886" s="377"/>
      <c r="G886" s="377"/>
      <c r="H886" s="377"/>
      <c r="I886" s="377"/>
      <c r="J886" s="377"/>
      <c r="K886" s="377"/>
      <c r="L886" s="377"/>
      <c r="M886" s="377"/>
      <c r="N886" s="377"/>
      <c r="O886" s="377"/>
      <c r="P886" s="377"/>
      <c r="Q886" s="377"/>
      <c r="R886" s="377"/>
      <c r="S886" s="377"/>
      <c r="T886" s="377"/>
    </row>
    <row r="887" spans="1:20">
      <c r="A887" s="377"/>
      <c r="B887" s="377"/>
      <c r="C887" s="377"/>
      <c r="D887" s="377"/>
      <c r="E887" s="377"/>
      <c r="F887" s="377"/>
      <c r="G887" s="377"/>
      <c r="H887" s="377"/>
      <c r="I887" s="377"/>
      <c r="J887" s="377"/>
      <c r="K887" s="377"/>
      <c r="L887" s="377"/>
      <c r="M887" s="377"/>
      <c r="N887" s="377"/>
      <c r="O887" s="377"/>
      <c r="P887" s="377"/>
      <c r="Q887" s="377"/>
      <c r="R887" s="377"/>
      <c r="S887" s="377"/>
      <c r="T887" s="377"/>
    </row>
    <row r="888" spans="1:20">
      <c r="A888" s="377"/>
      <c r="B888" s="377"/>
      <c r="C888" s="377"/>
      <c r="D888" s="377"/>
      <c r="E888" s="377"/>
      <c r="F888" s="377"/>
      <c r="G888" s="377"/>
      <c r="H888" s="377"/>
      <c r="I888" s="377"/>
      <c r="J888" s="377"/>
      <c r="K888" s="377"/>
      <c r="L888" s="377"/>
      <c r="M888" s="377"/>
      <c r="N888" s="377"/>
      <c r="O888" s="377"/>
      <c r="P888" s="377"/>
      <c r="Q888" s="377"/>
      <c r="R888" s="377"/>
      <c r="S888" s="377"/>
      <c r="T888" s="377"/>
    </row>
    <row r="889" spans="1:20">
      <c r="A889" s="377"/>
      <c r="B889" s="377"/>
      <c r="C889" s="377"/>
      <c r="D889" s="377"/>
      <c r="E889" s="377"/>
      <c r="F889" s="377"/>
      <c r="G889" s="377"/>
      <c r="H889" s="377"/>
      <c r="I889" s="377"/>
      <c r="J889" s="377"/>
      <c r="K889" s="377"/>
      <c r="L889" s="377"/>
      <c r="M889" s="377"/>
      <c r="N889" s="377"/>
      <c r="O889" s="377"/>
      <c r="P889" s="377"/>
      <c r="Q889" s="377"/>
      <c r="R889" s="377"/>
      <c r="S889" s="377"/>
      <c r="T889" s="377"/>
    </row>
    <row r="890" spans="1:20">
      <c r="A890" s="377"/>
      <c r="B890" s="377"/>
      <c r="C890" s="377"/>
      <c r="D890" s="377"/>
      <c r="E890" s="377"/>
      <c r="F890" s="377"/>
      <c r="G890" s="377"/>
      <c r="H890" s="377"/>
      <c r="I890" s="377"/>
      <c r="J890" s="377"/>
      <c r="K890" s="377"/>
      <c r="L890" s="377"/>
      <c r="M890" s="377"/>
      <c r="N890" s="377"/>
      <c r="O890" s="377"/>
      <c r="P890" s="377"/>
      <c r="Q890" s="377"/>
      <c r="R890" s="377"/>
      <c r="S890" s="377"/>
      <c r="T890" s="377"/>
    </row>
    <row r="891" spans="1:20">
      <c r="A891" s="377"/>
      <c r="B891" s="377"/>
      <c r="C891" s="377"/>
      <c r="D891" s="377"/>
      <c r="E891" s="377"/>
      <c r="F891" s="377"/>
      <c r="G891" s="377"/>
      <c r="H891" s="377"/>
      <c r="I891" s="377"/>
      <c r="J891" s="377"/>
      <c r="K891" s="377"/>
      <c r="L891" s="377"/>
      <c r="M891" s="377"/>
      <c r="N891" s="377"/>
      <c r="O891" s="377"/>
      <c r="P891" s="377"/>
      <c r="Q891" s="377"/>
      <c r="R891" s="377"/>
      <c r="S891" s="377"/>
      <c r="T891" s="377"/>
    </row>
    <row r="892" spans="1:20">
      <c r="A892" s="377"/>
      <c r="B892" s="377"/>
      <c r="C892" s="377"/>
      <c r="D892" s="377"/>
      <c r="E892" s="377"/>
      <c r="F892" s="377"/>
      <c r="G892" s="377"/>
      <c r="H892" s="377"/>
      <c r="I892" s="377"/>
      <c r="J892" s="377"/>
      <c r="K892" s="377"/>
      <c r="L892" s="377"/>
      <c r="M892" s="377"/>
      <c r="N892" s="377"/>
      <c r="O892" s="377"/>
      <c r="P892" s="377"/>
      <c r="Q892" s="377"/>
      <c r="R892" s="377"/>
      <c r="S892" s="377"/>
      <c r="T892" s="377"/>
    </row>
    <row r="893" spans="1:20">
      <c r="A893" s="377"/>
      <c r="B893" s="377"/>
      <c r="C893" s="377"/>
      <c r="D893" s="377"/>
      <c r="E893" s="377"/>
      <c r="F893" s="377"/>
      <c r="G893" s="377"/>
      <c r="H893" s="377"/>
      <c r="I893" s="377"/>
      <c r="J893" s="377"/>
      <c r="K893" s="377"/>
      <c r="L893" s="377"/>
      <c r="M893" s="377"/>
      <c r="N893" s="377"/>
      <c r="O893" s="377"/>
      <c r="P893" s="377"/>
      <c r="Q893" s="377"/>
      <c r="R893" s="377"/>
      <c r="S893" s="377"/>
      <c r="T893" s="377"/>
    </row>
    <row r="894" spans="1:20">
      <c r="A894" s="377"/>
      <c r="B894" s="377"/>
      <c r="C894" s="377"/>
      <c r="D894" s="377"/>
      <c r="E894" s="377"/>
      <c r="F894" s="377"/>
      <c r="G894" s="377"/>
      <c r="H894" s="377"/>
      <c r="I894" s="377"/>
      <c r="J894" s="377"/>
      <c r="K894" s="377"/>
      <c r="L894" s="377"/>
      <c r="M894" s="377"/>
      <c r="N894" s="377"/>
      <c r="O894" s="377"/>
      <c r="P894" s="377"/>
      <c r="Q894" s="377"/>
      <c r="R894" s="377"/>
      <c r="S894" s="377"/>
      <c r="T894" s="377"/>
    </row>
    <row r="895" spans="1:20">
      <c r="A895" s="377"/>
      <c r="B895" s="377"/>
      <c r="C895" s="377"/>
      <c r="D895" s="377"/>
      <c r="E895" s="377"/>
      <c r="F895" s="377"/>
      <c r="G895" s="377"/>
      <c r="H895" s="377"/>
      <c r="I895" s="377"/>
      <c r="J895" s="377"/>
      <c r="K895" s="377"/>
      <c r="L895" s="377"/>
      <c r="M895" s="377"/>
      <c r="N895" s="377"/>
      <c r="O895" s="377"/>
      <c r="P895" s="377"/>
      <c r="Q895" s="377"/>
      <c r="R895" s="377"/>
      <c r="S895" s="377"/>
      <c r="T895" s="377"/>
    </row>
    <row r="896" spans="1:20">
      <c r="A896" s="377"/>
      <c r="B896" s="377"/>
      <c r="C896" s="377"/>
      <c r="D896" s="377"/>
      <c r="E896" s="377"/>
      <c r="F896" s="377"/>
      <c r="G896" s="377"/>
      <c r="H896" s="377"/>
      <c r="I896" s="377"/>
      <c r="J896" s="377"/>
      <c r="K896" s="377"/>
      <c r="L896" s="377"/>
      <c r="M896" s="377"/>
      <c r="N896" s="377"/>
      <c r="O896" s="377"/>
      <c r="P896" s="377"/>
      <c r="Q896" s="377"/>
      <c r="R896" s="377"/>
      <c r="S896" s="377"/>
      <c r="T896" s="377"/>
    </row>
    <row r="897" spans="1:20">
      <c r="A897" s="377"/>
      <c r="B897" s="377"/>
      <c r="C897" s="377"/>
      <c r="D897" s="377"/>
      <c r="E897" s="377"/>
      <c r="F897" s="377"/>
      <c r="G897" s="377"/>
      <c r="H897" s="377"/>
      <c r="I897" s="377"/>
      <c r="J897" s="377"/>
      <c r="K897" s="377"/>
      <c r="L897" s="377"/>
      <c r="M897" s="377"/>
      <c r="N897" s="377"/>
      <c r="O897" s="377"/>
      <c r="P897" s="377"/>
      <c r="Q897" s="377"/>
      <c r="R897" s="377"/>
      <c r="S897" s="377"/>
      <c r="T897" s="377"/>
    </row>
    <row r="898" spans="1:20">
      <c r="A898" s="377"/>
      <c r="B898" s="377"/>
      <c r="C898" s="377"/>
      <c r="D898" s="377"/>
      <c r="E898" s="377"/>
      <c r="F898" s="377"/>
      <c r="G898" s="377"/>
      <c r="H898" s="377"/>
      <c r="I898" s="377"/>
      <c r="J898" s="377"/>
      <c r="K898" s="377"/>
      <c r="L898" s="377"/>
      <c r="M898" s="377"/>
      <c r="N898" s="377"/>
      <c r="O898" s="377"/>
      <c r="P898" s="377"/>
      <c r="Q898" s="377"/>
      <c r="R898" s="377"/>
      <c r="S898" s="377"/>
      <c r="T898" s="377"/>
    </row>
    <row r="899" spans="1:20">
      <c r="A899" s="377"/>
      <c r="B899" s="377"/>
      <c r="C899" s="377"/>
      <c r="D899" s="377"/>
      <c r="E899" s="377"/>
      <c r="F899" s="377"/>
      <c r="G899" s="377"/>
      <c r="H899" s="377"/>
      <c r="I899" s="377"/>
      <c r="J899" s="377"/>
      <c r="K899" s="377"/>
      <c r="L899" s="377"/>
      <c r="M899" s="377"/>
      <c r="N899" s="377"/>
      <c r="O899" s="377"/>
      <c r="P899" s="377"/>
      <c r="Q899" s="377"/>
      <c r="R899" s="377"/>
      <c r="S899" s="377"/>
      <c r="T899" s="377"/>
    </row>
    <row r="900" spans="1:20">
      <c r="A900" s="377"/>
      <c r="B900" s="377"/>
      <c r="C900" s="377"/>
      <c r="D900" s="377"/>
      <c r="E900" s="377"/>
      <c r="F900" s="377"/>
      <c r="G900" s="377"/>
      <c r="H900" s="377"/>
      <c r="I900" s="377"/>
      <c r="J900" s="377"/>
      <c r="K900" s="377"/>
      <c r="L900" s="377"/>
      <c r="M900" s="377"/>
      <c r="N900" s="377"/>
      <c r="O900" s="377"/>
      <c r="P900" s="377"/>
      <c r="Q900" s="377"/>
      <c r="R900" s="377"/>
      <c r="S900" s="377"/>
      <c r="T900" s="377"/>
    </row>
    <row r="901" spans="1:20">
      <c r="A901" s="377"/>
      <c r="B901" s="377"/>
      <c r="C901" s="377"/>
      <c r="D901" s="377"/>
      <c r="E901" s="377"/>
      <c r="F901" s="377"/>
      <c r="G901" s="377"/>
      <c r="H901" s="377"/>
      <c r="I901" s="377"/>
      <c r="J901" s="377"/>
      <c r="K901" s="377"/>
      <c r="L901" s="377"/>
      <c r="M901" s="377"/>
      <c r="N901" s="377"/>
      <c r="O901" s="377"/>
      <c r="P901" s="377"/>
      <c r="Q901" s="377"/>
      <c r="R901" s="377"/>
      <c r="S901" s="377"/>
      <c r="T901" s="377"/>
    </row>
    <row r="902" spans="1:20">
      <c r="A902" s="377"/>
      <c r="B902" s="377"/>
      <c r="C902" s="377"/>
      <c r="D902" s="377"/>
      <c r="E902" s="377"/>
      <c r="F902" s="377"/>
      <c r="G902" s="377"/>
      <c r="H902" s="377"/>
      <c r="I902" s="377"/>
      <c r="J902" s="377"/>
      <c r="K902" s="377"/>
      <c r="L902" s="377"/>
      <c r="M902" s="377"/>
      <c r="N902" s="377"/>
      <c r="O902" s="377"/>
      <c r="P902" s="377"/>
      <c r="Q902" s="377"/>
      <c r="R902" s="377"/>
      <c r="S902" s="377"/>
      <c r="T902" s="377"/>
    </row>
    <row r="903" spans="1:20">
      <c r="A903" s="377"/>
      <c r="B903" s="377"/>
      <c r="C903" s="377"/>
      <c r="D903" s="377"/>
      <c r="E903" s="377"/>
      <c r="F903" s="377"/>
      <c r="G903" s="377"/>
      <c r="H903" s="377"/>
      <c r="I903" s="377"/>
      <c r="J903" s="377"/>
      <c r="K903" s="377"/>
      <c r="L903" s="377"/>
      <c r="M903" s="377"/>
      <c r="N903" s="377"/>
      <c r="O903" s="377"/>
      <c r="P903" s="377"/>
      <c r="Q903" s="377"/>
      <c r="R903" s="377"/>
      <c r="S903" s="377"/>
      <c r="T903" s="377"/>
    </row>
    <row r="904" spans="1:20">
      <c r="A904" s="377"/>
      <c r="B904" s="377"/>
      <c r="C904" s="377"/>
      <c r="D904" s="377"/>
      <c r="E904" s="377"/>
      <c r="F904" s="377"/>
      <c r="G904" s="377"/>
      <c r="H904" s="377"/>
      <c r="I904" s="377"/>
      <c r="J904" s="377"/>
      <c r="K904" s="377"/>
      <c r="L904" s="377"/>
      <c r="M904" s="377"/>
      <c r="N904" s="377"/>
      <c r="O904" s="377"/>
      <c r="P904" s="377"/>
      <c r="Q904" s="377"/>
      <c r="R904" s="377"/>
      <c r="S904" s="377"/>
      <c r="T904" s="377"/>
    </row>
    <row r="905" spans="1:20">
      <c r="A905" s="377"/>
      <c r="B905" s="377"/>
      <c r="C905" s="377"/>
      <c r="D905" s="377"/>
      <c r="E905" s="377"/>
      <c r="F905" s="377"/>
      <c r="G905" s="377"/>
      <c r="H905" s="377"/>
      <c r="I905" s="377"/>
      <c r="J905" s="377"/>
      <c r="K905" s="377"/>
      <c r="L905" s="377"/>
      <c r="M905" s="377"/>
      <c r="N905" s="377"/>
      <c r="O905" s="377"/>
      <c r="P905" s="377"/>
      <c r="Q905" s="377"/>
      <c r="R905" s="377"/>
      <c r="S905" s="377"/>
      <c r="T905" s="377"/>
    </row>
    <row r="906" spans="1:20">
      <c r="A906" s="377"/>
      <c r="B906" s="377"/>
      <c r="C906" s="377"/>
      <c r="D906" s="377"/>
      <c r="E906" s="377"/>
      <c r="F906" s="377"/>
      <c r="G906" s="377"/>
      <c r="H906" s="377"/>
      <c r="I906" s="377"/>
      <c r="J906" s="377"/>
      <c r="K906" s="377"/>
      <c r="L906" s="377"/>
      <c r="M906" s="377"/>
      <c r="N906" s="377"/>
      <c r="O906" s="377"/>
      <c r="P906" s="377"/>
      <c r="Q906" s="377"/>
      <c r="R906" s="377"/>
      <c r="S906" s="377"/>
      <c r="T906" s="377"/>
    </row>
    <row r="907" spans="1:20">
      <c r="A907" s="377"/>
      <c r="B907" s="377"/>
      <c r="C907" s="377"/>
      <c r="D907" s="377"/>
      <c r="E907" s="377"/>
      <c r="F907" s="377"/>
      <c r="G907" s="377"/>
      <c r="H907" s="377"/>
      <c r="I907" s="377"/>
      <c r="J907" s="377"/>
      <c r="K907" s="377"/>
      <c r="L907" s="377"/>
      <c r="M907" s="377"/>
      <c r="N907" s="377"/>
      <c r="O907" s="377"/>
      <c r="P907" s="377"/>
      <c r="Q907" s="377"/>
      <c r="R907" s="377"/>
      <c r="S907" s="377"/>
      <c r="T907" s="377"/>
    </row>
    <row r="908" spans="1:20">
      <c r="A908" s="377"/>
      <c r="B908" s="377"/>
      <c r="C908" s="377"/>
      <c r="D908" s="377"/>
      <c r="E908" s="377"/>
      <c r="F908" s="377"/>
      <c r="G908" s="377"/>
      <c r="H908" s="377"/>
      <c r="I908" s="377"/>
      <c r="J908" s="377"/>
      <c r="K908" s="377"/>
      <c r="L908" s="377"/>
      <c r="M908" s="377"/>
      <c r="N908" s="377"/>
      <c r="O908" s="377"/>
      <c r="P908" s="377"/>
      <c r="Q908" s="377"/>
      <c r="R908" s="377"/>
      <c r="S908" s="377"/>
      <c r="T908" s="377"/>
    </row>
    <row r="909" spans="1:20">
      <c r="A909" s="377"/>
      <c r="B909" s="377"/>
      <c r="C909" s="377"/>
      <c r="D909" s="377"/>
      <c r="E909" s="377"/>
      <c r="F909" s="377"/>
      <c r="G909" s="377"/>
      <c r="H909" s="377"/>
      <c r="I909" s="377"/>
      <c r="J909" s="377"/>
      <c r="K909" s="377"/>
      <c r="L909" s="377"/>
      <c r="M909" s="377"/>
      <c r="N909" s="377"/>
      <c r="O909" s="377"/>
      <c r="P909" s="377"/>
      <c r="Q909" s="377"/>
      <c r="R909" s="377"/>
      <c r="S909" s="377"/>
      <c r="T909" s="377"/>
    </row>
    <row r="910" spans="1:20">
      <c r="A910" s="377"/>
      <c r="B910" s="377"/>
      <c r="C910" s="377"/>
      <c r="D910" s="377"/>
      <c r="E910" s="377"/>
      <c r="F910" s="377"/>
      <c r="G910" s="377"/>
      <c r="H910" s="377"/>
      <c r="I910" s="377"/>
      <c r="J910" s="377"/>
      <c r="K910" s="377"/>
      <c r="L910" s="377"/>
      <c r="M910" s="377"/>
      <c r="N910" s="377"/>
      <c r="O910" s="377"/>
      <c r="P910" s="377"/>
      <c r="Q910" s="377"/>
      <c r="R910" s="377"/>
      <c r="S910" s="377"/>
      <c r="T910" s="377"/>
    </row>
    <row r="911" spans="1:20">
      <c r="A911" s="377"/>
      <c r="B911" s="377"/>
      <c r="C911" s="377"/>
      <c r="D911" s="377"/>
      <c r="E911" s="377"/>
      <c r="F911" s="377"/>
      <c r="G911" s="377"/>
      <c r="H911" s="377"/>
      <c r="I911" s="377"/>
      <c r="J911" s="377"/>
      <c r="K911" s="377"/>
      <c r="L911" s="377"/>
      <c r="M911" s="377"/>
      <c r="N911" s="377"/>
      <c r="O911" s="377"/>
      <c r="P911" s="377"/>
      <c r="Q911" s="377"/>
      <c r="R911" s="377"/>
      <c r="S911" s="377"/>
      <c r="T911" s="377"/>
    </row>
    <row r="912" spans="1:20">
      <c r="A912" s="377"/>
      <c r="B912" s="377"/>
      <c r="C912" s="377"/>
      <c r="D912" s="377"/>
      <c r="E912" s="377"/>
      <c r="F912" s="377"/>
      <c r="G912" s="377"/>
      <c r="H912" s="377"/>
      <c r="I912" s="377"/>
      <c r="J912" s="377"/>
      <c r="K912" s="377"/>
      <c r="L912" s="377"/>
      <c r="M912" s="377"/>
      <c r="N912" s="377"/>
      <c r="O912" s="377"/>
      <c r="P912" s="377"/>
      <c r="Q912" s="377"/>
      <c r="R912" s="377"/>
      <c r="S912" s="377"/>
      <c r="T912" s="377"/>
    </row>
    <row r="913" spans="1:20">
      <c r="A913" s="377"/>
      <c r="B913" s="377"/>
      <c r="C913" s="377"/>
      <c r="D913" s="377"/>
      <c r="E913" s="377"/>
      <c r="F913" s="377"/>
      <c r="G913" s="377"/>
      <c r="H913" s="377"/>
      <c r="I913" s="377"/>
      <c r="J913" s="377"/>
      <c r="K913" s="377"/>
      <c r="L913" s="377"/>
      <c r="M913" s="377"/>
      <c r="N913" s="377"/>
      <c r="O913" s="377"/>
      <c r="P913" s="377"/>
      <c r="Q913" s="377"/>
      <c r="R913" s="377"/>
      <c r="S913" s="377"/>
      <c r="T913" s="377"/>
    </row>
    <row r="914" spans="1:20">
      <c r="A914" s="377"/>
      <c r="B914" s="377"/>
      <c r="C914" s="377"/>
      <c r="D914" s="377"/>
      <c r="E914" s="377"/>
      <c r="F914" s="377"/>
      <c r="G914" s="377"/>
      <c r="H914" s="377"/>
      <c r="I914" s="377"/>
      <c r="J914" s="377"/>
      <c r="K914" s="377"/>
      <c r="L914" s="377"/>
      <c r="M914" s="377"/>
      <c r="N914" s="377"/>
      <c r="O914" s="377"/>
      <c r="P914" s="377"/>
      <c r="Q914" s="377"/>
      <c r="R914" s="377"/>
      <c r="S914" s="377"/>
      <c r="T914" s="377"/>
    </row>
    <row r="915" spans="1:20">
      <c r="A915" s="377"/>
      <c r="B915" s="377"/>
      <c r="C915" s="377"/>
      <c r="D915" s="377"/>
      <c r="E915" s="377"/>
      <c r="F915" s="377"/>
      <c r="G915" s="377"/>
      <c r="H915" s="377"/>
      <c r="I915" s="377"/>
      <c r="J915" s="377"/>
      <c r="K915" s="377"/>
      <c r="L915" s="377"/>
      <c r="M915" s="377"/>
      <c r="N915" s="377"/>
      <c r="O915" s="377"/>
      <c r="P915" s="377"/>
      <c r="Q915" s="377"/>
      <c r="R915" s="377"/>
      <c r="S915" s="377"/>
      <c r="T915" s="377"/>
    </row>
    <row r="916" spans="1:20">
      <c r="A916" s="377"/>
      <c r="B916" s="377"/>
      <c r="C916" s="377"/>
      <c r="D916" s="377"/>
      <c r="E916" s="377"/>
      <c r="F916" s="377"/>
      <c r="G916" s="377"/>
      <c r="H916" s="377"/>
      <c r="I916" s="377"/>
      <c r="J916" s="377"/>
      <c r="K916" s="377"/>
      <c r="L916" s="377"/>
      <c r="M916" s="377"/>
      <c r="N916" s="377"/>
      <c r="O916" s="377"/>
      <c r="P916" s="377"/>
      <c r="Q916" s="377"/>
      <c r="R916" s="377"/>
      <c r="S916" s="377"/>
      <c r="T916" s="377"/>
    </row>
    <row r="917" spans="1:20">
      <c r="A917" s="377"/>
      <c r="B917" s="377"/>
      <c r="C917" s="377"/>
      <c r="D917" s="377"/>
      <c r="E917" s="377"/>
      <c r="F917" s="377"/>
      <c r="G917" s="377"/>
      <c r="H917" s="377"/>
      <c r="I917" s="377"/>
      <c r="J917" s="377"/>
      <c r="K917" s="377"/>
      <c r="L917" s="377"/>
      <c r="M917" s="377"/>
      <c r="N917" s="377"/>
      <c r="O917" s="377"/>
      <c r="P917" s="377"/>
      <c r="Q917" s="377"/>
      <c r="R917" s="377"/>
      <c r="S917" s="377"/>
      <c r="T917" s="377"/>
    </row>
    <row r="918" spans="1:20">
      <c r="A918" s="377"/>
      <c r="B918" s="377"/>
      <c r="C918" s="377"/>
      <c r="D918" s="377"/>
      <c r="E918" s="377"/>
      <c r="F918" s="377"/>
      <c r="G918" s="377"/>
      <c r="H918" s="377"/>
      <c r="I918" s="377"/>
      <c r="J918" s="377"/>
      <c r="K918" s="377"/>
      <c r="L918" s="377"/>
      <c r="M918" s="377"/>
      <c r="N918" s="377"/>
      <c r="O918" s="377"/>
      <c r="P918" s="377"/>
      <c r="Q918" s="377"/>
      <c r="R918" s="377"/>
      <c r="S918" s="377"/>
      <c r="T918" s="377"/>
    </row>
    <row r="919" spans="1:20">
      <c r="A919" s="377"/>
      <c r="B919" s="377"/>
      <c r="C919" s="377"/>
      <c r="D919" s="377"/>
      <c r="E919" s="377"/>
      <c r="F919" s="377"/>
      <c r="G919" s="377"/>
      <c r="H919" s="377"/>
      <c r="I919" s="377"/>
      <c r="J919" s="377"/>
      <c r="K919" s="377"/>
      <c r="L919" s="377"/>
      <c r="M919" s="377"/>
      <c r="N919" s="377"/>
      <c r="O919" s="377"/>
      <c r="P919" s="377"/>
      <c r="Q919" s="377"/>
      <c r="R919" s="377"/>
      <c r="S919" s="377"/>
      <c r="T919" s="377"/>
    </row>
    <row r="920" spans="1:20">
      <c r="A920" s="377"/>
      <c r="B920" s="377"/>
      <c r="C920" s="377"/>
      <c r="D920" s="377"/>
      <c r="E920" s="377"/>
      <c r="F920" s="377"/>
      <c r="G920" s="377"/>
      <c r="H920" s="377"/>
      <c r="I920" s="377"/>
      <c r="J920" s="377"/>
      <c r="K920" s="377"/>
      <c r="L920" s="377"/>
      <c r="M920" s="377"/>
      <c r="N920" s="377"/>
      <c r="O920" s="377"/>
      <c r="P920" s="377"/>
      <c r="Q920" s="377"/>
      <c r="R920" s="377"/>
      <c r="S920" s="377"/>
      <c r="T920" s="377"/>
    </row>
    <row r="921" spans="1:20">
      <c r="A921" s="377"/>
      <c r="B921" s="377"/>
      <c r="C921" s="377"/>
      <c r="D921" s="377"/>
      <c r="E921" s="377"/>
      <c r="F921" s="377"/>
      <c r="G921" s="377"/>
      <c r="H921" s="377"/>
      <c r="I921" s="377"/>
      <c r="J921" s="377"/>
      <c r="K921" s="377"/>
      <c r="L921" s="377"/>
      <c r="M921" s="377"/>
      <c r="N921" s="377"/>
      <c r="O921" s="377"/>
      <c r="P921" s="377"/>
      <c r="Q921" s="377"/>
      <c r="R921" s="377"/>
      <c r="S921" s="377"/>
      <c r="T921" s="377"/>
    </row>
    <row r="922" spans="1:20">
      <c r="A922" s="377"/>
      <c r="B922" s="377"/>
      <c r="C922" s="377"/>
      <c r="D922" s="377"/>
      <c r="E922" s="377"/>
      <c r="F922" s="377"/>
      <c r="G922" s="377"/>
      <c r="H922" s="377"/>
      <c r="I922" s="377"/>
      <c r="J922" s="377"/>
      <c r="K922" s="377"/>
      <c r="L922" s="377"/>
      <c r="M922" s="377"/>
      <c r="N922" s="377"/>
      <c r="O922" s="377"/>
      <c r="P922" s="377"/>
      <c r="Q922" s="377"/>
      <c r="R922" s="377"/>
      <c r="S922" s="377"/>
      <c r="T922" s="377"/>
    </row>
    <row r="923" spans="1:20">
      <c r="A923" s="377"/>
      <c r="B923" s="377"/>
      <c r="C923" s="377"/>
      <c r="D923" s="377"/>
      <c r="E923" s="377"/>
      <c r="F923" s="377"/>
      <c r="G923" s="377"/>
      <c r="H923" s="377"/>
      <c r="I923" s="377"/>
      <c r="J923" s="377"/>
      <c r="K923" s="377"/>
      <c r="L923" s="377"/>
      <c r="M923" s="377"/>
      <c r="N923" s="377"/>
      <c r="O923" s="377"/>
      <c r="P923" s="377"/>
      <c r="Q923" s="377"/>
      <c r="R923" s="377"/>
      <c r="S923" s="377"/>
      <c r="T923" s="377"/>
    </row>
    <row r="924" spans="1:20">
      <c r="A924" s="377"/>
      <c r="B924" s="377"/>
      <c r="C924" s="377"/>
      <c r="D924" s="377"/>
      <c r="E924" s="377"/>
      <c r="F924" s="377"/>
      <c r="G924" s="377"/>
      <c r="H924" s="377"/>
      <c r="I924" s="377"/>
      <c r="J924" s="377"/>
      <c r="K924" s="377"/>
      <c r="L924" s="377"/>
      <c r="M924" s="377"/>
      <c r="N924" s="377"/>
      <c r="O924" s="377"/>
      <c r="P924" s="377"/>
      <c r="Q924" s="377"/>
      <c r="R924" s="377"/>
      <c r="S924" s="377"/>
      <c r="T924" s="377"/>
    </row>
    <row r="925" spans="1:20">
      <c r="A925" s="377"/>
      <c r="B925" s="377"/>
      <c r="C925" s="377"/>
      <c r="D925" s="377"/>
      <c r="E925" s="377"/>
      <c r="F925" s="377"/>
      <c r="G925" s="377"/>
      <c r="H925" s="377"/>
      <c r="I925" s="377"/>
      <c r="J925" s="377"/>
      <c r="K925" s="377"/>
      <c r="L925" s="377"/>
      <c r="M925" s="377"/>
      <c r="N925" s="377"/>
      <c r="O925" s="377"/>
      <c r="P925" s="377"/>
      <c r="Q925" s="377"/>
      <c r="R925" s="377"/>
      <c r="S925" s="377"/>
      <c r="T925" s="377"/>
    </row>
    <row r="926" spans="1:20">
      <c r="A926" s="377"/>
      <c r="B926" s="377"/>
      <c r="C926" s="377"/>
      <c r="D926" s="377"/>
      <c r="E926" s="377"/>
      <c r="F926" s="377"/>
      <c r="G926" s="377"/>
      <c r="H926" s="377"/>
      <c r="I926" s="377"/>
      <c r="J926" s="377"/>
      <c r="K926" s="377"/>
      <c r="L926" s="377"/>
      <c r="M926" s="377"/>
      <c r="N926" s="377"/>
      <c r="O926" s="377"/>
      <c r="P926" s="377"/>
      <c r="Q926" s="377"/>
      <c r="R926" s="377"/>
      <c r="S926" s="377"/>
      <c r="T926" s="377"/>
    </row>
    <row r="927" spans="1:20">
      <c r="A927" s="377"/>
      <c r="B927" s="377"/>
      <c r="C927" s="377"/>
      <c r="D927" s="377"/>
      <c r="E927" s="377"/>
      <c r="F927" s="377"/>
      <c r="G927" s="377"/>
      <c r="H927" s="377"/>
      <c r="I927" s="377"/>
      <c r="J927" s="377"/>
      <c r="K927" s="377"/>
      <c r="L927" s="377"/>
      <c r="M927" s="377"/>
      <c r="N927" s="377"/>
      <c r="O927" s="377"/>
      <c r="P927" s="377"/>
      <c r="Q927" s="377"/>
      <c r="R927" s="377"/>
      <c r="S927" s="377"/>
      <c r="T927" s="377"/>
    </row>
    <row r="928" spans="1:20">
      <c r="A928" s="377"/>
      <c r="B928" s="377"/>
      <c r="C928" s="377"/>
      <c r="D928" s="377"/>
      <c r="E928" s="377"/>
      <c r="F928" s="377"/>
      <c r="G928" s="377"/>
      <c r="H928" s="377"/>
      <c r="I928" s="377"/>
      <c r="J928" s="377"/>
      <c r="K928" s="377"/>
      <c r="L928" s="377"/>
      <c r="M928" s="377"/>
      <c r="N928" s="377"/>
      <c r="O928" s="377"/>
      <c r="P928" s="377"/>
      <c r="Q928" s="377"/>
      <c r="R928" s="377"/>
      <c r="S928" s="377"/>
      <c r="T928" s="377"/>
    </row>
    <row r="929" spans="1:20">
      <c r="A929" s="377"/>
      <c r="B929" s="377"/>
      <c r="C929" s="377"/>
      <c r="D929" s="377"/>
      <c r="E929" s="377"/>
      <c r="F929" s="377"/>
      <c r="G929" s="377"/>
      <c r="H929" s="377"/>
      <c r="I929" s="377"/>
      <c r="J929" s="377"/>
      <c r="K929" s="377"/>
      <c r="L929" s="377"/>
      <c r="M929" s="377"/>
      <c r="N929" s="377"/>
      <c r="O929" s="377"/>
      <c r="P929" s="377"/>
      <c r="Q929" s="377"/>
      <c r="R929" s="377"/>
      <c r="S929" s="377"/>
      <c r="T929" s="377"/>
    </row>
    <row r="930" spans="1:20">
      <c r="A930" s="377"/>
      <c r="B930" s="377"/>
      <c r="C930" s="377"/>
      <c r="D930" s="377"/>
      <c r="E930" s="377"/>
      <c r="F930" s="377"/>
      <c r="G930" s="377"/>
      <c r="H930" s="377"/>
      <c r="I930" s="377"/>
      <c r="J930" s="377"/>
      <c r="K930" s="377"/>
      <c r="L930" s="377"/>
      <c r="M930" s="377"/>
      <c r="N930" s="377"/>
      <c r="O930" s="377"/>
      <c r="P930" s="377"/>
      <c r="Q930" s="377"/>
      <c r="R930" s="377"/>
      <c r="S930" s="377"/>
      <c r="T930" s="377"/>
    </row>
    <row r="931" spans="1:20">
      <c r="A931" s="377"/>
      <c r="B931" s="377"/>
      <c r="C931" s="377"/>
      <c r="D931" s="377"/>
      <c r="E931" s="377"/>
      <c r="F931" s="377"/>
      <c r="G931" s="377"/>
      <c r="H931" s="377"/>
      <c r="I931" s="377"/>
      <c r="J931" s="377"/>
      <c r="K931" s="377"/>
      <c r="L931" s="377"/>
      <c r="M931" s="377"/>
      <c r="N931" s="377"/>
      <c r="O931" s="377"/>
      <c r="P931" s="377"/>
      <c r="Q931" s="377"/>
      <c r="R931" s="377"/>
      <c r="S931" s="377"/>
      <c r="T931" s="377"/>
    </row>
    <row r="932" spans="1:20">
      <c r="A932" s="377"/>
      <c r="B932" s="377"/>
      <c r="C932" s="377"/>
      <c r="D932" s="377"/>
      <c r="E932" s="377"/>
      <c r="F932" s="377"/>
      <c r="G932" s="377"/>
      <c r="H932" s="377"/>
      <c r="I932" s="377"/>
      <c r="J932" s="377"/>
      <c r="K932" s="377"/>
      <c r="L932" s="377"/>
      <c r="M932" s="377"/>
      <c r="N932" s="377"/>
      <c r="O932" s="377"/>
      <c r="P932" s="377"/>
      <c r="Q932" s="377"/>
      <c r="R932" s="377"/>
      <c r="S932" s="377"/>
      <c r="T932" s="377"/>
    </row>
    <row r="933" spans="1:20">
      <c r="A933" s="377"/>
      <c r="B933" s="377"/>
      <c r="C933" s="377"/>
      <c r="D933" s="377"/>
      <c r="E933" s="377"/>
      <c r="F933" s="377"/>
      <c r="G933" s="377"/>
      <c r="H933" s="377"/>
      <c r="I933" s="377"/>
      <c r="J933" s="377"/>
      <c r="K933" s="377"/>
      <c r="L933" s="377"/>
      <c r="M933" s="377"/>
      <c r="N933" s="377"/>
      <c r="O933" s="377"/>
      <c r="P933" s="377"/>
      <c r="Q933" s="377"/>
      <c r="R933" s="377"/>
      <c r="S933" s="377"/>
      <c r="T933" s="377"/>
    </row>
    <row r="934" spans="1:20">
      <c r="A934" s="377"/>
      <c r="B934" s="377"/>
      <c r="C934" s="377"/>
      <c r="D934" s="377"/>
      <c r="E934" s="377"/>
      <c r="F934" s="377"/>
      <c r="G934" s="377"/>
      <c r="H934" s="377"/>
      <c r="I934" s="377"/>
      <c r="J934" s="377"/>
      <c r="K934" s="377"/>
      <c r="L934" s="377"/>
      <c r="M934" s="377"/>
      <c r="N934" s="377"/>
      <c r="O934" s="377"/>
      <c r="P934" s="377"/>
      <c r="Q934" s="377"/>
      <c r="R934" s="377"/>
      <c r="S934" s="377"/>
      <c r="T934" s="377"/>
    </row>
    <row r="935" spans="1:20">
      <c r="A935" s="377"/>
      <c r="B935" s="377"/>
      <c r="C935" s="377"/>
      <c r="D935" s="377"/>
      <c r="E935" s="377"/>
      <c r="F935" s="377"/>
      <c r="G935" s="377"/>
      <c r="H935" s="377"/>
      <c r="I935" s="377"/>
      <c r="J935" s="377"/>
      <c r="K935" s="377"/>
      <c r="L935" s="377"/>
      <c r="M935" s="377"/>
      <c r="N935" s="377"/>
      <c r="O935" s="377"/>
      <c r="P935" s="377"/>
      <c r="Q935" s="377"/>
      <c r="R935" s="377"/>
      <c r="S935" s="377"/>
      <c r="T935" s="377"/>
    </row>
    <row r="936" spans="1:20">
      <c r="A936" s="377"/>
      <c r="B936" s="377"/>
      <c r="C936" s="377"/>
      <c r="D936" s="377"/>
      <c r="E936" s="377"/>
      <c r="F936" s="377"/>
      <c r="G936" s="377"/>
      <c r="H936" s="377"/>
      <c r="I936" s="377"/>
      <c r="J936" s="377"/>
      <c r="K936" s="377"/>
      <c r="L936" s="377"/>
      <c r="M936" s="377"/>
      <c r="N936" s="377"/>
      <c r="O936" s="377"/>
      <c r="P936" s="377"/>
      <c r="Q936" s="377"/>
      <c r="R936" s="377"/>
      <c r="S936" s="377"/>
      <c r="T936" s="377"/>
    </row>
    <row r="937" spans="1:20">
      <c r="A937" s="377"/>
      <c r="B937" s="377"/>
      <c r="C937" s="377"/>
      <c r="D937" s="377"/>
      <c r="E937" s="377"/>
      <c r="F937" s="377"/>
      <c r="G937" s="377"/>
      <c r="H937" s="377"/>
      <c r="I937" s="377"/>
      <c r="J937" s="377"/>
      <c r="K937" s="377"/>
      <c r="L937" s="377"/>
      <c r="M937" s="377"/>
      <c r="N937" s="377"/>
      <c r="O937" s="377"/>
      <c r="P937" s="377"/>
      <c r="Q937" s="377"/>
      <c r="R937" s="377"/>
      <c r="S937" s="377"/>
      <c r="T937" s="377"/>
    </row>
    <row r="938" spans="1:20">
      <c r="A938" s="377"/>
      <c r="B938" s="377"/>
      <c r="C938" s="377"/>
      <c r="D938" s="377"/>
      <c r="E938" s="377"/>
      <c r="F938" s="377"/>
      <c r="G938" s="377"/>
      <c r="H938" s="377"/>
      <c r="I938" s="377"/>
      <c r="J938" s="377"/>
      <c r="K938" s="377"/>
      <c r="L938" s="377"/>
      <c r="M938" s="377"/>
      <c r="N938" s="377"/>
      <c r="O938" s="377"/>
      <c r="P938" s="377"/>
      <c r="Q938" s="377"/>
      <c r="R938" s="377"/>
      <c r="S938" s="377"/>
      <c r="T938" s="377"/>
    </row>
    <row r="939" spans="1:20">
      <c r="A939" s="377"/>
      <c r="B939" s="377"/>
      <c r="C939" s="377"/>
      <c r="D939" s="377"/>
      <c r="E939" s="377"/>
      <c r="F939" s="377"/>
      <c r="G939" s="377"/>
      <c r="H939" s="377"/>
      <c r="I939" s="377"/>
      <c r="J939" s="377"/>
      <c r="K939" s="377"/>
      <c r="L939" s="377"/>
      <c r="M939" s="377"/>
      <c r="N939" s="377"/>
      <c r="O939" s="377"/>
      <c r="P939" s="377"/>
      <c r="Q939" s="377"/>
      <c r="R939" s="377"/>
      <c r="S939" s="377"/>
      <c r="T939" s="377"/>
    </row>
    <row r="940" spans="1:20">
      <c r="A940" s="377"/>
      <c r="B940" s="377"/>
      <c r="C940" s="377"/>
      <c r="D940" s="377"/>
      <c r="E940" s="377"/>
      <c r="F940" s="377"/>
      <c r="G940" s="377"/>
      <c r="H940" s="377"/>
      <c r="I940" s="377"/>
      <c r="J940" s="377"/>
      <c r="K940" s="377"/>
      <c r="L940" s="377"/>
      <c r="M940" s="377"/>
      <c r="N940" s="377"/>
      <c r="O940" s="377"/>
      <c r="P940" s="377"/>
      <c r="Q940" s="377"/>
      <c r="R940" s="377"/>
      <c r="S940" s="377"/>
      <c r="T940" s="377"/>
    </row>
    <row r="941" spans="1:20">
      <c r="A941" s="377"/>
      <c r="B941" s="377"/>
      <c r="C941" s="377"/>
      <c r="D941" s="377"/>
      <c r="E941" s="377"/>
      <c r="F941" s="377"/>
      <c r="G941" s="377"/>
      <c r="H941" s="377"/>
      <c r="I941" s="377"/>
      <c r="J941" s="377"/>
      <c r="K941" s="377"/>
      <c r="L941" s="377"/>
      <c r="M941" s="377"/>
      <c r="N941" s="377"/>
      <c r="O941" s="377"/>
      <c r="P941" s="377"/>
      <c r="Q941" s="377"/>
      <c r="R941" s="377"/>
      <c r="S941" s="377"/>
      <c r="T941" s="377"/>
    </row>
    <row r="942" spans="1:20">
      <c r="A942" s="377"/>
      <c r="B942" s="377"/>
      <c r="C942" s="377"/>
      <c r="D942" s="377"/>
      <c r="E942" s="377"/>
      <c r="F942" s="377"/>
      <c r="G942" s="377"/>
      <c r="H942" s="377"/>
      <c r="I942" s="377"/>
      <c r="J942" s="377"/>
      <c r="K942" s="377"/>
      <c r="L942" s="377"/>
      <c r="M942" s="377"/>
      <c r="N942" s="377"/>
      <c r="O942" s="377"/>
      <c r="P942" s="377"/>
      <c r="Q942" s="377"/>
      <c r="R942" s="377"/>
      <c r="S942" s="377"/>
      <c r="T942" s="377"/>
    </row>
    <row r="943" spans="1:20">
      <c r="A943" s="377"/>
      <c r="B943" s="377"/>
      <c r="C943" s="377"/>
      <c r="D943" s="377"/>
      <c r="E943" s="377"/>
      <c r="F943" s="377"/>
      <c r="G943" s="377"/>
      <c r="H943" s="377"/>
      <c r="I943" s="377"/>
      <c r="J943" s="377"/>
      <c r="K943" s="377"/>
      <c r="L943" s="377"/>
      <c r="M943" s="377"/>
      <c r="N943" s="377"/>
      <c r="O943" s="377"/>
      <c r="P943" s="377"/>
      <c r="Q943" s="377"/>
      <c r="R943" s="377"/>
      <c r="S943" s="377"/>
      <c r="T943" s="377"/>
    </row>
    <row r="944" spans="1:20">
      <c r="A944" s="377"/>
      <c r="B944" s="377"/>
      <c r="C944" s="377"/>
      <c r="D944" s="377"/>
      <c r="E944" s="377"/>
      <c r="F944" s="377"/>
      <c r="G944" s="377"/>
      <c r="H944" s="377"/>
      <c r="I944" s="377"/>
      <c r="J944" s="377"/>
      <c r="K944" s="377"/>
      <c r="L944" s="377"/>
      <c r="M944" s="377"/>
      <c r="N944" s="377"/>
      <c r="O944" s="377"/>
      <c r="P944" s="377"/>
      <c r="Q944" s="377"/>
      <c r="R944" s="377"/>
      <c r="S944" s="377"/>
      <c r="T944" s="377"/>
    </row>
    <row r="945" spans="1:20">
      <c r="A945" s="377"/>
      <c r="B945" s="377"/>
      <c r="C945" s="377"/>
      <c r="D945" s="377"/>
      <c r="E945" s="377"/>
      <c r="F945" s="377"/>
      <c r="G945" s="377"/>
      <c r="H945" s="377"/>
      <c r="I945" s="377"/>
      <c r="J945" s="377"/>
      <c r="K945" s="377"/>
      <c r="L945" s="377"/>
      <c r="M945" s="377"/>
      <c r="N945" s="377"/>
      <c r="O945" s="377"/>
      <c r="P945" s="377"/>
      <c r="Q945" s="377"/>
      <c r="R945" s="377"/>
      <c r="S945" s="377"/>
      <c r="T945" s="377"/>
    </row>
    <row r="946" spans="1:20">
      <c r="A946" s="377"/>
      <c r="B946" s="377"/>
      <c r="C946" s="377"/>
      <c r="D946" s="377"/>
      <c r="E946" s="377"/>
      <c r="F946" s="377"/>
      <c r="G946" s="377"/>
      <c r="H946" s="377"/>
      <c r="I946" s="377"/>
      <c r="J946" s="377"/>
      <c r="K946" s="377"/>
      <c r="L946" s="377"/>
      <c r="M946" s="377"/>
      <c r="N946" s="377"/>
      <c r="O946" s="377"/>
      <c r="P946" s="377"/>
      <c r="Q946" s="377"/>
      <c r="R946" s="377"/>
      <c r="S946" s="377"/>
      <c r="T946" s="377"/>
    </row>
    <row r="947" spans="1:20">
      <c r="A947" s="377"/>
      <c r="B947" s="377"/>
      <c r="C947" s="377"/>
      <c r="D947" s="377"/>
      <c r="E947" s="377"/>
      <c r="F947" s="377"/>
      <c r="G947" s="377"/>
      <c r="H947" s="377"/>
      <c r="I947" s="377"/>
      <c r="J947" s="377"/>
      <c r="K947" s="377"/>
      <c r="L947" s="377"/>
      <c r="M947" s="377"/>
      <c r="N947" s="377"/>
      <c r="O947" s="377"/>
      <c r="P947" s="377"/>
      <c r="Q947" s="377"/>
      <c r="R947" s="377"/>
      <c r="S947" s="377"/>
      <c r="T947" s="377"/>
    </row>
    <row r="948" spans="1:20">
      <c r="A948" s="377"/>
      <c r="B948" s="377"/>
      <c r="C948" s="377"/>
      <c r="D948" s="377"/>
      <c r="E948" s="377"/>
      <c r="F948" s="377"/>
      <c r="G948" s="377"/>
      <c r="H948" s="377"/>
      <c r="I948" s="377"/>
      <c r="J948" s="377"/>
      <c r="K948" s="377"/>
      <c r="L948" s="377"/>
      <c r="M948" s="377"/>
      <c r="N948" s="377"/>
      <c r="O948" s="377"/>
      <c r="P948" s="377"/>
      <c r="Q948" s="377"/>
      <c r="R948" s="377"/>
      <c r="S948" s="377"/>
      <c r="T948" s="377"/>
    </row>
    <row r="949" spans="1:20">
      <c r="A949" s="377"/>
      <c r="B949" s="377"/>
      <c r="C949" s="377"/>
      <c r="D949" s="377"/>
      <c r="E949" s="377"/>
      <c r="F949" s="377"/>
      <c r="G949" s="377"/>
      <c r="H949" s="377"/>
      <c r="I949" s="377"/>
      <c r="J949" s="377"/>
      <c r="K949" s="377"/>
      <c r="L949" s="377"/>
      <c r="M949" s="377"/>
      <c r="N949" s="377"/>
      <c r="O949" s="377"/>
      <c r="P949" s="377"/>
      <c r="Q949" s="377"/>
      <c r="R949" s="377"/>
      <c r="S949" s="377"/>
      <c r="T949" s="377"/>
    </row>
    <row r="950" spans="1:20">
      <c r="A950" s="377"/>
      <c r="B950" s="377"/>
      <c r="C950" s="377"/>
      <c r="D950" s="377"/>
      <c r="E950" s="377"/>
      <c r="F950" s="377"/>
      <c r="G950" s="377"/>
      <c r="H950" s="377"/>
      <c r="I950" s="377"/>
      <c r="J950" s="377"/>
      <c r="K950" s="377"/>
      <c r="L950" s="377"/>
      <c r="M950" s="377"/>
      <c r="N950" s="377"/>
      <c r="O950" s="377"/>
      <c r="P950" s="377"/>
      <c r="Q950" s="377"/>
      <c r="R950" s="377"/>
      <c r="S950" s="377"/>
      <c r="T950" s="377"/>
    </row>
    <row r="951" spans="1:20">
      <c r="A951" s="377"/>
      <c r="B951" s="377"/>
      <c r="C951" s="377"/>
      <c r="D951" s="377"/>
      <c r="E951" s="377"/>
      <c r="F951" s="377"/>
      <c r="G951" s="377"/>
      <c r="H951" s="377"/>
      <c r="I951" s="377"/>
      <c r="J951" s="377"/>
      <c r="K951" s="377"/>
      <c r="L951" s="377"/>
      <c r="M951" s="377"/>
      <c r="N951" s="377"/>
      <c r="O951" s="377"/>
      <c r="P951" s="377"/>
      <c r="Q951" s="377"/>
      <c r="R951" s="377"/>
      <c r="S951" s="377"/>
      <c r="T951" s="377"/>
    </row>
    <row r="952" spans="1:20">
      <c r="A952" s="377"/>
      <c r="B952" s="377"/>
      <c r="C952" s="377"/>
      <c r="D952" s="377"/>
      <c r="E952" s="377"/>
      <c r="F952" s="377"/>
      <c r="G952" s="377"/>
      <c r="H952" s="377"/>
      <c r="I952" s="377"/>
      <c r="J952" s="377"/>
      <c r="K952" s="377"/>
      <c r="L952" s="377"/>
      <c r="M952" s="377"/>
      <c r="N952" s="377"/>
      <c r="O952" s="377"/>
      <c r="P952" s="377"/>
      <c r="Q952" s="377"/>
      <c r="R952" s="377"/>
      <c r="S952" s="377"/>
      <c r="T952" s="377"/>
    </row>
    <row r="953" spans="1:20">
      <c r="A953" s="377"/>
      <c r="B953" s="377"/>
      <c r="C953" s="377"/>
      <c r="D953" s="377"/>
      <c r="E953" s="377"/>
      <c r="F953" s="377"/>
      <c r="G953" s="377"/>
      <c r="H953" s="377"/>
      <c r="I953" s="377"/>
      <c r="J953" s="377"/>
      <c r="K953" s="377"/>
      <c r="L953" s="377"/>
      <c r="M953" s="377"/>
      <c r="N953" s="377"/>
      <c r="O953" s="377"/>
      <c r="P953" s="377"/>
      <c r="Q953" s="377"/>
      <c r="R953" s="377"/>
      <c r="S953" s="377"/>
      <c r="T953" s="377"/>
    </row>
    <row r="954" spans="1:20">
      <c r="A954" s="377"/>
      <c r="B954" s="377"/>
      <c r="C954" s="377"/>
      <c r="D954" s="377"/>
      <c r="E954" s="377"/>
      <c r="F954" s="377"/>
      <c r="G954" s="377"/>
      <c r="H954" s="377"/>
      <c r="I954" s="377"/>
      <c r="J954" s="377"/>
      <c r="K954" s="377"/>
      <c r="L954" s="377"/>
      <c r="M954" s="377"/>
      <c r="N954" s="377"/>
      <c r="O954" s="377"/>
      <c r="P954" s="377"/>
      <c r="Q954" s="377"/>
      <c r="R954" s="377"/>
      <c r="S954" s="377"/>
      <c r="T954" s="377"/>
    </row>
    <row r="955" spans="1:20">
      <c r="A955" s="377"/>
      <c r="B955" s="377"/>
      <c r="C955" s="377"/>
      <c r="D955" s="377"/>
      <c r="E955" s="377"/>
      <c r="F955" s="377"/>
      <c r="G955" s="377"/>
      <c r="H955" s="377"/>
      <c r="I955" s="377"/>
      <c r="J955" s="377"/>
      <c r="K955" s="377"/>
      <c r="L955" s="377"/>
      <c r="M955" s="377"/>
      <c r="N955" s="377"/>
      <c r="O955" s="377"/>
      <c r="P955" s="377"/>
      <c r="Q955" s="377"/>
      <c r="R955" s="377"/>
      <c r="S955" s="377"/>
      <c r="T955" s="377"/>
    </row>
    <row r="956" spans="1:20">
      <c r="A956" s="377"/>
      <c r="B956" s="377"/>
      <c r="C956" s="377"/>
      <c r="D956" s="377"/>
      <c r="E956" s="377"/>
      <c r="F956" s="377"/>
      <c r="G956" s="377"/>
      <c r="H956" s="377"/>
      <c r="I956" s="377"/>
      <c r="J956" s="377"/>
      <c r="K956" s="377"/>
      <c r="L956" s="377"/>
      <c r="M956" s="377"/>
      <c r="N956" s="377"/>
      <c r="O956" s="377"/>
      <c r="P956" s="377"/>
      <c r="Q956" s="377"/>
      <c r="R956" s="377"/>
      <c r="S956" s="377"/>
      <c r="T956" s="377"/>
    </row>
    <row r="957" spans="1:20">
      <c r="A957" s="377"/>
      <c r="B957" s="377"/>
      <c r="C957" s="377"/>
      <c r="D957" s="377"/>
      <c r="E957" s="377"/>
      <c r="F957" s="377"/>
      <c r="G957" s="377"/>
      <c r="H957" s="377"/>
      <c r="I957" s="377"/>
      <c r="J957" s="377"/>
      <c r="K957" s="377"/>
      <c r="L957" s="377"/>
      <c r="M957" s="377"/>
      <c r="N957" s="377"/>
      <c r="O957" s="377"/>
      <c r="P957" s="377"/>
      <c r="Q957" s="377"/>
      <c r="R957" s="377"/>
      <c r="S957" s="377"/>
      <c r="T957" s="377"/>
    </row>
    <row r="958" spans="1:20">
      <c r="A958" s="377"/>
      <c r="B958" s="377"/>
      <c r="C958" s="377"/>
      <c r="D958" s="377"/>
      <c r="E958" s="377"/>
      <c r="F958" s="377"/>
      <c r="G958" s="377"/>
      <c r="H958" s="377"/>
      <c r="I958" s="377"/>
      <c r="J958" s="377"/>
      <c r="K958" s="377"/>
      <c r="L958" s="377"/>
      <c r="M958" s="377"/>
      <c r="N958" s="377"/>
      <c r="O958" s="377"/>
      <c r="P958" s="377"/>
      <c r="Q958" s="377"/>
      <c r="R958" s="377"/>
      <c r="S958" s="377"/>
      <c r="T958" s="377"/>
    </row>
    <row r="959" spans="1:20">
      <c r="A959" s="377"/>
      <c r="B959" s="377"/>
      <c r="C959" s="377"/>
      <c r="D959" s="377"/>
      <c r="E959" s="377"/>
      <c r="F959" s="377"/>
      <c r="G959" s="377"/>
      <c r="H959" s="377"/>
      <c r="I959" s="377"/>
      <c r="J959" s="377"/>
      <c r="K959" s="377"/>
      <c r="L959" s="377"/>
      <c r="M959" s="377"/>
      <c r="N959" s="377"/>
      <c r="O959" s="377"/>
      <c r="P959" s="377"/>
      <c r="Q959" s="377"/>
      <c r="R959" s="377"/>
      <c r="S959" s="377"/>
      <c r="T959" s="377"/>
    </row>
    <row r="960" spans="1:20">
      <c r="A960" s="377"/>
      <c r="B960" s="377"/>
      <c r="C960" s="377"/>
      <c r="D960" s="377"/>
      <c r="E960" s="377"/>
      <c r="F960" s="377"/>
      <c r="G960" s="377"/>
      <c r="H960" s="377"/>
      <c r="I960" s="377"/>
      <c r="J960" s="377"/>
      <c r="K960" s="377"/>
      <c r="L960" s="377"/>
      <c r="M960" s="377"/>
      <c r="N960" s="377"/>
      <c r="O960" s="377"/>
      <c r="P960" s="377"/>
      <c r="Q960" s="377"/>
      <c r="R960" s="377"/>
      <c r="S960" s="377"/>
      <c r="T960" s="377"/>
    </row>
    <row r="961" spans="1:20">
      <c r="A961" s="377"/>
      <c r="B961" s="377"/>
      <c r="C961" s="377"/>
      <c r="D961" s="377"/>
      <c r="E961" s="377"/>
      <c r="F961" s="377"/>
      <c r="G961" s="377"/>
      <c r="H961" s="377"/>
      <c r="I961" s="377"/>
      <c r="J961" s="377"/>
      <c r="K961" s="377"/>
      <c r="L961" s="377"/>
      <c r="M961" s="377"/>
      <c r="N961" s="377"/>
      <c r="O961" s="377"/>
      <c r="P961" s="377"/>
      <c r="Q961" s="377"/>
      <c r="R961" s="377"/>
      <c r="S961" s="377"/>
      <c r="T961" s="377"/>
    </row>
    <row r="962" spans="1:20">
      <c r="A962" s="377"/>
      <c r="B962" s="377"/>
      <c r="C962" s="377"/>
      <c r="D962" s="377"/>
      <c r="E962" s="377"/>
      <c r="F962" s="377"/>
      <c r="G962" s="377"/>
      <c r="H962" s="377"/>
      <c r="I962" s="377"/>
      <c r="J962" s="377"/>
      <c r="K962" s="377"/>
      <c r="L962" s="377"/>
      <c r="M962" s="377"/>
      <c r="N962" s="377"/>
      <c r="O962" s="377"/>
      <c r="P962" s="377"/>
      <c r="Q962" s="377"/>
      <c r="R962" s="377"/>
      <c r="S962" s="377"/>
      <c r="T962" s="377"/>
    </row>
    <row r="963" spans="1:20">
      <c r="A963" s="377"/>
      <c r="B963" s="377"/>
      <c r="C963" s="377"/>
      <c r="D963" s="377"/>
      <c r="E963" s="377"/>
      <c r="F963" s="377"/>
      <c r="G963" s="377"/>
      <c r="H963" s="377"/>
      <c r="I963" s="377"/>
      <c r="J963" s="377"/>
      <c r="K963" s="377"/>
      <c r="L963" s="377"/>
      <c r="M963" s="377"/>
      <c r="N963" s="377"/>
      <c r="O963" s="377"/>
      <c r="P963" s="377"/>
      <c r="Q963" s="377"/>
      <c r="R963" s="377"/>
      <c r="S963" s="377"/>
      <c r="T963" s="377"/>
    </row>
    <row r="964" spans="1:20">
      <c r="A964" s="377"/>
      <c r="B964" s="377"/>
      <c r="C964" s="377"/>
      <c r="D964" s="377"/>
      <c r="E964" s="377"/>
      <c r="F964" s="377"/>
      <c r="G964" s="377"/>
      <c r="H964" s="377"/>
      <c r="I964" s="377"/>
      <c r="J964" s="377"/>
      <c r="K964" s="377"/>
      <c r="L964" s="377"/>
      <c r="M964" s="377"/>
      <c r="N964" s="377"/>
      <c r="O964" s="377"/>
      <c r="P964" s="377"/>
      <c r="Q964" s="377"/>
      <c r="R964" s="377"/>
      <c r="S964" s="377"/>
      <c r="T964" s="377"/>
    </row>
    <row r="965" spans="1:20">
      <c r="A965" s="377"/>
      <c r="B965" s="377"/>
      <c r="C965" s="377"/>
      <c r="D965" s="377"/>
      <c r="E965" s="377"/>
      <c r="F965" s="377"/>
      <c r="G965" s="377"/>
      <c r="H965" s="377"/>
      <c r="I965" s="377"/>
      <c r="J965" s="377"/>
      <c r="K965" s="377"/>
      <c r="L965" s="377"/>
      <c r="M965" s="377"/>
      <c r="N965" s="377"/>
      <c r="O965" s="377"/>
      <c r="P965" s="377"/>
      <c r="Q965" s="377"/>
      <c r="R965" s="377"/>
      <c r="S965" s="377"/>
      <c r="T965" s="377"/>
    </row>
    <row r="966" spans="1:20">
      <c r="A966" s="377"/>
      <c r="B966" s="377"/>
      <c r="C966" s="377"/>
      <c r="D966" s="377"/>
      <c r="E966" s="377"/>
      <c r="F966" s="377"/>
      <c r="G966" s="377"/>
      <c r="H966" s="377"/>
      <c r="I966" s="377"/>
      <c r="J966" s="377"/>
      <c r="K966" s="377"/>
      <c r="L966" s="377"/>
      <c r="M966" s="377"/>
      <c r="N966" s="377"/>
      <c r="O966" s="377"/>
      <c r="P966" s="377"/>
      <c r="Q966" s="377"/>
      <c r="R966" s="377"/>
      <c r="S966" s="377"/>
      <c r="T966" s="377"/>
    </row>
    <row r="967" spans="1:20">
      <c r="A967" s="377"/>
      <c r="B967" s="377"/>
      <c r="C967" s="377"/>
      <c r="D967" s="377"/>
      <c r="E967" s="377"/>
      <c r="F967" s="377"/>
      <c r="G967" s="377"/>
      <c r="H967" s="377"/>
      <c r="I967" s="377"/>
      <c r="J967" s="377"/>
      <c r="K967" s="377"/>
      <c r="L967" s="377"/>
      <c r="M967" s="377"/>
      <c r="N967" s="377"/>
      <c r="O967" s="377"/>
      <c r="P967" s="377"/>
      <c r="Q967" s="377"/>
      <c r="R967" s="377"/>
      <c r="S967" s="377"/>
      <c r="T967" s="377"/>
    </row>
    <row r="968" spans="1:20">
      <c r="A968" s="377"/>
      <c r="B968" s="377"/>
      <c r="C968" s="377"/>
      <c r="D968" s="377"/>
      <c r="E968" s="377"/>
      <c r="F968" s="377"/>
      <c r="G968" s="377"/>
      <c r="H968" s="377"/>
      <c r="I968" s="377"/>
      <c r="J968" s="377"/>
      <c r="K968" s="377"/>
      <c r="L968" s="377"/>
      <c r="M968" s="377"/>
      <c r="N968" s="377"/>
      <c r="O968" s="377"/>
      <c r="P968" s="377"/>
      <c r="Q968" s="377"/>
      <c r="R968" s="377"/>
      <c r="S968" s="377"/>
      <c r="T968" s="377"/>
    </row>
    <row r="969" spans="1:20">
      <c r="A969" s="377"/>
      <c r="B969" s="377"/>
      <c r="C969" s="377"/>
      <c r="D969" s="377"/>
      <c r="E969" s="377"/>
      <c r="F969" s="377"/>
      <c r="G969" s="377"/>
      <c r="H969" s="377"/>
      <c r="I969" s="377"/>
      <c r="J969" s="377"/>
      <c r="K969" s="377"/>
      <c r="L969" s="377"/>
      <c r="M969" s="377"/>
      <c r="N969" s="377"/>
      <c r="O969" s="377"/>
      <c r="P969" s="377"/>
      <c r="Q969" s="377"/>
      <c r="R969" s="377"/>
      <c r="S969" s="377"/>
      <c r="T969" s="377"/>
    </row>
    <row r="970" spans="1:20">
      <c r="A970" s="377"/>
      <c r="B970" s="377"/>
      <c r="C970" s="377"/>
      <c r="D970" s="377"/>
      <c r="E970" s="377"/>
      <c r="F970" s="377"/>
      <c r="G970" s="377"/>
      <c r="H970" s="377"/>
      <c r="I970" s="377"/>
      <c r="J970" s="377"/>
      <c r="K970" s="377"/>
      <c r="L970" s="377"/>
      <c r="M970" s="377"/>
      <c r="N970" s="377"/>
      <c r="O970" s="377"/>
      <c r="P970" s="377"/>
      <c r="Q970" s="377"/>
      <c r="R970" s="377"/>
      <c r="S970" s="377"/>
      <c r="T970" s="377"/>
    </row>
    <row r="971" spans="1:20">
      <c r="A971" s="377"/>
      <c r="B971" s="377"/>
      <c r="C971" s="377"/>
      <c r="D971" s="377"/>
      <c r="E971" s="377"/>
      <c r="F971" s="377"/>
      <c r="G971" s="377"/>
      <c r="H971" s="377"/>
      <c r="I971" s="377"/>
      <c r="J971" s="377"/>
      <c r="K971" s="377"/>
      <c r="L971" s="377"/>
      <c r="M971" s="377"/>
      <c r="N971" s="377"/>
      <c r="O971" s="377"/>
      <c r="P971" s="377"/>
      <c r="Q971" s="377"/>
      <c r="R971" s="377"/>
      <c r="S971" s="377"/>
      <c r="T971" s="377"/>
    </row>
    <row r="972" spans="1:20">
      <c r="A972" s="377"/>
      <c r="B972" s="377"/>
      <c r="C972" s="377"/>
      <c r="D972" s="377"/>
      <c r="E972" s="377"/>
      <c r="F972" s="377"/>
      <c r="G972" s="377"/>
      <c r="H972" s="377"/>
      <c r="I972" s="377"/>
      <c r="J972" s="377"/>
      <c r="K972" s="377"/>
      <c r="L972" s="377"/>
      <c r="M972" s="377"/>
      <c r="N972" s="377"/>
      <c r="O972" s="377"/>
      <c r="P972" s="377"/>
      <c r="Q972" s="377"/>
      <c r="R972" s="377"/>
      <c r="S972" s="377"/>
      <c r="T972" s="377"/>
    </row>
    <row r="973" spans="1:20">
      <c r="A973" s="377"/>
      <c r="B973" s="377"/>
      <c r="C973" s="377"/>
      <c r="D973" s="377"/>
      <c r="E973" s="377"/>
      <c r="F973" s="377"/>
      <c r="G973" s="377"/>
      <c r="H973" s="377"/>
      <c r="I973" s="377"/>
      <c r="J973" s="377"/>
      <c r="K973" s="377"/>
      <c r="L973" s="377"/>
      <c r="M973" s="377"/>
      <c r="N973" s="377"/>
      <c r="O973" s="377"/>
      <c r="P973" s="377"/>
      <c r="Q973" s="377"/>
      <c r="R973" s="377"/>
      <c r="S973" s="377"/>
      <c r="T973" s="377"/>
    </row>
    <row r="974" spans="1:20">
      <c r="A974" s="377"/>
      <c r="B974" s="377"/>
      <c r="C974" s="377"/>
      <c r="D974" s="377"/>
      <c r="E974" s="377"/>
      <c r="F974" s="377"/>
      <c r="G974" s="377"/>
      <c r="H974" s="377"/>
      <c r="I974" s="377"/>
      <c r="J974" s="377"/>
      <c r="K974" s="377"/>
      <c r="L974" s="377"/>
      <c r="M974" s="377"/>
      <c r="N974" s="377"/>
      <c r="O974" s="377"/>
      <c r="P974" s="377"/>
      <c r="Q974" s="377"/>
      <c r="R974" s="377"/>
      <c r="S974" s="377"/>
      <c r="T974" s="377"/>
    </row>
    <row r="975" spans="1:20">
      <c r="A975" s="377"/>
      <c r="B975" s="377"/>
      <c r="C975" s="377"/>
      <c r="D975" s="377"/>
      <c r="E975" s="377"/>
      <c r="F975" s="377"/>
      <c r="G975" s="377"/>
      <c r="H975" s="377"/>
      <c r="I975" s="377"/>
      <c r="J975" s="377"/>
      <c r="K975" s="377"/>
      <c r="L975" s="377"/>
      <c r="M975" s="377"/>
      <c r="N975" s="377"/>
      <c r="O975" s="377"/>
      <c r="P975" s="377"/>
      <c r="Q975" s="377"/>
      <c r="R975" s="377"/>
      <c r="S975" s="377"/>
      <c r="T975" s="377"/>
    </row>
    <row r="976" spans="1:20">
      <c r="A976" s="377"/>
      <c r="B976" s="377"/>
      <c r="C976" s="377"/>
      <c r="D976" s="377"/>
      <c r="E976" s="377"/>
      <c r="F976" s="377"/>
      <c r="G976" s="377"/>
      <c r="H976" s="377"/>
      <c r="I976" s="377"/>
      <c r="J976" s="377"/>
      <c r="K976" s="377"/>
      <c r="L976" s="377"/>
      <c r="M976" s="377"/>
      <c r="N976" s="377"/>
      <c r="O976" s="377"/>
      <c r="P976" s="377"/>
      <c r="Q976" s="377"/>
      <c r="R976" s="377"/>
      <c r="S976" s="377"/>
      <c r="T976" s="377"/>
    </row>
    <row r="977" spans="1:20">
      <c r="A977" s="377"/>
      <c r="B977" s="377"/>
      <c r="C977" s="377"/>
      <c r="D977" s="377"/>
      <c r="E977" s="377"/>
      <c r="F977" s="377"/>
      <c r="G977" s="377"/>
      <c r="H977" s="377"/>
      <c r="I977" s="377"/>
      <c r="J977" s="377"/>
      <c r="K977" s="377"/>
      <c r="L977" s="377"/>
      <c r="M977" s="377"/>
      <c r="N977" s="377"/>
      <c r="O977" s="377"/>
      <c r="P977" s="377"/>
      <c r="Q977" s="377"/>
      <c r="R977" s="377"/>
      <c r="S977" s="377"/>
      <c r="T977" s="377"/>
    </row>
    <row r="978" spans="1:20">
      <c r="A978" s="377"/>
      <c r="B978" s="377"/>
      <c r="C978" s="377"/>
      <c r="D978" s="377"/>
      <c r="E978" s="377"/>
      <c r="F978" s="377"/>
      <c r="G978" s="377"/>
      <c r="H978" s="377"/>
      <c r="I978" s="377"/>
      <c r="J978" s="377"/>
      <c r="K978" s="377"/>
      <c r="L978" s="377"/>
      <c r="M978" s="377"/>
      <c r="N978" s="377"/>
      <c r="O978" s="377"/>
      <c r="P978" s="377"/>
      <c r="Q978" s="377"/>
      <c r="R978" s="377"/>
      <c r="S978" s="377"/>
      <c r="T978" s="377"/>
    </row>
    <row r="979" spans="1:20">
      <c r="A979" s="377"/>
      <c r="B979" s="377"/>
      <c r="C979" s="377"/>
      <c r="D979" s="377"/>
      <c r="E979" s="377"/>
      <c r="F979" s="377"/>
      <c r="G979" s="377"/>
      <c r="H979" s="377"/>
      <c r="I979" s="377"/>
      <c r="J979" s="377"/>
      <c r="K979" s="377"/>
      <c r="L979" s="377"/>
      <c r="M979" s="377"/>
      <c r="N979" s="377"/>
      <c r="O979" s="377"/>
      <c r="P979" s="377"/>
      <c r="Q979" s="377"/>
      <c r="R979" s="377"/>
      <c r="S979" s="377"/>
      <c r="T979" s="377"/>
    </row>
    <row r="980" spans="1:20">
      <c r="A980" s="377"/>
      <c r="B980" s="377"/>
      <c r="C980" s="377"/>
      <c r="D980" s="377"/>
      <c r="E980" s="377"/>
      <c r="F980" s="377"/>
      <c r="G980" s="377"/>
      <c r="H980" s="377"/>
      <c r="I980" s="377"/>
      <c r="J980" s="377"/>
      <c r="K980" s="377"/>
      <c r="L980" s="377"/>
      <c r="M980" s="377"/>
      <c r="N980" s="377"/>
      <c r="O980" s="377"/>
      <c r="P980" s="377"/>
      <c r="Q980" s="377"/>
      <c r="R980" s="377"/>
      <c r="S980" s="377"/>
      <c r="T980" s="377"/>
    </row>
    <row r="981" spans="1:20">
      <c r="A981" s="377"/>
      <c r="B981" s="377"/>
      <c r="C981" s="377"/>
      <c r="D981" s="377"/>
      <c r="E981" s="377"/>
      <c r="F981" s="377"/>
      <c r="G981" s="377"/>
      <c r="H981" s="377"/>
      <c r="I981" s="377"/>
      <c r="J981" s="377"/>
      <c r="K981" s="377"/>
      <c r="L981" s="377"/>
      <c r="M981" s="377"/>
      <c r="N981" s="377"/>
      <c r="O981" s="377"/>
      <c r="P981" s="377"/>
      <c r="Q981" s="377"/>
      <c r="R981" s="377"/>
      <c r="S981" s="377"/>
      <c r="T981" s="377"/>
    </row>
    <row r="982" spans="1:20">
      <c r="A982" s="377"/>
      <c r="B982" s="377"/>
      <c r="C982" s="377"/>
      <c r="D982" s="377"/>
      <c r="E982" s="377"/>
      <c r="F982" s="377"/>
      <c r="G982" s="377"/>
      <c r="H982" s="377"/>
      <c r="I982" s="377"/>
      <c r="J982" s="377"/>
      <c r="K982" s="377"/>
      <c r="L982" s="377"/>
      <c r="M982" s="377"/>
      <c r="N982" s="377"/>
      <c r="O982" s="377"/>
      <c r="P982" s="377"/>
      <c r="Q982" s="377"/>
      <c r="R982" s="377"/>
      <c r="S982" s="377"/>
      <c r="T982" s="377"/>
    </row>
    <row r="983" spans="1:20">
      <c r="A983" s="377"/>
      <c r="B983" s="377"/>
      <c r="C983" s="377"/>
      <c r="D983" s="377"/>
      <c r="E983" s="377"/>
      <c r="F983" s="377"/>
      <c r="G983" s="377"/>
      <c r="H983" s="377"/>
      <c r="I983" s="377"/>
      <c r="J983" s="377"/>
      <c r="K983" s="377"/>
      <c r="L983" s="377"/>
      <c r="M983" s="377"/>
      <c r="N983" s="377"/>
      <c r="O983" s="377"/>
      <c r="P983" s="377"/>
      <c r="Q983" s="377"/>
      <c r="R983" s="377"/>
      <c r="S983" s="377"/>
      <c r="T983" s="377"/>
    </row>
    <row r="984" spans="1:20">
      <c r="A984" s="377"/>
      <c r="B984" s="377"/>
      <c r="C984" s="377"/>
      <c r="D984" s="377"/>
      <c r="E984" s="377"/>
      <c r="F984" s="377"/>
      <c r="G984" s="377"/>
      <c r="H984" s="377"/>
      <c r="I984" s="377"/>
      <c r="J984" s="377"/>
      <c r="K984" s="377"/>
      <c r="L984" s="377"/>
      <c r="M984" s="377"/>
      <c r="N984" s="377"/>
      <c r="O984" s="377"/>
      <c r="P984" s="377"/>
      <c r="Q984" s="377"/>
      <c r="R984" s="377"/>
      <c r="S984" s="377"/>
      <c r="T984" s="377"/>
    </row>
    <row r="985" spans="1:20">
      <c r="A985" s="377"/>
      <c r="B985" s="377"/>
      <c r="C985" s="377"/>
      <c r="D985" s="377"/>
      <c r="E985" s="377"/>
      <c r="F985" s="377"/>
      <c r="G985" s="377"/>
      <c r="H985" s="377"/>
      <c r="I985" s="377"/>
      <c r="J985" s="377"/>
      <c r="K985" s="377"/>
      <c r="L985" s="377"/>
      <c r="M985" s="377"/>
      <c r="N985" s="377"/>
      <c r="O985" s="377"/>
      <c r="P985" s="377"/>
      <c r="Q985" s="377"/>
      <c r="R985" s="377"/>
      <c r="S985" s="377"/>
      <c r="T985" s="377"/>
    </row>
    <row r="986" spans="1:20">
      <c r="A986" s="377"/>
      <c r="B986" s="377"/>
      <c r="C986" s="377"/>
      <c r="D986" s="377"/>
      <c r="E986" s="377"/>
      <c r="F986" s="377"/>
      <c r="G986" s="377"/>
      <c r="H986" s="377"/>
      <c r="I986" s="377"/>
      <c r="J986" s="377"/>
      <c r="K986" s="377"/>
      <c r="L986" s="377"/>
      <c r="M986" s="377"/>
      <c r="N986" s="377"/>
      <c r="O986" s="377"/>
      <c r="P986" s="377"/>
      <c r="Q986" s="377"/>
      <c r="R986" s="377"/>
      <c r="S986" s="377"/>
      <c r="T986" s="377"/>
    </row>
    <row r="987" spans="1:20">
      <c r="A987" s="377"/>
      <c r="B987" s="377"/>
      <c r="C987" s="377"/>
      <c r="D987" s="377"/>
      <c r="E987" s="377"/>
      <c r="F987" s="377"/>
      <c r="G987" s="377"/>
      <c r="H987" s="377"/>
      <c r="I987" s="377"/>
      <c r="J987" s="377"/>
      <c r="K987" s="377"/>
      <c r="L987" s="377"/>
      <c r="M987" s="377"/>
      <c r="N987" s="377"/>
      <c r="O987" s="377"/>
      <c r="P987" s="377"/>
      <c r="Q987" s="377"/>
      <c r="R987" s="377"/>
      <c r="S987" s="377"/>
      <c r="T987" s="377"/>
    </row>
    <row r="988" spans="1:20">
      <c r="A988" s="377"/>
      <c r="B988" s="377"/>
      <c r="C988" s="377"/>
      <c r="D988" s="377"/>
      <c r="E988" s="377"/>
      <c r="F988" s="377"/>
      <c r="G988" s="377"/>
      <c r="H988" s="377"/>
      <c r="I988" s="377"/>
      <c r="J988" s="377"/>
      <c r="K988" s="377"/>
      <c r="L988" s="377"/>
      <c r="M988" s="377"/>
      <c r="N988" s="377"/>
      <c r="O988" s="377"/>
      <c r="P988" s="377"/>
      <c r="Q988" s="377"/>
      <c r="R988" s="377"/>
      <c r="S988" s="377"/>
      <c r="T988" s="377"/>
    </row>
    <row r="989" spans="1:20">
      <c r="A989" s="377"/>
      <c r="B989" s="377"/>
      <c r="C989" s="377"/>
      <c r="D989" s="377"/>
      <c r="E989" s="377"/>
      <c r="F989" s="377"/>
      <c r="G989" s="377"/>
      <c r="H989" s="377"/>
      <c r="I989" s="377"/>
      <c r="J989" s="377"/>
      <c r="K989" s="377"/>
      <c r="L989" s="377"/>
      <c r="M989" s="377"/>
      <c r="N989" s="377"/>
      <c r="O989" s="377"/>
      <c r="P989" s="377"/>
      <c r="Q989" s="377"/>
      <c r="R989" s="377"/>
      <c r="S989" s="377"/>
      <c r="T989" s="377"/>
    </row>
    <row r="990" spans="1:20">
      <c r="A990" s="377"/>
      <c r="B990" s="377"/>
      <c r="C990" s="377"/>
      <c r="D990" s="377"/>
      <c r="E990" s="377"/>
      <c r="F990" s="377"/>
      <c r="G990" s="377"/>
      <c r="H990" s="377"/>
      <c r="I990" s="377"/>
      <c r="J990" s="377"/>
      <c r="K990" s="377"/>
      <c r="L990" s="377"/>
      <c r="M990" s="377"/>
      <c r="N990" s="377"/>
      <c r="O990" s="377"/>
      <c r="P990" s="377"/>
      <c r="Q990" s="377"/>
      <c r="R990" s="377"/>
      <c r="S990" s="377"/>
      <c r="T990" s="377"/>
    </row>
    <row r="991" spans="1:20">
      <c r="A991" s="377"/>
      <c r="B991" s="377"/>
      <c r="C991" s="377"/>
      <c r="D991" s="377"/>
      <c r="E991" s="377"/>
      <c r="F991" s="377"/>
      <c r="G991" s="377"/>
      <c r="H991" s="377"/>
      <c r="I991" s="377"/>
      <c r="J991" s="377"/>
      <c r="K991" s="377"/>
      <c r="L991" s="377"/>
      <c r="M991" s="377"/>
      <c r="N991" s="377"/>
      <c r="O991" s="377"/>
      <c r="P991" s="377"/>
      <c r="Q991" s="377"/>
      <c r="R991" s="377"/>
      <c r="S991" s="377"/>
      <c r="T991" s="377"/>
    </row>
    <row r="992" spans="1:20">
      <c r="A992" s="377"/>
      <c r="B992" s="377"/>
      <c r="C992" s="377"/>
      <c r="D992" s="377"/>
      <c r="E992" s="377"/>
      <c r="F992" s="377"/>
      <c r="G992" s="377"/>
      <c r="H992" s="377"/>
      <c r="I992" s="377"/>
      <c r="J992" s="377"/>
      <c r="K992" s="377"/>
      <c r="L992" s="377"/>
      <c r="M992" s="377"/>
      <c r="N992" s="377"/>
      <c r="O992" s="377"/>
      <c r="P992" s="377"/>
      <c r="Q992" s="377"/>
      <c r="R992" s="377"/>
      <c r="S992" s="377"/>
      <c r="T992" s="377"/>
    </row>
    <row r="993" spans="1:20">
      <c r="A993" s="377"/>
      <c r="B993" s="377"/>
      <c r="C993" s="377"/>
      <c r="D993" s="377"/>
      <c r="E993" s="377"/>
      <c r="F993" s="377"/>
      <c r="G993" s="377"/>
      <c r="H993" s="377"/>
      <c r="I993" s="377"/>
      <c r="J993" s="377"/>
      <c r="K993" s="377"/>
      <c r="L993" s="377"/>
      <c r="M993" s="377"/>
      <c r="N993" s="377"/>
      <c r="O993" s="377"/>
      <c r="P993" s="377"/>
      <c r="Q993" s="377"/>
      <c r="R993" s="377"/>
      <c r="S993" s="377"/>
      <c r="T993" s="377"/>
    </row>
    <row r="994" spans="1:20">
      <c r="A994" s="377"/>
      <c r="B994" s="377"/>
      <c r="C994" s="377"/>
      <c r="D994" s="377"/>
      <c r="E994" s="377"/>
      <c r="F994" s="377"/>
      <c r="G994" s="377"/>
      <c r="H994" s="377"/>
      <c r="I994" s="377"/>
      <c r="J994" s="377"/>
      <c r="K994" s="377"/>
      <c r="L994" s="377"/>
      <c r="M994" s="377"/>
      <c r="N994" s="377"/>
      <c r="O994" s="377"/>
      <c r="P994" s="377"/>
      <c r="Q994" s="377"/>
      <c r="R994" s="377"/>
      <c r="S994" s="377"/>
      <c r="T994" s="377"/>
    </row>
    <row r="995" spans="1:20">
      <c r="A995" s="377"/>
      <c r="B995" s="377"/>
      <c r="C995" s="377"/>
      <c r="D995" s="377"/>
      <c r="E995" s="377"/>
      <c r="F995" s="377"/>
      <c r="G995" s="377"/>
      <c r="H995" s="377"/>
      <c r="I995" s="377"/>
      <c r="J995" s="377"/>
      <c r="K995" s="377"/>
      <c r="L995" s="377"/>
      <c r="M995" s="377"/>
      <c r="N995" s="377"/>
      <c r="O995" s="377"/>
      <c r="P995" s="377"/>
      <c r="Q995" s="377"/>
      <c r="R995" s="377"/>
      <c r="S995" s="377"/>
      <c r="T995" s="377"/>
    </row>
    <row r="996" spans="1:20">
      <c r="A996" s="377"/>
      <c r="B996" s="377"/>
      <c r="C996" s="377"/>
      <c r="D996" s="377"/>
      <c r="E996" s="377"/>
      <c r="F996" s="377"/>
      <c r="G996" s="377"/>
      <c r="H996" s="377"/>
      <c r="I996" s="377"/>
      <c r="J996" s="377"/>
      <c r="K996" s="377"/>
      <c r="L996" s="377"/>
      <c r="M996" s="377"/>
      <c r="N996" s="377"/>
      <c r="O996" s="377"/>
      <c r="P996" s="377"/>
      <c r="Q996" s="377"/>
      <c r="R996" s="377"/>
      <c r="S996" s="377"/>
      <c r="T996" s="377"/>
    </row>
    <row r="997" spans="1:20">
      <c r="A997" s="377"/>
      <c r="B997" s="377"/>
      <c r="C997" s="377"/>
      <c r="D997" s="377"/>
      <c r="E997" s="377"/>
      <c r="F997" s="377"/>
      <c r="G997" s="377"/>
      <c r="H997" s="377"/>
      <c r="I997" s="377"/>
      <c r="J997" s="377"/>
      <c r="K997" s="377"/>
      <c r="L997" s="377"/>
      <c r="M997" s="377"/>
      <c r="N997" s="377"/>
      <c r="O997" s="377"/>
      <c r="P997" s="377"/>
      <c r="Q997" s="377"/>
      <c r="R997" s="377"/>
      <c r="S997" s="377"/>
      <c r="T997" s="377"/>
    </row>
    <row r="998" spans="1:20">
      <c r="A998" s="377"/>
      <c r="B998" s="377"/>
      <c r="C998" s="377"/>
      <c r="D998" s="377"/>
      <c r="E998" s="377"/>
      <c r="F998" s="377"/>
      <c r="G998" s="377"/>
      <c r="H998" s="377"/>
      <c r="I998" s="377"/>
      <c r="J998" s="377"/>
      <c r="K998" s="377"/>
      <c r="L998" s="377"/>
      <c r="M998" s="377"/>
      <c r="N998" s="377"/>
      <c r="O998" s="377"/>
      <c r="P998" s="377"/>
      <c r="Q998" s="377"/>
      <c r="R998" s="377"/>
      <c r="S998" s="377"/>
      <c r="T998" s="377"/>
    </row>
    <row r="999" spans="1:20">
      <c r="A999" s="377"/>
      <c r="B999" s="377"/>
      <c r="C999" s="377"/>
      <c r="D999" s="377"/>
      <c r="E999" s="377"/>
      <c r="F999" s="377"/>
      <c r="G999" s="377"/>
      <c r="H999" s="377"/>
      <c r="I999" s="377"/>
      <c r="J999" s="377"/>
      <c r="K999" s="377"/>
      <c r="L999" s="377"/>
      <c r="M999" s="377"/>
      <c r="N999" s="377"/>
      <c r="O999" s="377"/>
      <c r="P999" s="377"/>
      <c r="Q999" s="377"/>
      <c r="R999" s="377"/>
      <c r="S999" s="377"/>
      <c r="T999" s="377"/>
    </row>
  </sheetData>
  <mergeCells count="28">
    <mergeCell ref="A1:I1"/>
    <mergeCell ref="A2:I2"/>
    <mergeCell ref="B4:E4"/>
    <mergeCell ref="B6:E6"/>
    <mergeCell ref="B7:E7"/>
    <mergeCell ref="A3:I3"/>
    <mergeCell ref="B11:E11"/>
    <mergeCell ref="B12:E12"/>
    <mergeCell ref="B19:E19"/>
    <mergeCell ref="B13:E13"/>
    <mergeCell ref="B14:E14"/>
    <mergeCell ref="B16:E16"/>
    <mergeCell ref="A26:G26"/>
    <mergeCell ref="A32:D32"/>
    <mergeCell ref="G30:I30"/>
    <mergeCell ref="G31:I31"/>
    <mergeCell ref="B5:E5"/>
    <mergeCell ref="B20:E20"/>
    <mergeCell ref="B21:E21"/>
    <mergeCell ref="B22:E22"/>
    <mergeCell ref="B23:E23"/>
    <mergeCell ref="B24:H24"/>
    <mergeCell ref="B25:H25"/>
    <mergeCell ref="B17:E17"/>
    <mergeCell ref="B18:E18"/>
    <mergeCell ref="B8:E8"/>
    <mergeCell ref="B9:E9"/>
    <mergeCell ref="B10:E10"/>
  </mergeCells>
  <pageMargins left="0.7" right="0.7" top="0.75" bottom="0.75" header="0.3" footer="0.3"/>
  <pageSetup scale="74" fitToHeight="0" orientation="portrait" r:id="rId1"/>
</worksheet>
</file>

<file path=xl/worksheets/sheet63.xml><?xml version="1.0" encoding="utf-8"?>
<worksheet xmlns="http://schemas.openxmlformats.org/spreadsheetml/2006/main" xmlns:r="http://schemas.openxmlformats.org/officeDocument/2006/relationships">
  <sheetPr>
    <tabColor theme="0"/>
  </sheetPr>
  <dimension ref="A1:N112"/>
  <sheetViews>
    <sheetView view="pageBreakPreview" topLeftCell="A76" zoomScale="60" workbookViewId="0">
      <selection activeCell="Q80" sqref="Q80"/>
    </sheetView>
  </sheetViews>
  <sheetFormatPr defaultColWidth="9.140625" defaultRowHeight="12.75"/>
  <cols>
    <col min="1" max="1" width="8.28515625" style="406" customWidth="1"/>
    <col min="2" max="2" width="5.5703125" style="406" customWidth="1"/>
    <col min="3" max="3" width="6.7109375" style="406" customWidth="1"/>
    <col min="4" max="4" width="6.7109375" style="406" bestFit="1" customWidth="1"/>
    <col min="5" max="5" width="7.5703125" style="406" bestFit="1" customWidth="1"/>
    <col min="6" max="6" width="3.5703125" style="406" customWidth="1"/>
    <col min="7" max="7" width="24.85546875" style="406" customWidth="1"/>
    <col min="8" max="8" width="7.28515625" style="406" bestFit="1" customWidth="1"/>
    <col min="9" max="9" width="5.5703125" style="406" bestFit="1" customWidth="1"/>
    <col min="10" max="10" width="8" style="406" bestFit="1" customWidth="1"/>
    <col min="11" max="11" width="11" style="426" bestFit="1" customWidth="1"/>
    <col min="12" max="12" width="13.140625" style="426" bestFit="1" customWidth="1"/>
    <col min="13" max="13" width="9.140625" style="406"/>
    <col min="14" max="14" width="9.28515625" style="406" bestFit="1" customWidth="1"/>
    <col min="15" max="16384" width="9.140625" style="406"/>
  </cols>
  <sheetData>
    <row r="1" spans="1:12" ht="15">
      <c r="A1" s="1480" t="s">
        <v>915</v>
      </c>
      <c r="B1" s="1480"/>
      <c r="C1" s="1480"/>
      <c r="D1" s="1480"/>
      <c r="E1" s="1480"/>
      <c r="F1" s="1480"/>
      <c r="G1" s="1480"/>
      <c r="H1" s="1480"/>
      <c r="I1" s="1480"/>
      <c r="J1" s="1480"/>
      <c r="K1" s="1480"/>
      <c r="L1" s="1480"/>
    </row>
    <row r="2" spans="1:12" ht="24" customHeight="1">
      <c r="A2" s="1484" t="s">
        <v>461</v>
      </c>
      <c r="B2" s="1484"/>
      <c r="C2" s="1484"/>
      <c r="D2" s="1484"/>
      <c r="E2" s="1484"/>
      <c r="F2" s="1484"/>
      <c r="G2" s="1484"/>
      <c r="H2" s="1484"/>
      <c r="I2" s="1484"/>
      <c r="J2" s="1484"/>
      <c r="K2" s="1484"/>
      <c r="L2" s="1484"/>
    </row>
    <row r="3" spans="1:12" ht="19.149999999999999" customHeight="1">
      <c r="A3" s="384" t="s">
        <v>18</v>
      </c>
      <c r="B3" s="1481" t="s">
        <v>6</v>
      </c>
      <c r="C3" s="1482"/>
      <c r="D3" s="1482"/>
      <c r="E3" s="1482"/>
      <c r="F3" s="1482"/>
      <c r="G3" s="1483"/>
      <c r="H3" s="1485" t="s">
        <v>7</v>
      </c>
      <c r="I3" s="1485"/>
      <c r="J3" s="385" t="s">
        <v>0</v>
      </c>
      <c r="K3" s="386" t="s">
        <v>1</v>
      </c>
      <c r="L3" s="386" t="s">
        <v>2</v>
      </c>
    </row>
    <row r="4" spans="1:12" s="408" customFormat="1" ht="49.5" customHeight="1">
      <c r="A4" s="387" t="s">
        <v>462</v>
      </c>
      <c r="B4" s="1473" t="s">
        <v>139</v>
      </c>
      <c r="C4" s="1473"/>
      <c r="D4" s="1473"/>
      <c r="E4" s="1473"/>
      <c r="F4" s="1473"/>
      <c r="G4" s="1473"/>
      <c r="H4" s="407"/>
      <c r="I4" s="407"/>
      <c r="J4" s="407"/>
      <c r="K4" s="407"/>
      <c r="L4" s="407"/>
    </row>
    <row r="5" spans="1:12" s="408" customFormat="1" ht="65.25" customHeight="1">
      <c r="A5" s="387"/>
      <c r="B5" s="1473" t="s">
        <v>140</v>
      </c>
      <c r="C5" s="1473"/>
      <c r="D5" s="1473"/>
      <c r="E5" s="1473"/>
      <c r="F5" s="1473"/>
      <c r="G5" s="1473"/>
      <c r="H5" s="409">
        <v>4240</v>
      </c>
      <c r="I5" s="407" t="s">
        <v>92</v>
      </c>
      <c r="J5" s="407" t="s">
        <v>67</v>
      </c>
      <c r="K5" s="410">
        <v>104</v>
      </c>
      <c r="L5" s="411">
        <f>H5*K5</f>
        <v>440960</v>
      </c>
    </row>
    <row r="6" spans="1:12" s="408" customFormat="1" ht="77.25" customHeight="1">
      <c r="A6" s="388" t="s">
        <v>93</v>
      </c>
      <c r="B6" s="1473" t="s">
        <v>94</v>
      </c>
      <c r="C6" s="1473"/>
      <c r="D6" s="1473"/>
      <c r="E6" s="1473"/>
      <c r="F6" s="1473"/>
      <c r="G6" s="1473"/>
      <c r="H6" s="389"/>
      <c r="I6" s="407"/>
      <c r="J6" s="407"/>
      <c r="K6" s="410"/>
      <c r="L6" s="411"/>
    </row>
    <row r="7" spans="1:12" s="408" customFormat="1" ht="20.25" customHeight="1">
      <c r="A7" s="388"/>
      <c r="B7" s="1472" t="s">
        <v>95</v>
      </c>
      <c r="C7" s="1472"/>
      <c r="D7" s="1472"/>
      <c r="E7" s="412"/>
      <c r="F7" s="412"/>
      <c r="G7" s="412"/>
      <c r="H7" s="389"/>
      <c r="I7" s="407"/>
      <c r="J7" s="407"/>
      <c r="K7" s="410"/>
      <c r="L7" s="411"/>
    </row>
    <row r="8" spans="1:12" s="408" customFormat="1" ht="20.25" customHeight="1">
      <c r="A8" s="388"/>
      <c r="B8" s="388">
        <v>4</v>
      </c>
      <c r="C8" s="390">
        <v>1.95</v>
      </c>
      <c r="D8" s="390">
        <v>1.95</v>
      </c>
      <c r="E8" s="390">
        <v>1.35</v>
      </c>
      <c r="F8" s="413" t="s">
        <v>31</v>
      </c>
      <c r="G8" s="391">
        <f>B8*C8*D8*E8</f>
        <v>20.5335</v>
      </c>
      <c r="H8" s="389"/>
      <c r="I8" s="407"/>
      <c r="J8" s="407"/>
      <c r="K8" s="410"/>
      <c r="L8" s="411"/>
    </row>
    <row r="9" spans="1:12" s="408" customFormat="1" ht="20.25" customHeight="1">
      <c r="A9" s="388"/>
      <c r="B9" s="1474" t="s">
        <v>96</v>
      </c>
      <c r="C9" s="1474"/>
      <c r="D9" s="1474"/>
      <c r="E9" s="390"/>
      <c r="F9" s="413"/>
      <c r="G9" s="391"/>
      <c r="H9" s="389"/>
      <c r="I9" s="407"/>
      <c r="J9" s="407"/>
      <c r="K9" s="410"/>
      <c r="L9" s="411"/>
    </row>
    <row r="10" spans="1:12" s="408" customFormat="1" ht="20.25" customHeight="1">
      <c r="A10" s="388"/>
      <c r="B10" s="388">
        <v>2</v>
      </c>
      <c r="C10" s="392">
        <v>2.2999999999999998</v>
      </c>
      <c r="D10" s="392">
        <v>0.25</v>
      </c>
      <c r="E10" s="393">
        <v>0.27500000000000002</v>
      </c>
      <c r="F10" s="413" t="s">
        <v>31</v>
      </c>
      <c r="G10" s="391">
        <f>B10*C10*D10*E10</f>
        <v>0.31624999999999998</v>
      </c>
      <c r="H10" s="389"/>
      <c r="I10" s="407"/>
      <c r="J10" s="407"/>
      <c r="K10" s="410"/>
      <c r="L10" s="411"/>
    </row>
    <row r="11" spans="1:12" s="408" customFormat="1" ht="20.25" customHeight="1">
      <c r="A11" s="388"/>
      <c r="B11" s="388">
        <v>2</v>
      </c>
      <c r="C11" s="390">
        <v>1.3</v>
      </c>
      <c r="D11" s="390">
        <v>0.25</v>
      </c>
      <c r="E11" s="394">
        <v>0.27500000000000002</v>
      </c>
      <c r="F11" s="413" t="s">
        <v>31</v>
      </c>
      <c r="G11" s="391">
        <f>B11*C11*D11*E11</f>
        <v>0.17875000000000002</v>
      </c>
      <c r="H11" s="389"/>
      <c r="I11" s="407"/>
      <c r="J11" s="407"/>
      <c r="K11" s="410"/>
      <c r="L11" s="411"/>
    </row>
    <row r="12" spans="1:12" s="408" customFormat="1" ht="20.25" customHeight="1">
      <c r="A12" s="388"/>
      <c r="B12" s="412"/>
      <c r="C12" s="414"/>
      <c r="D12" s="414"/>
      <c r="E12" s="414"/>
      <c r="F12" s="412"/>
      <c r="G12" s="415">
        <f>SUM(G8:G11)</f>
        <v>21.028500000000001</v>
      </c>
      <c r="H12" s="391">
        <f>G12</f>
        <v>21.028500000000001</v>
      </c>
      <c r="I12" s="407" t="s">
        <v>12</v>
      </c>
      <c r="J12" s="407" t="s">
        <v>5</v>
      </c>
      <c r="K12" s="410">
        <v>360.7</v>
      </c>
      <c r="L12" s="411">
        <f>K12*H12</f>
        <v>7584.9799499999999</v>
      </c>
    </row>
    <row r="13" spans="1:12" s="408" customFormat="1" ht="40.5" customHeight="1">
      <c r="A13" s="416" t="s">
        <v>97</v>
      </c>
      <c r="B13" s="1473" t="s">
        <v>98</v>
      </c>
      <c r="C13" s="1473"/>
      <c r="D13" s="1473"/>
      <c r="E13" s="1473"/>
      <c r="F13" s="1473"/>
      <c r="G13" s="1473"/>
      <c r="H13" s="389"/>
      <c r="I13" s="407"/>
      <c r="J13" s="407"/>
      <c r="K13" s="410"/>
      <c r="L13" s="411"/>
    </row>
    <row r="14" spans="1:12" s="408" customFormat="1">
      <c r="A14" s="388"/>
      <c r="B14" s="1472" t="s">
        <v>95</v>
      </c>
      <c r="C14" s="1472"/>
      <c r="D14" s="1472"/>
      <c r="E14" s="412"/>
      <c r="F14" s="412"/>
      <c r="G14" s="412"/>
      <c r="H14" s="389"/>
      <c r="I14" s="407"/>
      <c r="J14" s="407"/>
      <c r="K14" s="410"/>
      <c r="L14" s="411"/>
    </row>
    <row r="15" spans="1:12" s="408" customFormat="1" ht="13.15" customHeight="1">
      <c r="A15" s="388"/>
      <c r="B15" s="388">
        <v>4</v>
      </c>
      <c r="C15" s="390">
        <v>1.95</v>
      </c>
      <c r="D15" s="390">
        <v>1.95</v>
      </c>
      <c r="E15" s="390">
        <v>0.1</v>
      </c>
      <c r="F15" s="413" t="s">
        <v>31</v>
      </c>
      <c r="G15" s="391">
        <f>B15*C15*D15*E15</f>
        <v>1.5209999999999999</v>
      </c>
      <c r="H15" s="389"/>
      <c r="I15" s="407"/>
      <c r="J15" s="407"/>
      <c r="K15" s="410"/>
      <c r="L15" s="411"/>
    </row>
    <row r="16" spans="1:12" s="408" customFormat="1">
      <c r="A16" s="388"/>
      <c r="B16" s="1474" t="s">
        <v>96</v>
      </c>
      <c r="C16" s="1474"/>
      <c r="D16" s="1474"/>
      <c r="E16" s="390"/>
      <c r="F16" s="413"/>
      <c r="G16" s="391"/>
      <c r="H16" s="389"/>
      <c r="I16" s="407"/>
      <c r="J16" s="407"/>
      <c r="K16" s="410"/>
      <c r="L16" s="411"/>
    </row>
    <row r="17" spans="1:12" s="408" customFormat="1">
      <c r="A17" s="388"/>
      <c r="B17" s="388">
        <v>2</v>
      </c>
      <c r="C17" s="392">
        <v>3.95</v>
      </c>
      <c r="D17" s="392">
        <v>0.25</v>
      </c>
      <c r="E17" s="390">
        <v>0.1</v>
      </c>
      <c r="F17" s="413" t="s">
        <v>31</v>
      </c>
      <c r="G17" s="391">
        <f>B17*C17*D17*E17</f>
        <v>0.19750000000000001</v>
      </c>
      <c r="H17" s="389"/>
      <c r="I17" s="407"/>
      <c r="J17" s="407"/>
      <c r="K17" s="410"/>
      <c r="L17" s="411"/>
    </row>
    <row r="18" spans="1:12" s="408" customFormat="1">
      <c r="A18" s="388"/>
      <c r="B18" s="388">
        <v>2</v>
      </c>
      <c r="C18" s="390">
        <v>2.95</v>
      </c>
      <c r="D18" s="390">
        <v>0.25</v>
      </c>
      <c r="E18" s="390">
        <v>0.1</v>
      </c>
      <c r="F18" s="413" t="s">
        <v>31</v>
      </c>
      <c r="G18" s="391">
        <f>B18*C18*D18*E18</f>
        <v>0.14750000000000002</v>
      </c>
      <c r="H18" s="389"/>
      <c r="I18" s="407"/>
      <c r="J18" s="407"/>
      <c r="K18" s="410"/>
      <c r="L18" s="411"/>
    </row>
    <row r="19" spans="1:12" s="408" customFormat="1">
      <c r="A19" s="388"/>
      <c r="B19" s="1474" t="s">
        <v>99</v>
      </c>
      <c r="C19" s="1474"/>
      <c r="D19" s="1474"/>
      <c r="E19" s="390"/>
      <c r="F19" s="413"/>
      <c r="G19" s="391"/>
      <c r="H19" s="389"/>
      <c r="I19" s="407"/>
      <c r="J19" s="407"/>
      <c r="K19" s="410"/>
      <c r="L19" s="411"/>
    </row>
    <row r="20" spans="1:12" s="408" customFormat="1">
      <c r="A20" s="388"/>
      <c r="B20" s="388">
        <v>1</v>
      </c>
      <c r="C20" s="390">
        <v>4</v>
      </c>
      <c r="D20" s="390">
        <v>3</v>
      </c>
      <c r="E20" s="390">
        <v>0.1</v>
      </c>
      <c r="F20" s="413" t="s">
        <v>31</v>
      </c>
      <c r="G20" s="391">
        <f>B20*C20*D20*E20</f>
        <v>1.2000000000000002</v>
      </c>
      <c r="H20" s="389"/>
      <c r="I20" s="407"/>
      <c r="J20" s="407"/>
      <c r="K20" s="410"/>
      <c r="L20" s="411"/>
    </row>
    <row r="21" spans="1:12" s="408" customFormat="1" ht="20.25" customHeight="1">
      <c r="A21" s="388"/>
      <c r="B21" s="388"/>
      <c r="C21" s="390"/>
      <c r="D21" s="390"/>
      <c r="E21" s="390"/>
      <c r="F21" s="413"/>
      <c r="G21" s="391">
        <f>SUM(G15:G20)</f>
        <v>3.0659999999999998</v>
      </c>
      <c r="H21" s="391">
        <f>G21</f>
        <v>3.0659999999999998</v>
      </c>
      <c r="I21" s="407" t="s">
        <v>12</v>
      </c>
      <c r="J21" s="407" t="s">
        <v>5</v>
      </c>
      <c r="K21" s="410">
        <v>287.3</v>
      </c>
      <c r="L21" s="411">
        <f>K21*H21</f>
        <v>880.86180000000002</v>
      </c>
    </row>
    <row r="22" spans="1:12" s="408" customFormat="1" ht="42" customHeight="1">
      <c r="A22" s="416" t="s">
        <v>100</v>
      </c>
      <c r="B22" s="1473" t="s">
        <v>101</v>
      </c>
      <c r="C22" s="1473"/>
      <c r="D22" s="1473"/>
      <c r="E22" s="1473"/>
      <c r="F22" s="1473"/>
      <c r="G22" s="1473"/>
      <c r="H22" s="389"/>
      <c r="I22" s="407"/>
      <c r="J22" s="407"/>
      <c r="K22" s="410"/>
      <c r="L22" s="411"/>
    </row>
    <row r="23" spans="1:12" s="408" customFormat="1">
      <c r="A23" s="388"/>
      <c r="B23" s="1472" t="s">
        <v>95</v>
      </c>
      <c r="C23" s="1472"/>
      <c r="D23" s="1472"/>
      <c r="E23" s="412"/>
      <c r="F23" s="412"/>
      <c r="G23" s="412"/>
      <c r="H23" s="389"/>
      <c r="I23" s="407"/>
      <c r="J23" s="407"/>
      <c r="K23" s="410"/>
      <c r="L23" s="411"/>
    </row>
    <row r="24" spans="1:12" s="408" customFormat="1" ht="13.15" customHeight="1">
      <c r="A24" s="388"/>
      <c r="B24" s="388">
        <v>4</v>
      </c>
      <c r="C24" s="390">
        <v>1.95</v>
      </c>
      <c r="D24" s="390">
        <v>1.95</v>
      </c>
      <c r="E24" s="390"/>
      <c r="F24" s="413" t="s">
        <v>31</v>
      </c>
      <c r="G24" s="391">
        <f>B24*C24*D24</f>
        <v>15.209999999999999</v>
      </c>
      <c r="H24" s="389"/>
      <c r="I24" s="407"/>
      <c r="J24" s="407"/>
      <c r="K24" s="410"/>
      <c r="L24" s="411"/>
    </row>
    <row r="25" spans="1:12" s="408" customFormat="1" ht="16.5" customHeight="1">
      <c r="A25" s="388" t="s">
        <v>102</v>
      </c>
      <c r="B25" s="1474" t="s">
        <v>96</v>
      </c>
      <c r="C25" s="1474"/>
      <c r="D25" s="1474"/>
      <c r="E25" s="390"/>
      <c r="F25" s="413"/>
      <c r="G25" s="391"/>
      <c r="H25" s="389"/>
      <c r="I25" s="407"/>
      <c r="J25" s="407"/>
      <c r="K25" s="410"/>
      <c r="L25" s="411"/>
    </row>
    <row r="26" spans="1:12" s="408" customFormat="1">
      <c r="A26" s="388"/>
      <c r="B26" s="388">
        <v>2</v>
      </c>
      <c r="C26" s="392">
        <v>3.95</v>
      </c>
      <c r="D26" s="392">
        <v>0.25</v>
      </c>
      <c r="E26" s="392"/>
      <c r="F26" s="413" t="s">
        <v>31</v>
      </c>
      <c r="G26" s="391">
        <f>B26*C26*D26</f>
        <v>1.9750000000000001</v>
      </c>
      <c r="H26" s="389"/>
      <c r="I26" s="407"/>
      <c r="J26" s="407"/>
      <c r="K26" s="410"/>
      <c r="L26" s="411"/>
    </row>
    <row r="27" spans="1:12" s="408" customFormat="1">
      <c r="A27" s="388"/>
      <c r="B27" s="388">
        <v>2</v>
      </c>
      <c r="C27" s="390">
        <v>2.95</v>
      </c>
      <c r="D27" s="390">
        <v>0.25</v>
      </c>
      <c r="E27" s="390"/>
      <c r="F27" s="413" t="s">
        <v>31</v>
      </c>
      <c r="G27" s="391">
        <f>B27*C27*D27</f>
        <v>1.4750000000000001</v>
      </c>
      <c r="H27" s="389"/>
      <c r="I27" s="407"/>
      <c r="J27" s="407"/>
      <c r="K27" s="410"/>
      <c r="L27" s="411"/>
    </row>
    <row r="28" spans="1:12" s="408" customFormat="1" ht="16.5" customHeight="1">
      <c r="A28" s="388"/>
      <c r="B28" s="1474" t="s">
        <v>99</v>
      </c>
      <c r="C28" s="1474"/>
      <c r="D28" s="1474"/>
      <c r="E28" s="390"/>
      <c r="F28" s="413"/>
      <c r="G28" s="391"/>
      <c r="H28" s="389"/>
      <c r="I28" s="407"/>
      <c r="J28" s="407"/>
      <c r="K28" s="410"/>
      <c r="L28" s="411"/>
    </row>
    <row r="29" spans="1:12" s="408" customFormat="1" ht="13.5" customHeight="1">
      <c r="A29" s="388"/>
      <c r="B29" s="388">
        <v>1</v>
      </c>
      <c r="C29" s="390">
        <v>4</v>
      </c>
      <c r="D29" s="390">
        <v>3</v>
      </c>
      <c r="E29" s="390"/>
      <c r="F29" s="413" t="s">
        <v>31</v>
      </c>
      <c r="G29" s="391">
        <f>B29*C29*D29</f>
        <v>12</v>
      </c>
      <c r="H29" s="389"/>
      <c r="I29" s="407"/>
      <c r="J29" s="407"/>
      <c r="K29" s="410"/>
      <c r="L29" s="411"/>
    </row>
    <row r="30" spans="1:12" s="408" customFormat="1" ht="17.25" customHeight="1">
      <c r="A30" s="416"/>
      <c r="B30" s="412"/>
      <c r="C30" s="412"/>
      <c r="D30" s="412"/>
      <c r="E30" s="412"/>
      <c r="F30" s="412"/>
      <c r="G30" s="417">
        <f>SUM(G24:G29)</f>
        <v>30.66</v>
      </c>
      <c r="H30" s="391">
        <f>G30</f>
        <v>30.66</v>
      </c>
      <c r="I30" s="407" t="s">
        <v>51</v>
      </c>
      <c r="J30" s="407" t="s">
        <v>52</v>
      </c>
      <c r="K30" s="410">
        <v>283.3</v>
      </c>
      <c r="L30" s="411">
        <f>K30*H30</f>
        <v>8685.978000000001</v>
      </c>
    </row>
    <row r="31" spans="1:12" s="408" customFormat="1" ht="44.25" customHeight="1">
      <c r="A31" s="388" t="s">
        <v>103</v>
      </c>
      <c r="B31" s="1473" t="s">
        <v>104</v>
      </c>
      <c r="C31" s="1473"/>
      <c r="D31" s="1473"/>
      <c r="E31" s="1473"/>
      <c r="F31" s="1473"/>
      <c r="G31" s="1473"/>
      <c r="H31" s="389"/>
      <c r="I31" s="407"/>
      <c r="J31" s="407"/>
      <c r="K31" s="410"/>
      <c r="L31" s="411"/>
    </row>
    <row r="32" spans="1:12" s="408" customFormat="1" ht="26.25" customHeight="1">
      <c r="A32" s="389"/>
      <c r="B32" s="1473" t="s">
        <v>105</v>
      </c>
      <c r="C32" s="1473"/>
      <c r="D32" s="1473"/>
      <c r="E32" s="1473"/>
      <c r="F32" s="1473"/>
      <c r="G32" s="1473"/>
      <c r="H32" s="389"/>
      <c r="I32" s="407"/>
      <c r="J32" s="407"/>
      <c r="K32" s="410"/>
      <c r="L32" s="411"/>
    </row>
    <row r="33" spans="1:12" s="408" customFormat="1" ht="16.5" customHeight="1">
      <c r="A33" s="388"/>
      <c r="B33" s="1472" t="s">
        <v>95</v>
      </c>
      <c r="C33" s="1472"/>
      <c r="D33" s="1472"/>
      <c r="E33" s="412"/>
      <c r="F33" s="412"/>
      <c r="G33" s="412"/>
      <c r="H33" s="389"/>
      <c r="I33" s="407"/>
      <c r="J33" s="407"/>
      <c r="K33" s="410"/>
      <c r="L33" s="411"/>
    </row>
    <row r="34" spans="1:12" s="408" customFormat="1">
      <c r="A34" s="388"/>
      <c r="B34" s="388">
        <v>4</v>
      </c>
      <c r="C34" s="390">
        <v>1.95</v>
      </c>
      <c r="D34" s="390">
        <v>1.95</v>
      </c>
      <c r="E34" s="394">
        <v>7.4999999999999997E-2</v>
      </c>
      <c r="F34" s="413" t="s">
        <v>31</v>
      </c>
      <c r="G34" s="391">
        <f>B34*C34*D34*E34</f>
        <v>1.1407499999999999</v>
      </c>
      <c r="H34" s="389"/>
      <c r="I34" s="407"/>
      <c r="J34" s="407"/>
      <c r="K34" s="410"/>
      <c r="L34" s="411"/>
    </row>
    <row r="35" spans="1:12" s="408" customFormat="1" ht="16.5" customHeight="1">
      <c r="A35" s="388"/>
      <c r="B35" s="1474" t="s">
        <v>99</v>
      </c>
      <c r="C35" s="1474"/>
      <c r="D35" s="1474"/>
      <c r="E35" s="390"/>
      <c r="F35" s="413"/>
      <c r="G35" s="391"/>
      <c r="H35" s="389"/>
      <c r="I35" s="407"/>
      <c r="J35" s="407"/>
      <c r="K35" s="410"/>
      <c r="L35" s="411"/>
    </row>
    <row r="36" spans="1:12" s="408" customFormat="1" ht="16.5" customHeight="1">
      <c r="A36" s="388"/>
      <c r="B36" s="388">
        <v>1</v>
      </c>
      <c r="C36" s="392">
        <v>4</v>
      </c>
      <c r="D36" s="392">
        <v>3</v>
      </c>
      <c r="E36" s="390">
        <v>0.1</v>
      </c>
      <c r="F36" s="413" t="s">
        <v>31</v>
      </c>
      <c r="G36" s="391">
        <f>B36*C36*D36*E36</f>
        <v>1.2000000000000002</v>
      </c>
      <c r="H36" s="389"/>
      <c r="I36" s="407"/>
      <c r="J36" s="407"/>
      <c r="K36" s="410"/>
      <c r="L36" s="411"/>
    </row>
    <row r="37" spans="1:12" s="408" customFormat="1" ht="25.5" customHeight="1">
      <c r="A37" s="388"/>
      <c r="B37" s="388"/>
      <c r="C37" s="390"/>
      <c r="D37" s="390"/>
      <c r="E37" s="394"/>
      <c r="F37" s="413"/>
      <c r="G37" s="391">
        <f>SUM(G34:G36)</f>
        <v>2.3407499999999999</v>
      </c>
      <c r="H37" s="391">
        <f>G37</f>
        <v>2.3407499999999999</v>
      </c>
      <c r="I37" s="407" t="s">
        <v>12</v>
      </c>
      <c r="J37" s="407" t="s">
        <v>5</v>
      </c>
      <c r="K37" s="410">
        <v>4420.8</v>
      </c>
      <c r="L37" s="411">
        <f>K37*H37</f>
        <v>10347.9876</v>
      </c>
    </row>
    <row r="38" spans="1:12" s="395" customFormat="1" ht="51.75" customHeight="1">
      <c r="A38" s="388" t="s">
        <v>106</v>
      </c>
      <c r="B38" s="1473" t="s">
        <v>107</v>
      </c>
      <c r="C38" s="1473"/>
      <c r="D38" s="1473"/>
      <c r="E38" s="1473"/>
      <c r="F38" s="1473"/>
      <c r="G38" s="1473"/>
      <c r="H38" s="389"/>
      <c r="I38" s="389"/>
      <c r="J38" s="389"/>
      <c r="K38" s="389"/>
      <c r="L38" s="389"/>
    </row>
    <row r="39" spans="1:12" s="395" customFormat="1" ht="28.5" customHeight="1">
      <c r="A39" s="388"/>
      <c r="B39" s="1478" t="s">
        <v>463</v>
      </c>
      <c r="C39" s="1479"/>
      <c r="D39" s="1479"/>
      <c r="E39" s="1479"/>
      <c r="F39" s="1479"/>
      <c r="G39" s="1479"/>
      <c r="H39" s="389"/>
      <c r="I39" s="389"/>
      <c r="J39" s="389"/>
      <c r="K39" s="410"/>
      <c r="L39" s="411"/>
    </row>
    <row r="40" spans="1:12" s="408" customFormat="1" ht="16.5" customHeight="1">
      <c r="A40" s="388" t="s">
        <v>102</v>
      </c>
      <c r="B40" s="1474" t="s">
        <v>108</v>
      </c>
      <c r="C40" s="1474"/>
      <c r="D40" s="1474"/>
      <c r="E40" s="390"/>
      <c r="F40" s="413"/>
      <c r="G40" s="391"/>
      <c r="H40" s="389"/>
      <c r="I40" s="407"/>
      <c r="J40" s="407"/>
      <c r="K40" s="410"/>
      <c r="L40" s="411"/>
    </row>
    <row r="41" spans="1:12" s="408" customFormat="1" ht="16.5" customHeight="1">
      <c r="A41" s="388"/>
      <c r="B41" s="388">
        <v>2</v>
      </c>
      <c r="C41" s="392">
        <v>3.8</v>
      </c>
      <c r="D41" s="392">
        <v>0.25</v>
      </c>
      <c r="E41" s="390">
        <v>0.25</v>
      </c>
      <c r="F41" s="413" t="s">
        <v>31</v>
      </c>
      <c r="G41" s="391">
        <f>B41*C41*D41*E41</f>
        <v>0.47499999999999998</v>
      </c>
      <c r="H41" s="389"/>
      <c r="I41" s="407"/>
      <c r="J41" s="407"/>
      <c r="K41" s="410"/>
      <c r="L41" s="411"/>
    </row>
    <row r="42" spans="1:12" s="408" customFormat="1" ht="13.15" customHeight="1">
      <c r="A42" s="388"/>
      <c r="B42" s="388">
        <v>2</v>
      </c>
      <c r="C42" s="392">
        <v>2.8</v>
      </c>
      <c r="D42" s="392">
        <v>0.25</v>
      </c>
      <c r="E42" s="390">
        <v>0.25</v>
      </c>
      <c r="F42" s="413" t="s">
        <v>31</v>
      </c>
      <c r="G42" s="391">
        <f>B42*C42*D42*E42</f>
        <v>0.35</v>
      </c>
      <c r="H42" s="389"/>
      <c r="I42" s="407"/>
      <c r="J42" s="407"/>
      <c r="K42" s="410"/>
      <c r="L42" s="411"/>
    </row>
    <row r="43" spans="1:12" s="408" customFormat="1" ht="16.5" customHeight="1">
      <c r="A43" s="388"/>
      <c r="B43" s="1472" t="s">
        <v>95</v>
      </c>
      <c r="C43" s="1472"/>
      <c r="D43" s="1472"/>
      <c r="E43" s="412"/>
      <c r="F43" s="412"/>
      <c r="G43" s="412"/>
      <c r="H43" s="389"/>
      <c r="I43" s="407"/>
      <c r="J43" s="407"/>
      <c r="K43" s="410"/>
      <c r="L43" s="411"/>
    </row>
    <row r="44" spans="1:12" s="408" customFormat="1" ht="16.5" customHeight="1">
      <c r="A44" s="388"/>
      <c r="B44" s="388">
        <v>4</v>
      </c>
      <c r="C44" s="390">
        <v>1.8</v>
      </c>
      <c r="D44" s="390">
        <v>1.8</v>
      </c>
      <c r="E44" s="390">
        <v>0.3</v>
      </c>
      <c r="F44" s="413" t="s">
        <v>31</v>
      </c>
      <c r="G44" s="391">
        <f>B44*C44*D44*E44</f>
        <v>3.8879999999999999</v>
      </c>
      <c r="H44" s="389"/>
      <c r="I44" s="407"/>
      <c r="J44" s="407"/>
      <c r="K44" s="410"/>
      <c r="L44" s="411"/>
    </row>
    <row r="45" spans="1:12" s="408" customFormat="1" ht="13.15" customHeight="1">
      <c r="A45" s="388"/>
      <c r="B45" s="388">
        <v>4</v>
      </c>
      <c r="C45" s="392">
        <v>0.6</v>
      </c>
      <c r="D45" s="392">
        <v>0.6</v>
      </c>
      <c r="E45" s="390">
        <v>0.15</v>
      </c>
      <c r="F45" s="413" t="s">
        <v>31</v>
      </c>
      <c r="G45" s="391">
        <f>B45*C45*D45*E45</f>
        <v>0.216</v>
      </c>
      <c r="H45" s="389"/>
      <c r="I45" s="407"/>
      <c r="J45" s="407"/>
      <c r="K45" s="410"/>
      <c r="L45" s="411"/>
    </row>
    <row r="46" spans="1:12" s="408" customFormat="1" ht="16.5" customHeight="1">
      <c r="A46" s="388"/>
      <c r="B46" s="1472" t="s">
        <v>109</v>
      </c>
      <c r="C46" s="1472"/>
      <c r="D46" s="1472"/>
      <c r="E46" s="412"/>
      <c r="F46" s="412"/>
      <c r="G46" s="412"/>
      <c r="H46" s="389"/>
      <c r="I46" s="407"/>
      <c r="J46" s="407"/>
      <c r="K46" s="410"/>
      <c r="L46" s="411"/>
    </row>
    <row r="47" spans="1:12" s="408" customFormat="1" ht="13.15" customHeight="1">
      <c r="A47" s="388"/>
      <c r="B47" s="388">
        <v>4</v>
      </c>
      <c r="C47" s="390">
        <v>0.45</v>
      </c>
      <c r="D47" s="390">
        <v>0.45</v>
      </c>
      <c r="E47" s="390">
        <v>0.65</v>
      </c>
      <c r="F47" s="413" t="s">
        <v>31</v>
      </c>
      <c r="G47" s="391">
        <f>B47*C47*D47*E47</f>
        <v>0.52650000000000008</v>
      </c>
      <c r="H47" s="389"/>
      <c r="I47" s="407"/>
      <c r="J47" s="407"/>
      <c r="K47" s="410"/>
      <c r="L47" s="411"/>
    </row>
    <row r="48" spans="1:12" s="408" customFormat="1" ht="16.5" customHeight="1">
      <c r="A48" s="388"/>
      <c r="B48" s="1472" t="s">
        <v>110</v>
      </c>
      <c r="C48" s="1472"/>
      <c r="D48" s="1472"/>
      <c r="E48" s="412"/>
      <c r="F48" s="412"/>
      <c r="G48" s="412"/>
      <c r="H48" s="389"/>
      <c r="I48" s="407"/>
      <c r="J48" s="407"/>
      <c r="K48" s="410"/>
      <c r="L48" s="411"/>
    </row>
    <row r="49" spans="1:12" s="408" customFormat="1">
      <c r="A49" s="388"/>
      <c r="B49" s="388">
        <v>4</v>
      </c>
      <c r="C49" s="390">
        <v>0.45</v>
      </c>
      <c r="D49" s="390">
        <v>0.45</v>
      </c>
      <c r="E49" s="390">
        <v>0.15</v>
      </c>
      <c r="F49" s="413" t="s">
        <v>31</v>
      </c>
      <c r="G49" s="391">
        <f>B49*C49*D49*E49</f>
        <v>0.1215</v>
      </c>
      <c r="H49" s="391"/>
      <c r="I49" s="407"/>
      <c r="J49" s="407"/>
      <c r="K49" s="410"/>
      <c r="L49" s="411"/>
    </row>
    <row r="50" spans="1:12" s="408" customFormat="1" ht="18" customHeight="1">
      <c r="A50" s="388"/>
      <c r="B50" s="388"/>
      <c r="C50" s="390"/>
      <c r="D50" s="390"/>
      <c r="E50" s="390"/>
      <c r="F50" s="413"/>
      <c r="G50" s="391">
        <f>SUM(G41:G49)</f>
        <v>5.5770000000000008</v>
      </c>
      <c r="H50" s="391">
        <f>G50</f>
        <v>5.5770000000000008</v>
      </c>
      <c r="I50" s="407" t="s">
        <v>12</v>
      </c>
      <c r="J50" s="407" t="s">
        <v>5</v>
      </c>
      <c r="K50" s="410">
        <v>4688.3</v>
      </c>
      <c r="L50" s="411">
        <f>K50*H50</f>
        <v>26146.649100000006</v>
      </c>
    </row>
    <row r="51" spans="1:12" s="408" customFormat="1" ht="30.75" customHeight="1">
      <c r="A51" s="416" t="s">
        <v>111</v>
      </c>
      <c r="B51" s="1473" t="s">
        <v>112</v>
      </c>
      <c r="C51" s="1473"/>
      <c r="D51" s="1473"/>
      <c r="E51" s="1473"/>
      <c r="F51" s="1473"/>
      <c r="G51" s="1473"/>
      <c r="H51" s="389"/>
      <c r="I51" s="407"/>
      <c r="J51" s="407"/>
      <c r="K51" s="410"/>
      <c r="L51" s="411"/>
    </row>
    <row r="52" spans="1:12" s="408" customFormat="1" ht="16.5" customHeight="1">
      <c r="A52" s="388"/>
      <c r="B52" s="388">
        <v>4</v>
      </c>
      <c r="C52" s="392">
        <v>3.8</v>
      </c>
      <c r="D52" s="392">
        <v>0.25</v>
      </c>
      <c r="E52" s="390"/>
      <c r="F52" s="413" t="s">
        <v>31</v>
      </c>
      <c r="G52" s="391">
        <f t="shared" ref="G52:G57" si="0">B52*C52*D52</f>
        <v>3.8</v>
      </c>
      <c r="H52" s="389"/>
      <c r="I52" s="407"/>
      <c r="J52" s="407"/>
      <c r="K52" s="410"/>
      <c r="L52" s="411"/>
    </row>
    <row r="53" spans="1:12" s="408" customFormat="1" ht="15.75" customHeight="1">
      <c r="A53" s="388"/>
      <c r="B53" s="388">
        <v>4</v>
      </c>
      <c r="C53" s="392">
        <v>2.8</v>
      </c>
      <c r="D53" s="392">
        <v>0.25</v>
      </c>
      <c r="E53" s="390"/>
      <c r="F53" s="413" t="s">
        <v>31</v>
      </c>
      <c r="G53" s="391">
        <f t="shared" si="0"/>
        <v>2.8</v>
      </c>
      <c r="H53" s="389"/>
      <c r="I53" s="407"/>
      <c r="J53" s="407"/>
      <c r="K53" s="410"/>
      <c r="L53" s="411"/>
    </row>
    <row r="54" spans="1:12" s="408" customFormat="1" ht="16.5" customHeight="1">
      <c r="A54" s="416"/>
      <c r="B54" s="388">
        <v>16</v>
      </c>
      <c r="C54" s="392">
        <v>1.8</v>
      </c>
      <c r="D54" s="392">
        <v>0.3</v>
      </c>
      <c r="E54" s="412"/>
      <c r="F54" s="413" t="s">
        <v>31</v>
      </c>
      <c r="G54" s="391">
        <f t="shared" si="0"/>
        <v>8.64</v>
      </c>
      <c r="H54" s="389"/>
      <c r="I54" s="407"/>
      <c r="J54" s="407"/>
      <c r="K54" s="410"/>
      <c r="L54" s="411"/>
    </row>
    <row r="55" spans="1:12" s="408" customFormat="1" ht="16.5" customHeight="1">
      <c r="A55" s="388"/>
      <c r="B55" s="388">
        <v>16</v>
      </c>
      <c r="C55" s="390">
        <v>0.6</v>
      </c>
      <c r="D55" s="390">
        <v>0.15</v>
      </c>
      <c r="E55" s="390"/>
      <c r="F55" s="413" t="s">
        <v>31</v>
      </c>
      <c r="G55" s="391">
        <f t="shared" si="0"/>
        <v>1.44</v>
      </c>
      <c r="H55" s="389"/>
      <c r="I55" s="407"/>
      <c r="J55" s="407"/>
      <c r="K55" s="410"/>
      <c r="L55" s="411"/>
    </row>
    <row r="56" spans="1:12" s="408" customFormat="1" ht="16.5" customHeight="1">
      <c r="A56" s="388"/>
      <c r="B56" s="388">
        <v>16</v>
      </c>
      <c r="C56" s="392">
        <v>0.45</v>
      </c>
      <c r="D56" s="392">
        <v>0.65</v>
      </c>
      <c r="E56" s="392"/>
      <c r="F56" s="413" t="s">
        <v>31</v>
      </c>
      <c r="G56" s="391">
        <f t="shared" si="0"/>
        <v>4.6800000000000006</v>
      </c>
      <c r="H56" s="389"/>
      <c r="I56" s="407"/>
      <c r="J56" s="407"/>
      <c r="K56" s="410"/>
      <c r="L56" s="411"/>
    </row>
    <row r="57" spans="1:12" s="408" customFormat="1" ht="13.5" customHeight="1">
      <c r="A57" s="388"/>
      <c r="B57" s="388">
        <v>16</v>
      </c>
      <c r="C57" s="390">
        <v>0.45</v>
      </c>
      <c r="D57" s="390">
        <v>0.15</v>
      </c>
      <c r="E57" s="392"/>
      <c r="F57" s="413" t="s">
        <v>31</v>
      </c>
      <c r="G57" s="391">
        <f t="shared" si="0"/>
        <v>1.08</v>
      </c>
      <c r="H57" s="389"/>
      <c r="I57" s="407"/>
      <c r="J57" s="407"/>
      <c r="K57" s="410"/>
      <c r="L57" s="411"/>
    </row>
    <row r="58" spans="1:12" s="408" customFormat="1" ht="21.75" customHeight="1">
      <c r="A58" s="416"/>
      <c r="B58" s="412"/>
      <c r="C58" s="412"/>
      <c r="D58" s="412"/>
      <c r="E58" s="412"/>
      <c r="F58" s="412"/>
      <c r="G58" s="417">
        <f>SUM(G52:G57)</f>
        <v>22.439999999999998</v>
      </c>
      <c r="H58" s="391">
        <f>G58</f>
        <v>22.439999999999998</v>
      </c>
      <c r="I58" s="407" t="s">
        <v>51</v>
      </c>
      <c r="J58" s="407" t="s">
        <v>52</v>
      </c>
      <c r="K58" s="410">
        <v>211.6</v>
      </c>
      <c r="L58" s="411">
        <f>K58*H58</f>
        <v>4748.3039999999992</v>
      </c>
    </row>
    <row r="59" spans="1:12" s="395" customFormat="1" ht="25.5">
      <c r="A59" s="416" t="s">
        <v>113</v>
      </c>
      <c r="B59" s="1473" t="s">
        <v>114</v>
      </c>
      <c r="C59" s="1473"/>
      <c r="D59" s="1473"/>
      <c r="E59" s="1473"/>
      <c r="F59" s="1473"/>
      <c r="G59" s="1473"/>
      <c r="H59" s="390"/>
      <c r="I59" s="389"/>
      <c r="J59" s="389"/>
      <c r="K59" s="410"/>
      <c r="L59" s="411"/>
    </row>
    <row r="60" spans="1:12" ht="18" customHeight="1">
      <c r="A60" s="418"/>
      <c r="B60" s="1453" t="s">
        <v>136</v>
      </c>
      <c r="C60" s="1453"/>
      <c r="D60" s="1453"/>
      <c r="E60" s="1453"/>
      <c r="F60" s="1453"/>
      <c r="G60" s="418"/>
      <c r="H60" s="418"/>
      <c r="I60" s="418"/>
      <c r="J60" s="418"/>
      <c r="K60" s="419"/>
      <c r="L60" s="420"/>
    </row>
    <row r="61" spans="1:12" ht="49.5" customHeight="1">
      <c r="A61" s="418"/>
      <c r="B61" s="1473" t="s">
        <v>137</v>
      </c>
      <c r="C61" s="1473"/>
      <c r="D61" s="1473"/>
      <c r="E61" s="1473"/>
      <c r="F61" s="1473"/>
      <c r="G61" s="421" t="s">
        <v>31</v>
      </c>
      <c r="H61" s="422">
        <v>446.24</v>
      </c>
      <c r="I61" s="418" t="s">
        <v>66</v>
      </c>
      <c r="J61" s="418" t="s">
        <v>138</v>
      </c>
      <c r="K61" s="419">
        <v>94.5</v>
      </c>
      <c r="L61" s="420">
        <f>K61*H61</f>
        <v>42169.68</v>
      </c>
    </row>
    <row r="62" spans="1:12" s="408" customFormat="1" ht="55.5" customHeight="1">
      <c r="A62" s="388" t="s">
        <v>115</v>
      </c>
      <c r="B62" s="1473" t="s">
        <v>141</v>
      </c>
      <c r="C62" s="1473"/>
      <c r="D62" s="1473"/>
      <c r="E62" s="1473"/>
      <c r="F62" s="1473"/>
      <c r="G62" s="1473"/>
      <c r="H62" s="394">
        <f>H12*50%</f>
        <v>10.514250000000001</v>
      </c>
      <c r="I62" s="407" t="s">
        <v>12</v>
      </c>
      <c r="J62" s="407" t="s">
        <v>5</v>
      </c>
      <c r="K62" s="410">
        <v>123.9</v>
      </c>
      <c r="L62" s="411">
        <f>K62*H62</f>
        <v>1302.7155750000002</v>
      </c>
    </row>
    <row r="63" spans="1:12" s="408" customFormat="1" ht="25.5" customHeight="1">
      <c r="A63" s="387" t="s">
        <v>116</v>
      </c>
      <c r="B63" s="1475" t="s">
        <v>117</v>
      </c>
      <c r="C63" s="1475"/>
      <c r="D63" s="1475"/>
      <c r="E63" s="1475"/>
      <c r="F63" s="416"/>
      <c r="G63" s="416"/>
      <c r="H63" s="390"/>
      <c r="I63" s="407"/>
      <c r="J63" s="407"/>
      <c r="K63" s="410"/>
      <c r="L63" s="411"/>
    </row>
    <row r="64" spans="1:12" s="408" customFormat="1" ht="32.25" customHeight="1">
      <c r="A64" s="388"/>
      <c r="B64" s="388">
        <v>1</v>
      </c>
      <c r="C64" s="390">
        <v>4</v>
      </c>
      <c r="D64" s="390">
        <v>3</v>
      </c>
      <c r="E64" s="390"/>
      <c r="F64" s="413" t="s">
        <v>31</v>
      </c>
      <c r="G64" s="391">
        <f>B64*C64*D64</f>
        <v>12</v>
      </c>
      <c r="H64" s="391">
        <f>G64</f>
        <v>12</v>
      </c>
      <c r="I64" s="407" t="s">
        <v>51</v>
      </c>
      <c r="J64" s="407" t="s">
        <v>52</v>
      </c>
      <c r="K64" s="410">
        <v>40.5</v>
      </c>
      <c r="L64" s="411">
        <f>K64*H64</f>
        <v>486</v>
      </c>
    </row>
    <row r="65" spans="1:12" ht="52.5" customHeight="1">
      <c r="A65" s="396" t="s">
        <v>464</v>
      </c>
      <c r="B65" s="1477" t="s">
        <v>118</v>
      </c>
      <c r="C65" s="1477"/>
      <c r="D65" s="1477"/>
      <c r="E65" s="1477"/>
      <c r="F65" s="1477"/>
      <c r="G65" s="1477"/>
      <c r="H65" s="385"/>
      <c r="I65" s="385"/>
      <c r="J65" s="385"/>
      <c r="K65" s="397"/>
      <c r="L65" s="397"/>
    </row>
    <row r="66" spans="1:12" ht="29.25" customHeight="1">
      <c r="A66" s="396"/>
      <c r="B66" s="1473" t="s">
        <v>119</v>
      </c>
      <c r="C66" s="1473"/>
      <c r="D66" s="1473"/>
      <c r="E66" s="1473"/>
      <c r="F66" s="1473"/>
      <c r="G66" s="1473"/>
      <c r="H66" s="385"/>
      <c r="I66" s="385"/>
      <c r="J66" s="385"/>
      <c r="K66" s="397"/>
      <c r="L66" s="397"/>
    </row>
    <row r="67" spans="1:12">
      <c r="A67" s="396"/>
      <c r="B67" s="1476" t="s">
        <v>142</v>
      </c>
      <c r="C67" s="1476"/>
      <c r="D67" s="1476"/>
      <c r="E67" s="1476"/>
      <c r="F67" s="1476"/>
      <c r="G67" s="1476"/>
      <c r="H67" s="385"/>
      <c r="I67" s="385"/>
      <c r="J67" s="385"/>
      <c r="K67" s="397"/>
      <c r="L67" s="397"/>
    </row>
    <row r="68" spans="1:12" ht="12.75" customHeight="1">
      <c r="A68" s="418"/>
      <c r="B68" s="418">
        <v>1</v>
      </c>
      <c r="C68" s="418">
        <v>0.9</v>
      </c>
      <c r="D68" s="422">
        <v>2.1</v>
      </c>
      <c r="E68" s="423"/>
      <c r="F68" s="421" t="s">
        <v>31</v>
      </c>
      <c r="G68" s="423">
        <f>B68*C68*D68</f>
        <v>1.8900000000000001</v>
      </c>
      <c r="H68" s="423"/>
      <c r="I68" s="418"/>
      <c r="J68" s="418"/>
      <c r="K68" s="420"/>
      <c r="L68" s="420"/>
    </row>
    <row r="69" spans="1:12" ht="17.25" customHeight="1">
      <c r="A69" s="396"/>
      <c r="B69" s="1476" t="s">
        <v>143</v>
      </c>
      <c r="C69" s="1476"/>
      <c r="D69" s="412"/>
      <c r="E69" s="412"/>
      <c r="F69" s="412"/>
      <c r="G69" s="412"/>
      <c r="H69" s="385"/>
      <c r="I69" s="385"/>
      <c r="J69" s="385"/>
      <c r="K69" s="397"/>
      <c r="L69" s="397"/>
    </row>
    <row r="70" spans="1:12" ht="17.25" customHeight="1">
      <c r="A70" s="418"/>
      <c r="B70" s="418">
        <v>1</v>
      </c>
      <c r="C70" s="418">
        <v>1.2</v>
      </c>
      <c r="D70" s="422">
        <v>0.9</v>
      </c>
      <c r="E70" s="423"/>
      <c r="F70" s="421" t="s">
        <v>31</v>
      </c>
      <c r="G70" s="423">
        <f>B70*C70*D70</f>
        <v>1.08</v>
      </c>
      <c r="H70" s="423"/>
      <c r="I70" s="418"/>
      <c r="J70" s="418"/>
      <c r="K70" s="420"/>
      <c r="L70" s="420"/>
    </row>
    <row r="71" spans="1:12" ht="29.25" customHeight="1">
      <c r="A71" s="418"/>
      <c r="B71" s="418"/>
      <c r="C71" s="418"/>
      <c r="D71" s="422"/>
      <c r="E71" s="423" t="s">
        <v>14</v>
      </c>
      <c r="F71" s="421" t="s">
        <v>31</v>
      </c>
      <c r="G71" s="423">
        <f>SUM(G68:G70)</f>
        <v>2.97</v>
      </c>
      <c r="H71" s="423">
        <f>G71</f>
        <v>2.97</v>
      </c>
      <c r="I71" s="418" t="s">
        <v>12</v>
      </c>
      <c r="J71" s="418" t="s">
        <v>5</v>
      </c>
      <c r="K71" s="420">
        <v>3653</v>
      </c>
      <c r="L71" s="420">
        <f>K71*H71</f>
        <v>10849.41</v>
      </c>
    </row>
    <row r="72" spans="1:12" ht="91.5" customHeight="1">
      <c r="A72" s="412" t="s">
        <v>465</v>
      </c>
      <c r="B72" s="1473" t="s">
        <v>120</v>
      </c>
      <c r="C72" s="1473"/>
      <c r="D72" s="1473"/>
      <c r="E72" s="1473"/>
      <c r="F72" s="1473"/>
      <c r="G72" s="1473"/>
      <c r="H72" s="418"/>
      <c r="I72" s="418"/>
      <c r="J72" s="418"/>
      <c r="K72" s="420"/>
      <c r="L72" s="420"/>
    </row>
    <row r="73" spans="1:12" ht="23.25" customHeight="1">
      <c r="A73" s="396"/>
      <c r="B73" s="1473" t="s">
        <v>466</v>
      </c>
      <c r="C73" s="1473"/>
      <c r="D73" s="1473"/>
      <c r="E73" s="1473"/>
      <c r="F73" s="1473"/>
      <c r="G73" s="1473"/>
      <c r="H73" s="418"/>
      <c r="I73" s="418"/>
      <c r="J73" s="418"/>
      <c r="K73" s="420"/>
      <c r="L73" s="420"/>
    </row>
    <row r="74" spans="1:12" s="408" customFormat="1">
      <c r="A74" s="388"/>
      <c r="B74" s="1472" t="s">
        <v>121</v>
      </c>
      <c r="C74" s="1472"/>
      <c r="D74" s="1472"/>
      <c r="E74" s="412"/>
      <c r="F74" s="412"/>
      <c r="G74" s="412"/>
      <c r="H74" s="389"/>
      <c r="I74" s="407"/>
      <c r="J74" s="407"/>
      <c r="K74" s="410"/>
      <c r="L74" s="411"/>
    </row>
    <row r="75" spans="1:12" ht="12.75" customHeight="1">
      <c r="A75" s="396"/>
      <c r="B75" s="398">
        <v>1</v>
      </c>
      <c r="C75" s="399">
        <v>4.5</v>
      </c>
      <c r="D75" s="399">
        <v>3.5</v>
      </c>
      <c r="E75" s="399"/>
      <c r="F75" s="400" t="s">
        <v>31</v>
      </c>
      <c r="G75" s="401">
        <f>B75*C75*D75</f>
        <v>15.75</v>
      </c>
      <c r="H75" s="418"/>
      <c r="I75" s="418"/>
      <c r="J75" s="418"/>
      <c r="K75" s="420"/>
      <c r="L75" s="420"/>
    </row>
    <row r="76" spans="1:12" s="408" customFormat="1">
      <c r="A76" s="388"/>
      <c r="B76" s="1472" t="s">
        <v>122</v>
      </c>
      <c r="C76" s="1472"/>
      <c r="D76" s="1472"/>
      <c r="E76" s="412"/>
      <c r="F76" s="412"/>
      <c r="G76" s="412"/>
      <c r="H76" s="389"/>
      <c r="I76" s="407"/>
      <c r="J76" s="407"/>
      <c r="K76" s="410"/>
      <c r="L76" s="411"/>
    </row>
    <row r="77" spans="1:12">
      <c r="A77" s="396"/>
      <c r="B77" s="398">
        <v>1</v>
      </c>
      <c r="C77" s="399">
        <v>16</v>
      </c>
      <c r="D77" s="399">
        <v>3</v>
      </c>
      <c r="E77" s="399"/>
      <c r="F77" s="400" t="s">
        <v>31</v>
      </c>
      <c r="G77" s="401">
        <f>B77*C77*D77</f>
        <v>48</v>
      </c>
      <c r="H77" s="418"/>
      <c r="I77" s="418"/>
      <c r="J77" s="418"/>
      <c r="K77" s="420"/>
      <c r="L77" s="420"/>
    </row>
    <row r="78" spans="1:12" ht="12.75" customHeight="1">
      <c r="A78" s="396"/>
      <c r="B78" s="398"/>
      <c r="C78" s="399"/>
      <c r="D78" s="399"/>
      <c r="E78" s="399"/>
      <c r="F78" s="400"/>
      <c r="G78" s="401">
        <f>SUM(G75:G77)</f>
        <v>63.75</v>
      </c>
      <c r="H78" s="423"/>
      <c r="I78" s="418"/>
      <c r="J78" s="418"/>
      <c r="K78" s="420"/>
      <c r="L78" s="420"/>
    </row>
    <row r="79" spans="1:12" s="408" customFormat="1">
      <c r="A79" s="388"/>
      <c r="B79" s="1479" t="s">
        <v>123</v>
      </c>
      <c r="C79" s="1479"/>
      <c r="D79" s="1479"/>
      <c r="E79" s="1479"/>
      <c r="F79" s="1479"/>
      <c r="G79" s="412"/>
      <c r="H79" s="389"/>
      <c r="I79" s="407"/>
      <c r="J79" s="407"/>
      <c r="K79" s="410"/>
      <c r="L79" s="411"/>
    </row>
    <row r="80" spans="1:12">
      <c r="A80" s="396"/>
      <c r="B80" s="418">
        <v>1</v>
      </c>
      <c r="C80" s="418">
        <v>0.9</v>
      </c>
      <c r="D80" s="422">
        <v>2.1</v>
      </c>
      <c r="E80" s="399"/>
      <c r="F80" s="400" t="s">
        <v>31</v>
      </c>
      <c r="G80" s="401">
        <f>B80*C80*D80</f>
        <v>1.8900000000000001</v>
      </c>
      <c r="H80" s="418"/>
      <c r="I80" s="418"/>
      <c r="J80" s="418"/>
      <c r="K80" s="420"/>
      <c r="L80" s="420"/>
    </row>
    <row r="81" spans="1:12">
      <c r="A81" s="396"/>
      <c r="B81" s="418">
        <v>1</v>
      </c>
      <c r="C81" s="418">
        <v>1.2</v>
      </c>
      <c r="D81" s="422">
        <v>0.9</v>
      </c>
      <c r="E81" s="399"/>
      <c r="F81" s="400" t="s">
        <v>31</v>
      </c>
      <c r="G81" s="401">
        <f>B81*C81*D81</f>
        <v>1.08</v>
      </c>
      <c r="H81" s="418"/>
      <c r="I81" s="418"/>
      <c r="J81" s="418"/>
      <c r="K81" s="420"/>
      <c r="L81" s="420"/>
    </row>
    <row r="82" spans="1:12">
      <c r="A82" s="396"/>
      <c r="B82" s="398"/>
      <c r="C82" s="399"/>
      <c r="D82" s="399"/>
      <c r="E82" s="399"/>
      <c r="F82" s="400"/>
      <c r="G82" s="401">
        <f>SUM(G80:G81)</f>
        <v>2.97</v>
      </c>
      <c r="H82" s="418"/>
      <c r="I82" s="418"/>
      <c r="J82" s="418"/>
      <c r="K82" s="420"/>
      <c r="L82" s="420"/>
    </row>
    <row r="83" spans="1:12" ht="27.75" customHeight="1">
      <c r="A83" s="396"/>
      <c r="B83" s="1486" t="s">
        <v>124</v>
      </c>
      <c r="C83" s="1486"/>
      <c r="D83" s="1486"/>
      <c r="E83" s="1486"/>
      <c r="F83" s="400" t="s">
        <v>31</v>
      </c>
      <c r="G83" s="401">
        <f>G78-G82</f>
        <v>60.78</v>
      </c>
      <c r="H83" s="423">
        <f>G83</f>
        <v>60.78</v>
      </c>
      <c r="I83" s="418" t="s">
        <v>51</v>
      </c>
      <c r="J83" s="418" t="s">
        <v>51</v>
      </c>
      <c r="K83" s="420">
        <v>1501.3</v>
      </c>
      <c r="L83" s="420">
        <f>K83*H83</f>
        <v>91249.013999999996</v>
      </c>
    </row>
    <row r="84" spans="1:12" s="408" customFormat="1" ht="65.25" customHeight="1">
      <c r="A84" s="387" t="s">
        <v>467</v>
      </c>
      <c r="B84" s="1473" t="s">
        <v>468</v>
      </c>
      <c r="C84" s="1473"/>
      <c r="D84" s="1473"/>
      <c r="E84" s="1473"/>
      <c r="F84" s="1473"/>
      <c r="G84" s="1473"/>
      <c r="H84" s="390">
        <v>25.6</v>
      </c>
      <c r="I84" s="407" t="s">
        <v>92</v>
      </c>
      <c r="J84" s="407" t="s">
        <v>125</v>
      </c>
      <c r="K84" s="410">
        <v>82.7</v>
      </c>
      <c r="L84" s="411">
        <f>K84*H84</f>
        <v>2117.1200000000003</v>
      </c>
    </row>
    <row r="85" spans="1:12" ht="13.15" customHeight="1">
      <c r="A85" s="412" t="s">
        <v>144</v>
      </c>
      <c r="B85" s="1473" t="s">
        <v>126</v>
      </c>
      <c r="C85" s="1473"/>
      <c r="D85" s="1473"/>
      <c r="E85" s="1473"/>
      <c r="F85" s="1473"/>
      <c r="G85" s="1473"/>
      <c r="H85" s="418"/>
      <c r="I85" s="418"/>
      <c r="J85" s="418"/>
      <c r="K85" s="420"/>
      <c r="L85" s="420"/>
    </row>
    <row r="86" spans="1:12" ht="13.15" customHeight="1">
      <c r="A86" s="396"/>
      <c r="B86" s="1473" t="s">
        <v>127</v>
      </c>
      <c r="C86" s="1473"/>
      <c r="D86" s="1473"/>
      <c r="E86" s="1473"/>
      <c r="F86" s="1473"/>
      <c r="G86" s="1473"/>
      <c r="H86" s="418"/>
      <c r="I86" s="418"/>
      <c r="J86" s="418"/>
      <c r="K86" s="420"/>
      <c r="L86" s="420"/>
    </row>
    <row r="87" spans="1:12" s="408" customFormat="1">
      <c r="A87" s="388"/>
      <c r="B87" s="1472" t="s">
        <v>128</v>
      </c>
      <c r="C87" s="1472"/>
      <c r="D87" s="1472"/>
      <c r="E87" s="412"/>
      <c r="F87" s="412"/>
      <c r="G87" s="412"/>
      <c r="H87" s="389"/>
      <c r="I87" s="407"/>
      <c r="J87" s="407"/>
      <c r="K87" s="410"/>
      <c r="L87" s="411"/>
    </row>
    <row r="88" spans="1:12">
      <c r="A88" s="396"/>
      <c r="B88" s="398">
        <v>0.5</v>
      </c>
      <c r="C88" s="399">
        <v>16</v>
      </c>
      <c r="D88" s="399">
        <v>8</v>
      </c>
      <c r="E88" s="399"/>
      <c r="F88" s="400" t="s">
        <v>31</v>
      </c>
      <c r="G88" s="401">
        <f>B88*C88*D88</f>
        <v>64</v>
      </c>
      <c r="H88" s="418"/>
      <c r="I88" s="418"/>
      <c r="J88" s="418"/>
      <c r="K88" s="420"/>
      <c r="L88" s="420"/>
    </row>
    <row r="89" spans="1:12" ht="13.15" customHeight="1">
      <c r="A89" s="396"/>
      <c r="B89" s="398">
        <v>0.5</v>
      </c>
      <c r="C89" s="399">
        <v>5</v>
      </c>
      <c r="D89" s="399">
        <v>4</v>
      </c>
      <c r="E89" s="399"/>
      <c r="F89" s="400" t="s">
        <v>31</v>
      </c>
      <c r="G89" s="401">
        <f>B89*C89*D89</f>
        <v>10</v>
      </c>
      <c r="H89" s="418"/>
      <c r="I89" s="418"/>
      <c r="J89" s="418"/>
      <c r="K89" s="420"/>
      <c r="L89" s="420"/>
    </row>
    <row r="90" spans="1:12" s="408" customFormat="1">
      <c r="A90" s="388"/>
      <c r="B90" s="1472" t="s">
        <v>129</v>
      </c>
      <c r="C90" s="1472"/>
      <c r="D90" s="1472"/>
      <c r="E90" s="412"/>
      <c r="F90" s="412"/>
      <c r="G90" s="412"/>
      <c r="H90" s="389"/>
      <c r="I90" s="407"/>
      <c r="J90" s="407"/>
      <c r="K90" s="410"/>
      <c r="L90" s="411"/>
    </row>
    <row r="91" spans="1:12" ht="13.15" customHeight="1">
      <c r="A91" s="396"/>
      <c r="B91" s="398">
        <v>2</v>
      </c>
      <c r="C91" s="399">
        <v>4.5</v>
      </c>
      <c r="D91" s="399">
        <v>3.5</v>
      </c>
      <c r="E91" s="399"/>
      <c r="F91" s="400" t="s">
        <v>31</v>
      </c>
      <c r="G91" s="401">
        <f>B91*C91*D91</f>
        <v>31.5</v>
      </c>
      <c r="H91" s="418"/>
      <c r="I91" s="418"/>
      <c r="J91" s="418"/>
      <c r="K91" s="420"/>
      <c r="L91" s="420"/>
    </row>
    <row r="92" spans="1:12" s="408" customFormat="1">
      <c r="A92" s="388"/>
      <c r="B92" s="1472" t="s">
        <v>130</v>
      </c>
      <c r="C92" s="1472"/>
      <c r="D92" s="1472"/>
      <c r="E92" s="412"/>
      <c r="F92" s="412"/>
      <c r="G92" s="412"/>
      <c r="H92" s="389"/>
      <c r="I92" s="407"/>
      <c r="J92" s="407"/>
      <c r="K92" s="410"/>
      <c r="L92" s="411"/>
    </row>
    <row r="93" spans="1:12" ht="13.15" customHeight="1">
      <c r="A93" s="396"/>
      <c r="B93" s="398">
        <v>2</v>
      </c>
      <c r="C93" s="399">
        <v>5</v>
      </c>
      <c r="D93" s="399">
        <v>4</v>
      </c>
      <c r="E93" s="399"/>
      <c r="F93" s="400" t="s">
        <v>31</v>
      </c>
      <c r="G93" s="401">
        <f>B93*C93*D93</f>
        <v>40</v>
      </c>
      <c r="H93" s="418"/>
      <c r="I93" s="418"/>
      <c r="J93" s="418"/>
      <c r="K93" s="420"/>
      <c r="L93" s="420"/>
    </row>
    <row r="94" spans="1:12" s="408" customFormat="1">
      <c r="A94" s="388"/>
      <c r="B94" s="1472" t="s">
        <v>131</v>
      </c>
      <c r="C94" s="1472"/>
      <c r="D94" s="1472"/>
      <c r="E94" s="412"/>
      <c r="F94" s="412"/>
      <c r="G94" s="412"/>
      <c r="H94" s="389"/>
      <c r="I94" s="407"/>
      <c r="J94" s="407"/>
      <c r="K94" s="410"/>
      <c r="L94" s="411"/>
    </row>
    <row r="95" spans="1:12">
      <c r="A95" s="396"/>
      <c r="B95" s="398">
        <v>2</v>
      </c>
      <c r="C95" s="399">
        <v>16</v>
      </c>
      <c r="D95" s="399">
        <v>3</v>
      </c>
      <c r="E95" s="399"/>
      <c r="F95" s="400" t="s">
        <v>31</v>
      </c>
      <c r="G95" s="401">
        <f>B95*C95*D95</f>
        <v>96</v>
      </c>
      <c r="H95" s="418"/>
      <c r="I95" s="418"/>
      <c r="J95" s="418"/>
      <c r="K95" s="420"/>
      <c r="L95" s="420"/>
    </row>
    <row r="96" spans="1:12" ht="18" customHeight="1">
      <c r="A96" s="396"/>
      <c r="B96" s="412"/>
      <c r="C96" s="412"/>
      <c r="D96" s="412"/>
      <c r="E96" s="412"/>
      <c r="F96" s="412"/>
      <c r="G96" s="424">
        <f>SUM(G88:G95)</f>
        <v>241.5</v>
      </c>
      <c r="H96" s="422">
        <f>G96</f>
        <v>241.5</v>
      </c>
      <c r="I96" s="418" t="s">
        <v>51</v>
      </c>
      <c r="J96" s="418" t="s">
        <v>51</v>
      </c>
      <c r="K96" s="420">
        <v>83.5</v>
      </c>
      <c r="L96" s="420">
        <f>K96*H96</f>
        <v>20165.25</v>
      </c>
    </row>
    <row r="97" spans="1:14" ht="43.5" customHeight="1">
      <c r="A97" s="396">
        <v>15</v>
      </c>
      <c r="B97" s="1473" t="s">
        <v>132</v>
      </c>
      <c r="C97" s="1473"/>
      <c r="D97" s="1473"/>
      <c r="E97" s="1473"/>
      <c r="F97" s="1473"/>
      <c r="G97" s="1473"/>
      <c r="H97" s="412"/>
      <c r="I97" s="402"/>
      <c r="J97" s="385"/>
      <c r="K97" s="385"/>
      <c r="L97" s="397"/>
    </row>
    <row r="98" spans="1:14" ht="18" customHeight="1">
      <c r="B98" s="1469" t="s">
        <v>469</v>
      </c>
      <c r="C98" s="1470"/>
      <c r="D98" s="1470"/>
      <c r="E98" s="1470"/>
      <c r="F98" s="1470"/>
      <c r="G98" s="1471"/>
      <c r="H98" s="425">
        <v>990</v>
      </c>
      <c r="I98" s="418" t="s">
        <v>9</v>
      </c>
      <c r="J98" s="412" t="s">
        <v>133</v>
      </c>
      <c r="K98" s="383">
        <v>873.2</v>
      </c>
      <c r="L98" s="420">
        <f>H98*K98/1000</f>
        <v>864.46799999999996</v>
      </c>
      <c r="N98" s="406">
        <f>(8/5*(100*11.2+2*27.2)+195.1)*1.01</f>
        <v>2094.8814000000002</v>
      </c>
    </row>
    <row r="99" spans="1:14" ht="14.25">
      <c r="B99" s="1469" t="s">
        <v>470</v>
      </c>
      <c r="C99" s="1470"/>
      <c r="D99" s="1470"/>
      <c r="E99" s="1470"/>
      <c r="F99" s="1470"/>
      <c r="G99" s="1471"/>
      <c r="H99" s="423">
        <v>3.44</v>
      </c>
      <c r="I99" s="418" t="s">
        <v>134</v>
      </c>
      <c r="J99" s="418" t="s">
        <v>135</v>
      </c>
      <c r="K99" s="383">
        <f>N98</f>
        <v>2094.8814000000002</v>
      </c>
      <c r="L99" s="420">
        <f>K99*H99</f>
        <v>7206.3920160000007</v>
      </c>
      <c r="N99" s="406">
        <f>(8/5*(150*11.2+2*27.2)+195.1)*1.01</f>
        <v>2999.8414000000002</v>
      </c>
    </row>
    <row r="100" spans="1:14" ht="14.25">
      <c r="B100" s="1469" t="s">
        <v>634</v>
      </c>
      <c r="C100" s="1470"/>
      <c r="D100" s="1470"/>
      <c r="E100" s="1470"/>
      <c r="F100" s="1470"/>
      <c r="G100" s="1471"/>
      <c r="H100" s="423">
        <v>6.6950000000000003</v>
      </c>
      <c r="I100" s="418" t="s">
        <v>134</v>
      </c>
      <c r="J100" s="418" t="s">
        <v>135</v>
      </c>
      <c r="K100" s="383">
        <f>N99</f>
        <v>2999.8414000000002</v>
      </c>
      <c r="L100" s="420">
        <f>H100*K100</f>
        <v>20083.938173000002</v>
      </c>
      <c r="N100" s="406">
        <f>(8/5*(0*11.2+3*27.2)+195.1)*1.01</f>
        <v>328.91659999999996</v>
      </c>
    </row>
    <row r="101" spans="1:14" ht="14.25">
      <c r="B101" s="1469" t="s">
        <v>471</v>
      </c>
      <c r="C101" s="1470"/>
      <c r="D101" s="1470"/>
      <c r="E101" s="1470"/>
      <c r="F101" s="1470"/>
      <c r="G101" s="1471"/>
      <c r="H101" s="423">
        <v>3.53</v>
      </c>
      <c r="I101" s="418" t="s">
        <v>134</v>
      </c>
      <c r="J101" s="418" t="s">
        <v>135</v>
      </c>
      <c r="K101" s="383">
        <f>N100</f>
        <v>328.91659999999996</v>
      </c>
      <c r="L101" s="420">
        <f>H101*K101</f>
        <v>1161.0755979999999</v>
      </c>
    </row>
    <row r="102" spans="1:14">
      <c r="A102" s="387"/>
      <c r="B102" s="418"/>
      <c r="C102" s="418"/>
      <c r="D102" s="418"/>
      <c r="E102" s="418"/>
      <c r="F102" s="418"/>
      <c r="G102" s="418"/>
      <c r="H102" s="385"/>
      <c r="I102" s="385"/>
      <c r="J102" s="385"/>
      <c r="K102" s="385" t="s">
        <v>10</v>
      </c>
      <c r="L102" s="403">
        <f>SUM(L4:L101)</f>
        <v>697009.82381199999</v>
      </c>
    </row>
    <row r="103" spans="1:14" ht="20.25" customHeight="1">
      <c r="A103" s="418"/>
      <c r="B103" s="418"/>
      <c r="C103" s="418"/>
      <c r="D103" s="418"/>
      <c r="E103" s="418"/>
      <c r="F103" s="418"/>
      <c r="G103" s="418"/>
      <c r="H103" s="418"/>
      <c r="I103" s="418"/>
      <c r="J103" s="418"/>
      <c r="K103" s="404" t="s">
        <v>429</v>
      </c>
      <c r="L103" s="403">
        <f>ROUND((L102),-2)</f>
        <v>697000</v>
      </c>
    </row>
    <row r="104" spans="1:14">
      <c r="K104" s="406"/>
    </row>
    <row r="109" spans="1:14" ht="14.25" customHeight="1">
      <c r="C109" s="406" t="s">
        <v>729</v>
      </c>
      <c r="G109" s="406" t="s">
        <v>730</v>
      </c>
      <c r="J109" s="1443" t="str">
        <f>Abstract!P32</f>
        <v xml:space="preserve"> Executive Engineer,</v>
      </c>
      <c r="K109" s="1443"/>
      <c r="L109" s="1443"/>
    </row>
    <row r="110" spans="1:14" ht="15">
      <c r="C110" s="355"/>
      <c r="D110" s="277"/>
      <c r="E110" s="277"/>
      <c r="H110" s="277"/>
      <c r="J110" s="1443" t="str">
        <f>Abstract!P33</f>
        <v>P. H. Division, Hajipur.</v>
      </c>
      <c r="K110" s="1443"/>
      <c r="L110" s="1443"/>
    </row>
    <row r="111" spans="1:14" ht="15.75">
      <c r="C111" s="277"/>
      <c r="D111" s="277"/>
      <c r="E111" s="277"/>
      <c r="H111" s="277"/>
      <c r="K111" s="405"/>
      <c r="L111" s="405"/>
    </row>
    <row r="112" spans="1:14">
      <c r="C112" s="277"/>
      <c r="D112" s="277"/>
      <c r="E112" s="277"/>
      <c r="F112" s="277"/>
      <c r="G112" s="277"/>
      <c r="H112" s="277"/>
    </row>
  </sheetData>
  <mergeCells count="57">
    <mergeCell ref="B5:G5"/>
    <mergeCell ref="B6:G6"/>
    <mergeCell ref="B7:D7"/>
    <mergeCell ref="B86:G86"/>
    <mergeCell ref="J110:L110"/>
    <mergeCell ref="J109:L109"/>
    <mergeCell ref="B74:D74"/>
    <mergeCell ref="B76:D76"/>
    <mergeCell ref="B79:F79"/>
    <mergeCell ref="B84:G84"/>
    <mergeCell ref="B85:G85"/>
    <mergeCell ref="B83:E83"/>
    <mergeCell ref="B100:G100"/>
    <mergeCell ref="B9:D9"/>
    <mergeCell ref="B13:G13"/>
    <mergeCell ref="B60:F60"/>
    <mergeCell ref="A1:L1"/>
    <mergeCell ref="B3:G3"/>
    <mergeCell ref="B4:G4"/>
    <mergeCell ref="A2:L2"/>
    <mergeCell ref="H3:I3"/>
    <mergeCell ref="B28:D28"/>
    <mergeCell ref="B39:G39"/>
    <mergeCell ref="B14:D14"/>
    <mergeCell ref="B16:D16"/>
    <mergeCell ref="B19:D19"/>
    <mergeCell ref="B22:G22"/>
    <mergeCell ref="B23:D23"/>
    <mergeCell ref="B25:D25"/>
    <mergeCell ref="B31:G31"/>
    <mergeCell ref="B38:G38"/>
    <mergeCell ref="B32:G32"/>
    <mergeCell ref="B33:D33"/>
    <mergeCell ref="B35:D35"/>
    <mergeCell ref="B73:G73"/>
    <mergeCell ref="B40:D40"/>
    <mergeCell ref="B43:D43"/>
    <mergeCell ref="B46:D46"/>
    <mergeCell ref="B48:D48"/>
    <mergeCell ref="B51:G51"/>
    <mergeCell ref="B59:G59"/>
    <mergeCell ref="B72:G72"/>
    <mergeCell ref="B61:F61"/>
    <mergeCell ref="B62:G62"/>
    <mergeCell ref="B63:E63"/>
    <mergeCell ref="B67:G67"/>
    <mergeCell ref="B69:C69"/>
    <mergeCell ref="B65:G65"/>
    <mergeCell ref="B66:G66"/>
    <mergeCell ref="B101:G101"/>
    <mergeCell ref="B87:D87"/>
    <mergeCell ref="B90:D90"/>
    <mergeCell ref="B92:D92"/>
    <mergeCell ref="B94:D94"/>
    <mergeCell ref="B97:G97"/>
    <mergeCell ref="B98:G98"/>
    <mergeCell ref="B99:G99"/>
  </mergeCells>
  <printOptions gridLines="1"/>
  <pageMargins left="0.86" right="0" top="0.25" bottom="0.25" header="0.02" footer="0"/>
  <pageSetup paperSize="9" scale="79" orientation="portrait" r:id="rId1"/>
</worksheet>
</file>

<file path=xl/worksheets/sheet64.xml><?xml version="1.0" encoding="utf-8"?>
<worksheet xmlns="http://schemas.openxmlformats.org/spreadsheetml/2006/main" xmlns:r="http://schemas.openxmlformats.org/officeDocument/2006/relationships">
  <sheetPr>
    <pageSetUpPr fitToPage="1"/>
  </sheetPr>
  <dimension ref="A1:M12"/>
  <sheetViews>
    <sheetView zoomScale="90" zoomScaleNormal="90" workbookViewId="0">
      <selection activeCell="K12" sqref="K12:M12"/>
    </sheetView>
  </sheetViews>
  <sheetFormatPr defaultColWidth="9.140625" defaultRowHeight="12.75"/>
  <cols>
    <col min="1" max="1" width="4.5703125" style="12" customWidth="1"/>
    <col min="2" max="2" width="6.5703125" style="8" customWidth="1"/>
    <col min="3" max="3" width="3.42578125" style="8" customWidth="1"/>
    <col min="4" max="4" width="3.5703125" style="8" customWidth="1"/>
    <col min="5" max="5" width="7.42578125" style="8" customWidth="1"/>
    <col min="6" max="6" width="4.85546875" style="8" bestFit="1" customWidth="1"/>
    <col min="7" max="7" width="23.85546875" style="8" customWidth="1"/>
    <col min="8" max="8" width="3.85546875" style="13" customWidth="1"/>
    <col min="9" max="9" width="5.5703125" style="14" customWidth="1"/>
    <col min="10" max="10" width="8" style="13" customWidth="1"/>
    <col min="11" max="11" width="21.42578125" style="15" customWidth="1"/>
    <col min="12" max="12" width="21.85546875" style="16" customWidth="1"/>
    <col min="13" max="13" width="9.140625" style="8"/>
    <col min="14" max="14" width="17.140625" style="8" customWidth="1"/>
    <col min="15" max="15" width="14.85546875" style="8" customWidth="1"/>
    <col min="16" max="16" width="16" style="8" customWidth="1"/>
    <col min="17" max="16384" width="9.140625" style="8"/>
  </cols>
  <sheetData>
    <row r="1" spans="1:13" ht="24" customHeight="1">
      <c r="A1" s="1492" t="s">
        <v>546</v>
      </c>
      <c r="B1" s="1492"/>
      <c r="C1" s="1492"/>
      <c r="D1" s="1492"/>
      <c r="E1" s="1492"/>
      <c r="F1" s="1492"/>
      <c r="G1" s="1492"/>
      <c r="H1" s="1492"/>
      <c r="I1" s="1492"/>
      <c r="J1" s="1492"/>
      <c r="K1" s="1492"/>
      <c r="L1" s="1492"/>
    </row>
    <row r="2" spans="1:13" s="9" customFormat="1" ht="24" customHeight="1">
      <c r="A2" s="1493" t="s">
        <v>481</v>
      </c>
      <c r="B2" s="1493"/>
      <c r="C2" s="1493"/>
      <c r="D2" s="1493"/>
      <c r="E2" s="1493"/>
      <c r="F2" s="1493"/>
      <c r="G2" s="1493"/>
      <c r="H2" s="1493"/>
      <c r="I2" s="1493"/>
      <c r="J2" s="1493"/>
      <c r="K2" s="1493"/>
      <c r="L2" s="1493"/>
    </row>
    <row r="3" spans="1:13" s="10" customFormat="1" ht="32.25" customHeight="1">
      <c r="A3" s="71" t="s">
        <v>15</v>
      </c>
      <c r="B3" s="1494" t="s">
        <v>6</v>
      </c>
      <c r="C3" s="1494"/>
      <c r="D3" s="1494"/>
      <c r="E3" s="1494"/>
      <c r="F3" s="1494"/>
      <c r="G3" s="1495"/>
      <c r="H3" s="1496" t="s">
        <v>7</v>
      </c>
      <c r="I3" s="1497"/>
      <c r="J3" s="71" t="s">
        <v>0</v>
      </c>
      <c r="K3" s="71" t="s">
        <v>89</v>
      </c>
      <c r="L3" s="71" t="s">
        <v>90</v>
      </c>
    </row>
    <row r="4" spans="1:13" s="9" customFormat="1" ht="216.75" customHeight="1">
      <c r="A4" s="1498">
        <v>1</v>
      </c>
      <c r="B4" s="1500" t="s">
        <v>204</v>
      </c>
      <c r="C4" s="1501"/>
      <c r="D4" s="1501"/>
      <c r="E4" s="1501"/>
      <c r="F4" s="1501"/>
      <c r="G4" s="1502"/>
      <c r="H4" s="60"/>
      <c r="I4" s="61"/>
      <c r="J4" s="62"/>
      <c r="K4" s="63"/>
      <c r="L4" s="64"/>
    </row>
    <row r="5" spans="1:13" s="10" customFormat="1" ht="29.25" customHeight="1">
      <c r="A5" s="1499"/>
      <c r="B5" s="1503" t="s">
        <v>480</v>
      </c>
      <c r="C5" s="1504"/>
      <c r="D5" s="1504"/>
      <c r="E5" s="1504"/>
      <c r="F5" s="1504"/>
      <c r="G5" s="1505"/>
      <c r="H5" s="65">
        <v>1</v>
      </c>
      <c r="I5" s="66" t="s">
        <v>8</v>
      </c>
      <c r="J5" s="67" t="s">
        <v>4</v>
      </c>
      <c r="K5" s="68">
        <v>489605</v>
      </c>
      <c r="L5" s="69">
        <f>K5</f>
        <v>489605</v>
      </c>
    </row>
    <row r="6" spans="1:13" s="11" customFormat="1" ht="31.5" customHeight="1">
      <c r="A6" s="1487" t="s">
        <v>91</v>
      </c>
      <c r="B6" s="1488"/>
      <c r="C6" s="1488"/>
      <c r="D6" s="1488"/>
      <c r="E6" s="1488"/>
      <c r="F6" s="1488"/>
      <c r="G6" s="1488"/>
      <c r="H6" s="1488"/>
      <c r="I6" s="1488"/>
      <c r="J6" s="1489"/>
      <c r="K6" s="70"/>
      <c r="L6" s="70">
        <f>SUM(L5)</f>
        <v>489605</v>
      </c>
    </row>
    <row r="7" spans="1:13" s="217" customFormat="1" ht="15.75">
      <c r="A7" s="186"/>
      <c r="B7" s="280"/>
      <c r="C7" s="280"/>
      <c r="D7" s="280"/>
      <c r="E7" s="280"/>
      <c r="F7" s="280"/>
      <c r="G7" s="280"/>
      <c r="H7" s="280"/>
      <c r="I7" s="280"/>
      <c r="J7" s="280"/>
      <c r="K7" s="281" t="s">
        <v>418</v>
      </c>
      <c r="L7" s="215">
        <f>ROUND(L6,0)</f>
        <v>489605</v>
      </c>
    </row>
    <row r="8" spans="1:13">
      <c r="A8" s="283"/>
      <c r="B8" s="284"/>
      <c r="C8" s="284"/>
      <c r="D8" s="284"/>
      <c r="E8" s="284"/>
      <c r="F8" s="284"/>
      <c r="G8" s="284"/>
      <c r="H8" s="285"/>
      <c r="I8" s="286"/>
      <c r="J8" s="285"/>
      <c r="K8" s="287"/>
      <c r="L8" s="288"/>
      <c r="M8" s="284"/>
    </row>
    <row r="9" spans="1:13">
      <c r="A9" s="283"/>
      <c r="B9" s="284"/>
      <c r="C9" s="284"/>
      <c r="D9" s="284"/>
      <c r="E9" s="284"/>
      <c r="F9" s="284"/>
      <c r="G9" s="284"/>
      <c r="H9" s="285"/>
      <c r="I9" s="286"/>
      <c r="J9" s="285"/>
      <c r="K9" s="287"/>
      <c r="L9" s="288"/>
      <c r="M9" s="284"/>
    </row>
    <row r="10" spans="1:13">
      <c r="A10" s="283"/>
      <c r="B10" s="284"/>
      <c r="C10" s="284"/>
      <c r="D10" s="284"/>
      <c r="E10" s="284"/>
      <c r="F10" s="284"/>
      <c r="G10" s="284"/>
      <c r="H10" s="285"/>
      <c r="I10" s="286"/>
      <c r="J10" s="285"/>
      <c r="K10" s="287"/>
      <c r="L10" s="288"/>
      <c r="M10" s="284"/>
    </row>
    <row r="11" spans="1:13">
      <c r="A11" s="283"/>
      <c r="B11" s="284"/>
      <c r="C11" s="284"/>
      <c r="D11" s="284"/>
      <c r="E11" s="284"/>
      <c r="F11" s="284"/>
      <c r="G11" s="284"/>
      <c r="H11" s="285"/>
      <c r="I11" s="286"/>
      <c r="J11" s="285"/>
      <c r="K11" s="1490"/>
      <c r="L11" s="1490"/>
      <c r="M11" s="284"/>
    </row>
    <row r="12" spans="1:13" ht="30.75" customHeight="1">
      <c r="A12" s="283"/>
      <c r="B12" s="284"/>
      <c r="C12" s="284"/>
      <c r="D12" s="284"/>
      <c r="E12" s="284"/>
      <c r="F12" s="284"/>
      <c r="G12" s="284"/>
      <c r="H12" s="285"/>
      <c r="I12" s="286"/>
      <c r="J12" s="285"/>
      <c r="K12" s="1491" t="s">
        <v>556</v>
      </c>
      <c r="L12" s="1373"/>
      <c r="M12" s="1373"/>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65.xml><?xml version="1.0" encoding="utf-8"?>
<worksheet xmlns="http://schemas.openxmlformats.org/spreadsheetml/2006/main" xmlns:r="http://schemas.openxmlformats.org/officeDocument/2006/relationships">
  <sheetPr>
    <pageSetUpPr fitToPage="1"/>
  </sheetPr>
  <dimension ref="A1:M12"/>
  <sheetViews>
    <sheetView zoomScale="90" zoomScaleNormal="90" workbookViewId="0">
      <selection activeCell="K12" sqref="K12:M12"/>
    </sheetView>
  </sheetViews>
  <sheetFormatPr defaultColWidth="9.140625" defaultRowHeight="12.75"/>
  <cols>
    <col min="1" max="1" width="4.5703125" style="12" customWidth="1"/>
    <col min="2" max="2" width="6.5703125" style="8" customWidth="1"/>
    <col min="3" max="3" width="3.42578125" style="8" customWidth="1"/>
    <col min="4" max="4" width="3.5703125" style="8" customWidth="1"/>
    <col min="5" max="5" width="7.42578125" style="8" customWidth="1"/>
    <col min="6" max="6" width="4.85546875" style="8" bestFit="1" customWidth="1"/>
    <col min="7" max="7" width="23.85546875" style="8" customWidth="1"/>
    <col min="8" max="8" width="3.85546875" style="13" customWidth="1"/>
    <col min="9" max="9" width="5.5703125" style="14" customWidth="1"/>
    <col min="10" max="10" width="8" style="13" customWidth="1"/>
    <col min="11" max="11" width="21.42578125" style="15" customWidth="1"/>
    <col min="12" max="12" width="21.85546875" style="16" customWidth="1"/>
    <col min="13" max="13" width="9.140625" style="8"/>
    <col min="14" max="14" width="17.140625" style="8" customWidth="1"/>
    <col min="15" max="15" width="14.85546875" style="8" customWidth="1"/>
    <col min="16" max="16" width="16" style="8" customWidth="1"/>
    <col min="17" max="16384" width="9.140625" style="8"/>
  </cols>
  <sheetData>
    <row r="1" spans="1:13" ht="24" customHeight="1">
      <c r="A1" s="1492" t="s">
        <v>547</v>
      </c>
      <c r="B1" s="1492"/>
      <c r="C1" s="1492"/>
      <c r="D1" s="1492"/>
      <c r="E1" s="1492"/>
      <c r="F1" s="1492"/>
      <c r="G1" s="1492"/>
      <c r="H1" s="1492"/>
      <c r="I1" s="1492"/>
      <c r="J1" s="1492"/>
      <c r="K1" s="1492"/>
      <c r="L1" s="1492"/>
    </row>
    <row r="2" spans="1:13" s="9" customFormat="1" ht="24" customHeight="1">
      <c r="A2" s="1493" t="s">
        <v>481</v>
      </c>
      <c r="B2" s="1493"/>
      <c r="C2" s="1493"/>
      <c r="D2" s="1493"/>
      <c r="E2" s="1493"/>
      <c r="F2" s="1493"/>
      <c r="G2" s="1493"/>
      <c r="H2" s="1493"/>
      <c r="I2" s="1493"/>
      <c r="J2" s="1493"/>
      <c r="K2" s="1493"/>
      <c r="L2" s="1493"/>
    </row>
    <row r="3" spans="1:13" s="10" customFormat="1" ht="32.25" customHeight="1">
      <c r="A3" s="71" t="s">
        <v>15</v>
      </c>
      <c r="B3" s="1494" t="s">
        <v>6</v>
      </c>
      <c r="C3" s="1494"/>
      <c r="D3" s="1494"/>
      <c r="E3" s="1494"/>
      <c r="F3" s="1494"/>
      <c r="G3" s="1495"/>
      <c r="H3" s="1496" t="s">
        <v>7</v>
      </c>
      <c r="I3" s="1497"/>
      <c r="J3" s="71" t="s">
        <v>0</v>
      </c>
      <c r="K3" s="71" t="s">
        <v>89</v>
      </c>
      <c r="L3" s="71" t="s">
        <v>90</v>
      </c>
    </row>
    <row r="4" spans="1:13" s="9" customFormat="1" ht="216.75" customHeight="1">
      <c r="A4" s="1498">
        <v>1</v>
      </c>
      <c r="B4" s="1500" t="s">
        <v>204</v>
      </c>
      <c r="C4" s="1501"/>
      <c r="D4" s="1501"/>
      <c r="E4" s="1501"/>
      <c r="F4" s="1501"/>
      <c r="G4" s="1502"/>
      <c r="H4" s="60"/>
      <c r="I4" s="61"/>
      <c r="J4" s="62"/>
      <c r="K4" s="63"/>
      <c r="L4" s="64"/>
    </row>
    <row r="5" spans="1:13" s="10" customFormat="1" ht="29.25" customHeight="1">
      <c r="A5" s="1499"/>
      <c r="B5" s="1503" t="s">
        <v>498</v>
      </c>
      <c r="C5" s="1504"/>
      <c r="D5" s="1504"/>
      <c r="E5" s="1504"/>
      <c r="F5" s="1504"/>
      <c r="G5" s="1505"/>
      <c r="H5" s="65">
        <v>1</v>
      </c>
      <c r="I5" s="66" t="s">
        <v>8</v>
      </c>
      <c r="J5" s="67" t="s">
        <v>4</v>
      </c>
      <c r="K5" s="68">
        <v>600880</v>
      </c>
      <c r="L5" s="69">
        <f>K5</f>
        <v>600880</v>
      </c>
    </row>
    <row r="6" spans="1:13" s="11" customFormat="1" ht="31.5" customHeight="1">
      <c r="A6" s="1487" t="s">
        <v>91</v>
      </c>
      <c r="B6" s="1488"/>
      <c r="C6" s="1488"/>
      <c r="D6" s="1488"/>
      <c r="E6" s="1488"/>
      <c r="F6" s="1488"/>
      <c r="G6" s="1488"/>
      <c r="H6" s="1488"/>
      <c r="I6" s="1488"/>
      <c r="J6" s="1489"/>
      <c r="K6" s="70"/>
      <c r="L6" s="70">
        <f>SUM(L5)</f>
        <v>600880</v>
      </c>
    </row>
    <row r="7" spans="1:13" s="217" customFormat="1" ht="15.75">
      <c r="A7" s="186"/>
      <c r="B7" s="280"/>
      <c r="C7" s="280"/>
      <c r="D7" s="280"/>
      <c r="E7" s="280"/>
      <c r="F7" s="280"/>
      <c r="G7" s="280"/>
      <c r="H7" s="280"/>
      <c r="I7" s="280"/>
      <c r="J7" s="280"/>
      <c r="K7" s="281" t="s">
        <v>418</v>
      </c>
      <c r="L7" s="215">
        <f>ROUND(L6,0)</f>
        <v>600880</v>
      </c>
    </row>
    <row r="8" spans="1:13">
      <c r="A8" s="283"/>
      <c r="B8" s="284"/>
      <c r="C8" s="284"/>
      <c r="D8" s="284"/>
      <c r="E8" s="284"/>
      <c r="F8" s="284"/>
      <c r="G8" s="284"/>
      <c r="H8" s="285"/>
      <c r="I8" s="286"/>
      <c r="J8" s="285"/>
      <c r="K8" s="287"/>
      <c r="L8" s="288"/>
      <c r="M8" s="284"/>
    </row>
    <row r="9" spans="1:13">
      <c r="A9" s="283"/>
      <c r="B9" s="284"/>
      <c r="C9" s="284"/>
      <c r="D9" s="284"/>
      <c r="E9" s="284"/>
      <c r="F9" s="284"/>
      <c r="G9" s="284"/>
      <c r="H9" s="285"/>
      <c r="I9" s="286"/>
      <c r="J9" s="285"/>
      <c r="K9" s="287"/>
      <c r="L9" s="288"/>
      <c r="M9" s="284"/>
    </row>
    <row r="10" spans="1:13">
      <c r="A10" s="283"/>
      <c r="B10" s="284"/>
      <c r="C10" s="284"/>
      <c r="D10" s="284"/>
      <c r="E10" s="284"/>
      <c r="F10" s="284"/>
      <c r="G10" s="284"/>
      <c r="H10" s="285"/>
      <c r="I10" s="286"/>
      <c r="J10" s="285"/>
      <c r="K10" s="287"/>
      <c r="L10" s="288"/>
      <c r="M10" s="284"/>
    </row>
    <row r="11" spans="1:13">
      <c r="A11" s="283"/>
      <c r="B11" s="284"/>
      <c r="C11" s="284"/>
      <c r="D11" s="284"/>
      <c r="E11" s="284"/>
      <c r="F11" s="284"/>
      <c r="G11" s="284"/>
      <c r="H11" s="285"/>
      <c r="I11" s="286"/>
      <c r="J11" s="285"/>
      <c r="K11" s="1490"/>
      <c r="L11" s="1490"/>
      <c r="M11" s="284"/>
    </row>
    <row r="12" spans="1:13" ht="30.75" customHeight="1">
      <c r="A12" s="283"/>
      <c r="B12" s="284"/>
      <c r="C12" s="284"/>
      <c r="D12" s="284"/>
      <c r="E12" s="284"/>
      <c r="F12" s="284"/>
      <c r="G12" s="284"/>
      <c r="H12" s="285"/>
      <c r="I12" s="286"/>
      <c r="J12" s="285"/>
      <c r="K12" s="1491" t="s">
        <v>556</v>
      </c>
      <c r="L12" s="1373"/>
      <c r="M12" s="1373"/>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66.xml><?xml version="1.0" encoding="utf-8"?>
<worksheet xmlns="http://schemas.openxmlformats.org/spreadsheetml/2006/main" xmlns:r="http://schemas.openxmlformats.org/officeDocument/2006/relationships">
  <sheetPr>
    <pageSetUpPr fitToPage="1"/>
  </sheetPr>
  <dimension ref="A1:M12"/>
  <sheetViews>
    <sheetView zoomScale="90" zoomScaleNormal="90" workbookViewId="0">
      <selection activeCell="O11" sqref="O11"/>
    </sheetView>
  </sheetViews>
  <sheetFormatPr defaultColWidth="9.140625" defaultRowHeight="12.75"/>
  <cols>
    <col min="1" max="1" width="4.5703125" style="12" customWidth="1"/>
    <col min="2" max="2" width="6.5703125" style="8" customWidth="1"/>
    <col min="3" max="3" width="3.42578125" style="8" customWidth="1"/>
    <col min="4" max="4" width="3.5703125" style="8" customWidth="1"/>
    <col min="5" max="5" width="7.42578125" style="8" customWidth="1"/>
    <col min="6" max="6" width="4.85546875" style="8" bestFit="1" customWidth="1"/>
    <col min="7" max="7" width="23.85546875" style="8" customWidth="1"/>
    <col min="8" max="8" width="3.85546875" style="13" customWidth="1"/>
    <col min="9" max="9" width="5.5703125" style="14" customWidth="1"/>
    <col min="10" max="10" width="8" style="13" customWidth="1"/>
    <col min="11" max="11" width="21.42578125" style="15" customWidth="1"/>
    <col min="12" max="12" width="21.85546875" style="16" customWidth="1"/>
    <col min="13" max="13" width="9.140625" style="8"/>
    <col min="14" max="14" width="17.140625" style="8" customWidth="1"/>
    <col min="15" max="15" width="14.85546875" style="8" customWidth="1"/>
    <col min="16" max="16" width="16" style="8" customWidth="1"/>
    <col min="17" max="16384" width="9.140625" style="8"/>
  </cols>
  <sheetData>
    <row r="1" spans="1:13" ht="24" customHeight="1">
      <c r="A1" s="1492" t="s">
        <v>547</v>
      </c>
      <c r="B1" s="1492"/>
      <c r="C1" s="1492"/>
      <c r="D1" s="1492"/>
      <c r="E1" s="1492"/>
      <c r="F1" s="1492"/>
      <c r="G1" s="1492"/>
      <c r="H1" s="1492"/>
      <c r="I1" s="1492"/>
      <c r="J1" s="1492"/>
      <c r="K1" s="1492"/>
      <c r="L1" s="1492"/>
    </row>
    <row r="2" spans="1:13" s="9" customFormat="1" ht="24" customHeight="1">
      <c r="A2" s="1493" t="s">
        <v>481</v>
      </c>
      <c r="B2" s="1493"/>
      <c r="C2" s="1493"/>
      <c r="D2" s="1493"/>
      <c r="E2" s="1493"/>
      <c r="F2" s="1493"/>
      <c r="G2" s="1493"/>
      <c r="H2" s="1493"/>
      <c r="I2" s="1493"/>
      <c r="J2" s="1493"/>
      <c r="K2" s="1493"/>
      <c r="L2" s="1493"/>
    </row>
    <row r="3" spans="1:13" s="10" customFormat="1" ht="32.25" customHeight="1">
      <c r="A3" s="71" t="s">
        <v>15</v>
      </c>
      <c r="B3" s="1494" t="s">
        <v>6</v>
      </c>
      <c r="C3" s="1494"/>
      <c r="D3" s="1494"/>
      <c r="E3" s="1494"/>
      <c r="F3" s="1494"/>
      <c r="G3" s="1495"/>
      <c r="H3" s="1496" t="s">
        <v>7</v>
      </c>
      <c r="I3" s="1497"/>
      <c r="J3" s="71" t="s">
        <v>0</v>
      </c>
      <c r="K3" s="71" t="s">
        <v>89</v>
      </c>
      <c r="L3" s="71" t="s">
        <v>90</v>
      </c>
    </row>
    <row r="4" spans="1:13" s="9" customFormat="1" ht="216.75" customHeight="1">
      <c r="A4" s="1498">
        <v>1</v>
      </c>
      <c r="B4" s="1500" t="s">
        <v>204</v>
      </c>
      <c r="C4" s="1501"/>
      <c r="D4" s="1501"/>
      <c r="E4" s="1501"/>
      <c r="F4" s="1501"/>
      <c r="G4" s="1502"/>
      <c r="H4" s="60"/>
      <c r="I4" s="61"/>
      <c r="J4" s="62"/>
      <c r="K4" s="63"/>
      <c r="L4" s="64"/>
    </row>
    <row r="5" spans="1:13" s="10" customFormat="1" ht="29.25" customHeight="1">
      <c r="A5" s="1499"/>
      <c r="B5" s="1503" t="s">
        <v>220</v>
      </c>
      <c r="C5" s="1504"/>
      <c r="D5" s="1504"/>
      <c r="E5" s="1504"/>
      <c r="F5" s="1504"/>
      <c r="G5" s="1505"/>
      <c r="H5" s="65">
        <v>1</v>
      </c>
      <c r="I5" s="66" t="s">
        <v>8</v>
      </c>
      <c r="J5" s="67" t="s">
        <v>4</v>
      </c>
      <c r="K5" s="68">
        <v>545245</v>
      </c>
      <c r="L5" s="69">
        <f>K5</f>
        <v>545245</v>
      </c>
    </row>
    <row r="6" spans="1:13" s="11" customFormat="1" ht="31.5" customHeight="1">
      <c r="A6" s="1487" t="s">
        <v>91</v>
      </c>
      <c r="B6" s="1488"/>
      <c r="C6" s="1488"/>
      <c r="D6" s="1488"/>
      <c r="E6" s="1488"/>
      <c r="F6" s="1488"/>
      <c r="G6" s="1488"/>
      <c r="H6" s="1488"/>
      <c r="I6" s="1488"/>
      <c r="J6" s="1489"/>
      <c r="K6" s="70"/>
      <c r="L6" s="70">
        <f>SUM(L5)</f>
        <v>545245</v>
      </c>
    </row>
    <row r="7" spans="1:13" s="217" customFormat="1" ht="15.75">
      <c r="A7" s="186"/>
      <c r="B7" s="280"/>
      <c r="C7" s="280"/>
      <c r="D7" s="280"/>
      <c r="E7" s="280"/>
      <c r="F7" s="280"/>
      <c r="G7" s="280"/>
      <c r="H7" s="280"/>
      <c r="I7" s="280"/>
      <c r="J7" s="280"/>
      <c r="K7" s="281" t="s">
        <v>418</v>
      </c>
      <c r="L7" s="215">
        <f>ROUND(L6,0)</f>
        <v>545245</v>
      </c>
    </row>
    <row r="8" spans="1:13">
      <c r="A8" s="283"/>
      <c r="B8" s="284"/>
      <c r="C8" s="284"/>
      <c r="D8" s="284"/>
      <c r="E8" s="284"/>
      <c r="F8" s="284"/>
      <c r="G8" s="284"/>
      <c r="H8" s="285"/>
      <c r="I8" s="286"/>
      <c r="J8" s="285"/>
      <c r="K8" s="287"/>
      <c r="L8" s="288"/>
      <c r="M8" s="284"/>
    </row>
    <row r="9" spans="1:13">
      <c r="A9" s="283"/>
      <c r="B9" s="284"/>
      <c r="C9" s="284"/>
      <c r="D9" s="284"/>
      <c r="E9" s="284"/>
      <c r="F9" s="284"/>
      <c r="G9" s="284"/>
      <c r="H9" s="285"/>
      <c r="I9" s="286"/>
      <c r="J9" s="285"/>
      <c r="K9" s="287"/>
      <c r="L9" s="288"/>
      <c r="M9" s="284"/>
    </row>
    <row r="10" spans="1:13">
      <c r="A10" s="283"/>
      <c r="B10" s="284"/>
      <c r="C10" s="284"/>
      <c r="D10" s="284"/>
      <c r="E10" s="284"/>
      <c r="F10" s="284"/>
      <c r="G10" s="284"/>
      <c r="H10" s="285"/>
      <c r="I10" s="286"/>
      <c r="J10" s="285"/>
      <c r="K10" s="287"/>
      <c r="L10" s="288"/>
      <c r="M10" s="284"/>
    </row>
    <row r="11" spans="1:13">
      <c r="A11" s="283"/>
      <c r="B11" s="284"/>
      <c r="C11" s="284"/>
      <c r="D11" s="284"/>
      <c r="E11" s="284"/>
      <c r="F11" s="284"/>
      <c r="G11" s="284"/>
      <c r="H11" s="285"/>
      <c r="I11" s="286"/>
      <c r="J11" s="285"/>
      <c r="K11" s="1490"/>
      <c r="L11" s="1490"/>
      <c r="M11" s="284"/>
    </row>
    <row r="12" spans="1:13" ht="30.75" customHeight="1">
      <c r="A12" s="283"/>
      <c r="B12" s="284"/>
      <c r="C12" s="284"/>
      <c r="D12" s="284"/>
      <c r="E12" s="284"/>
      <c r="F12" s="284"/>
      <c r="G12" s="284"/>
      <c r="H12" s="285"/>
      <c r="I12" s="286"/>
      <c r="J12" s="285"/>
      <c r="K12" s="1491" t="s">
        <v>556</v>
      </c>
      <c r="L12" s="1373"/>
      <c r="M12" s="1373"/>
    </row>
  </sheetData>
  <mergeCells count="10">
    <mergeCell ref="B5:G5"/>
    <mergeCell ref="K11:L11"/>
    <mergeCell ref="K12:M12"/>
    <mergeCell ref="A6:J6"/>
    <mergeCell ref="A1:L1"/>
    <mergeCell ref="A2:L2"/>
    <mergeCell ref="B3:G3"/>
    <mergeCell ref="H3:I3"/>
    <mergeCell ref="A4:A5"/>
    <mergeCell ref="B4:G4"/>
  </mergeCells>
  <pageMargins left="0.16" right="0.11" top="0.67" bottom="0.16" header="0.16" footer="0.28999999999999998"/>
  <pageSetup paperSize="9" scale="90" fitToHeight="0" orientation="portrait" r:id="rId1"/>
</worksheet>
</file>

<file path=xl/worksheets/sheet67.xml><?xml version="1.0" encoding="utf-8"?>
<worksheet xmlns="http://schemas.openxmlformats.org/spreadsheetml/2006/main" xmlns:r="http://schemas.openxmlformats.org/officeDocument/2006/relationships">
  <dimension ref="A1:L103"/>
  <sheetViews>
    <sheetView topLeftCell="A25" workbookViewId="0">
      <selection activeCell="F41" sqref="F41:H41"/>
    </sheetView>
  </sheetViews>
  <sheetFormatPr defaultRowHeight="12.75"/>
  <cols>
    <col min="1" max="1" width="4.42578125" customWidth="1"/>
    <col min="2" max="2" width="8" customWidth="1"/>
    <col min="3" max="3" width="43.85546875" customWidth="1"/>
    <col min="4" max="4" width="7.28515625" bestFit="1" customWidth="1"/>
    <col min="5" max="5" width="3.85546875" bestFit="1" customWidth="1"/>
    <col min="6" max="6" width="5.5703125" bestFit="1" customWidth="1"/>
    <col min="7" max="7" width="11" customWidth="1"/>
    <col min="8" max="8" width="14.28515625" bestFit="1" customWidth="1"/>
  </cols>
  <sheetData>
    <row r="1" spans="1:12" ht="14.25" customHeight="1">
      <c r="A1" s="1291" t="s">
        <v>548</v>
      </c>
      <c r="B1" s="1510"/>
      <c r="C1" s="1510"/>
      <c r="D1" s="1510"/>
      <c r="E1" s="1510"/>
      <c r="F1" s="1510"/>
      <c r="G1" s="1510"/>
      <c r="H1" s="1510"/>
      <c r="I1" s="490"/>
      <c r="J1" s="490"/>
      <c r="K1" s="490"/>
      <c r="L1" s="490"/>
    </row>
    <row r="2" spans="1:12" ht="26.25" customHeight="1">
      <c r="A2" s="1511" t="s">
        <v>562</v>
      </c>
      <c r="B2" s="1510"/>
      <c r="C2" s="1510"/>
      <c r="D2" s="1510"/>
      <c r="E2" s="1510"/>
      <c r="F2" s="1510"/>
      <c r="G2" s="1510"/>
      <c r="H2" s="1510"/>
      <c r="I2" s="29"/>
      <c r="J2" s="29"/>
      <c r="K2" s="29"/>
      <c r="L2" s="29"/>
    </row>
    <row r="3" spans="1:12" ht="19.149999999999999" customHeight="1">
      <c r="A3" s="491">
        <v>1</v>
      </c>
      <c r="B3" s="491"/>
      <c r="C3" s="492" t="s">
        <v>173</v>
      </c>
      <c r="D3" s="428"/>
      <c r="E3" s="428"/>
      <c r="F3" s="428"/>
      <c r="G3" s="428"/>
      <c r="H3" s="428"/>
      <c r="I3" s="29"/>
      <c r="J3" s="29"/>
      <c r="K3" s="29"/>
      <c r="L3" s="29"/>
    </row>
    <row r="4" spans="1:12" ht="18" customHeight="1">
      <c r="A4" s="431"/>
      <c r="B4" s="431">
        <v>2.8</v>
      </c>
      <c r="C4" s="493" t="s">
        <v>513</v>
      </c>
      <c r="D4" s="484">
        <f>1.5*2.5*1</f>
        <v>3.75</v>
      </c>
      <c r="E4" s="494" t="s">
        <v>12</v>
      </c>
      <c r="F4" s="216" t="s">
        <v>5</v>
      </c>
      <c r="G4" s="495">
        <v>360.7</v>
      </c>
      <c r="H4" s="496">
        <f>D4*G4</f>
        <v>1352.625</v>
      </c>
      <c r="I4" s="29"/>
      <c r="J4" s="29"/>
      <c r="K4" s="29"/>
      <c r="L4" s="29"/>
    </row>
    <row r="5" spans="1:12" ht="38.25">
      <c r="A5" s="491">
        <v>2</v>
      </c>
      <c r="B5" s="491">
        <v>2.2799999999999998</v>
      </c>
      <c r="C5" s="492" t="s">
        <v>174</v>
      </c>
      <c r="D5" s="428"/>
      <c r="E5" s="428"/>
      <c r="F5" s="428"/>
      <c r="G5" s="428"/>
      <c r="H5" s="428"/>
      <c r="I5" s="29"/>
      <c r="J5" s="29"/>
      <c r="K5" s="29"/>
      <c r="L5" s="29"/>
    </row>
    <row r="6" spans="1:12" ht="43.9" customHeight="1">
      <c r="A6" s="216"/>
      <c r="B6" s="216"/>
      <c r="C6" s="493" t="s">
        <v>175</v>
      </c>
      <c r="D6" s="484">
        <f>1.5*2.5*0.1</f>
        <v>0.375</v>
      </c>
      <c r="E6" s="494" t="s">
        <v>12</v>
      </c>
      <c r="F6" s="216" t="s">
        <v>5</v>
      </c>
      <c r="G6" s="495">
        <v>287.3</v>
      </c>
      <c r="H6" s="496">
        <f>D6*G6</f>
        <v>107.73750000000001</v>
      </c>
      <c r="I6" s="29"/>
      <c r="J6" s="29"/>
      <c r="K6" s="29"/>
      <c r="L6" s="29"/>
    </row>
    <row r="7" spans="1:12" ht="51">
      <c r="A7" s="491">
        <v>3</v>
      </c>
      <c r="B7" s="491">
        <v>11.72</v>
      </c>
      <c r="C7" s="492" t="s">
        <v>176</v>
      </c>
      <c r="D7" s="428"/>
      <c r="E7" s="428"/>
      <c r="F7" s="428"/>
      <c r="G7" s="428"/>
      <c r="H7" s="428"/>
      <c r="I7" s="29"/>
      <c r="J7" s="29"/>
      <c r="K7" s="29"/>
      <c r="L7" s="29"/>
    </row>
    <row r="8" spans="1:12" ht="58.15" customHeight="1">
      <c r="A8" s="431"/>
      <c r="B8" s="431"/>
      <c r="C8" s="493" t="s">
        <v>177</v>
      </c>
      <c r="D8" s="484">
        <f>1.5*2.5</f>
        <v>3.75</v>
      </c>
      <c r="E8" s="494" t="s">
        <v>51</v>
      </c>
      <c r="F8" s="216" t="s">
        <v>52</v>
      </c>
      <c r="G8" s="495">
        <v>283.3</v>
      </c>
      <c r="H8" s="496">
        <f>D8*G8</f>
        <v>1062.375</v>
      </c>
      <c r="I8" s="29"/>
      <c r="J8" s="29"/>
      <c r="K8" s="29"/>
      <c r="L8" s="29"/>
    </row>
    <row r="9" spans="1:12" ht="38.25">
      <c r="A9" s="491">
        <v>4</v>
      </c>
      <c r="B9" s="491" t="s">
        <v>430</v>
      </c>
      <c r="C9" s="492" t="s">
        <v>178</v>
      </c>
      <c r="D9" s="428"/>
      <c r="E9" s="428"/>
      <c r="F9" s="428"/>
      <c r="G9" s="428"/>
      <c r="H9" s="428"/>
      <c r="I9" s="29"/>
      <c r="J9" s="29"/>
      <c r="K9" s="29"/>
      <c r="L9" s="29"/>
    </row>
    <row r="10" spans="1:12" ht="40.9" customHeight="1">
      <c r="A10" s="491"/>
      <c r="B10" s="491"/>
      <c r="C10" s="492" t="s">
        <v>179</v>
      </c>
      <c r="D10" s="428"/>
      <c r="E10" s="428"/>
      <c r="F10" s="428"/>
      <c r="G10" s="428"/>
      <c r="H10" s="428"/>
      <c r="I10" s="29"/>
      <c r="J10" s="29"/>
      <c r="K10" s="29"/>
      <c r="L10" s="29"/>
    </row>
    <row r="11" spans="1:12" ht="14.25">
      <c r="A11" s="216"/>
      <c r="B11" s="216"/>
      <c r="C11" s="493" t="s">
        <v>180</v>
      </c>
      <c r="D11" s="484">
        <f>1.5*2.5*0.08</f>
        <v>0.3</v>
      </c>
      <c r="E11" s="494" t="s">
        <v>12</v>
      </c>
      <c r="F11" s="216" t="s">
        <v>5</v>
      </c>
      <c r="G11" s="495">
        <v>3879.4</v>
      </c>
      <c r="H11" s="496">
        <f>D11*G11</f>
        <v>1163.82</v>
      </c>
      <c r="I11" s="29"/>
      <c r="J11" s="29"/>
      <c r="K11" s="29"/>
      <c r="L11" s="29"/>
    </row>
    <row r="12" spans="1:12" ht="15.75" customHeight="1">
      <c r="A12" s="491">
        <v>5</v>
      </c>
      <c r="B12" s="491" t="s">
        <v>431</v>
      </c>
      <c r="C12" s="429" t="s">
        <v>181</v>
      </c>
      <c r="D12" s="428"/>
      <c r="E12" s="428"/>
      <c r="F12" s="428"/>
      <c r="G12" s="428"/>
      <c r="H12" s="497"/>
      <c r="I12" s="29"/>
      <c r="J12" s="29"/>
      <c r="K12" s="29"/>
      <c r="L12" s="29"/>
    </row>
    <row r="13" spans="1:12" ht="24" customHeight="1">
      <c r="A13" s="491"/>
      <c r="B13" s="491"/>
      <c r="C13" s="492" t="s">
        <v>182</v>
      </c>
      <c r="D13" s="428"/>
      <c r="E13" s="428"/>
      <c r="F13" s="428"/>
      <c r="G13" s="428"/>
      <c r="H13" s="497"/>
      <c r="I13" s="29"/>
      <c r="J13" s="29"/>
      <c r="K13" s="29"/>
      <c r="L13" s="29"/>
    </row>
    <row r="14" spans="1:12">
      <c r="A14" s="491"/>
      <c r="B14" s="491"/>
      <c r="C14" s="493" t="s">
        <v>189</v>
      </c>
      <c r="D14" s="485">
        <f>2*2.5*0.25*1.5</f>
        <v>1.875</v>
      </c>
      <c r="E14" s="428"/>
      <c r="F14" s="428"/>
      <c r="G14" s="428"/>
      <c r="H14" s="497"/>
      <c r="I14" s="29"/>
      <c r="J14" s="29"/>
      <c r="K14" s="29"/>
      <c r="L14" s="29"/>
    </row>
    <row r="15" spans="1:12">
      <c r="A15" s="491"/>
      <c r="B15" s="491"/>
      <c r="C15" s="493" t="s">
        <v>514</v>
      </c>
      <c r="D15" s="485">
        <f>1*1*0.25*1.5</f>
        <v>0.375</v>
      </c>
      <c r="E15" s="428"/>
      <c r="F15" s="428"/>
      <c r="G15" s="428"/>
      <c r="H15" s="497"/>
      <c r="I15" s="29"/>
      <c r="J15" s="29"/>
      <c r="K15" s="29"/>
      <c r="L15" s="29"/>
    </row>
    <row r="16" spans="1:12" ht="14.25">
      <c r="A16" s="216"/>
      <c r="B16" s="216"/>
      <c r="C16" s="494"/>
      <c r="D16" s="484">
        <f>SUM(D14:D15)</f>
        <v>2.25</v>
      </c>
      <c r="E16" s="494" t="s">
        <v>12</v>
      </c>
      <c r="F16" s="216" t="s">
        <v>5</v>
      </c>
      <c r="G16" s="495">
        <v>4819.8999999999996</v>
      </c>
      <c r="H16" s="496">
        <f>D16*G16</f>
        <v>10844.775</v>
      </c>
      <c r="I16" s="29"/>
      <c r="J16" s="29"/>
      <c r="K16" s="29"/>
      <c r="L16" s="29"/>
    </row>
    <row r="17" spans="1:12" ht="25.5">
      <c r="A17" s="491">
        <v>6</v>
      </c>
      <c r="B17" s="491" t="s">
        <v>432</v>
      </c>
      <c r="C17" s="492" t="s">
        <v>183</v>
      </c>
      <c r="D17" s="428"/>
      <c r="E17" s="428"/>
      <c r="F17" s="428"/>
      <c r="G17" s="428"/>
      <c r="H17" s="428"/>
      <c r="I17" s="29"/>
      <c r="J17" s="29"/>
      <c r="K17" s="29"/>
      <c r="L17" s="29"/>
    </row>
    <row r="18" spans="1:12" ht="24.75" customHeight="1">
      <c r="A18" s="430"/>
      <c r="B18" s="430"/>
      <c r="C18" s="224" t="s">
        <v>184</v>
      </c>
      <c r="D18" s="428"/>
      <c r="E18" s="428"/>
      <c r="F18" s="428"/>
      <c r="G18" s="428"/>
      <c r="H18" s="428"/>
      <c r="I18" s="29"/>
      <c r="J18" s="29"/>
      <c r="K18" s="29"/>
      <c r="L18" s="29"/>
    </row>
    <row r="19" spans="1:12">
      <c r="A19" s="430"/>
      <c r="B19" s="430"/>
      <c r="C19" s="492" t="s">
        <v>515</v>
      </c>
      <c r="D19" s="485">
        <f>2*2*1.5</f>
        <v>6</v>
      </c>
      <c r="E19" s="428"/>
      <c r="F19" s="428"/>
      <c r="G19" s="428"/>
      <c r="H19" s="428"/>
      <c r="I19" s="29"/>
      <c r="J19" s="29"/>
      <c r="K19" s="29"/>
      <c r="L19" s="29"/>
    </row>
    <row r="20" spans="1:12">
      <c r="A20" s="430"/>
      <c r="B20" s="430"/>
      <c r="C20" s="492" t="s">
        <v>516</v>
      </c>
      <c r="D20" s="485">
        <f>2*1*1.5</f>
        <v>3</v>
      </c>
      <c r="E20" s="428"/>
      <c r="F20" s="428"/>
      <c r="G20" s="428"/>
      <c r="H20" s="428"/>
      <c r="I20" s="29"/>
      <c r="J20" s="29"/>
      <c r="K20" s="29"/>
      <c r="L20" s="29"/>
    </row>
    <row r="21" spans="1:12">
      <c r="A21" s="430"/>
      <c r="B21" s="430"/>
      <c r="C21" s="492" t="s">
        <v>517</v>
      </c>
      <c r="D21" s="486">
        <v>2</v>
      </c>
      <c r="E21" s="428"/>
      <c r="F21" s="428"/>
      <c r="G21" s="428"/>
      <c r="H21" s="428"/>
      <c r="I21" s="29"/>
      <c r="J21" s="29"/>
      <c r="K21" s="29"/>
      <c r="L21" s="29"/>
    </row>
    <row r="22" spans="1:12" ht="14.25">
      <c r="A22" s="216"/>
      <c r="B22" s="216"/>
      <c r="C22" s="494"/>
      <c r="D22" s="484">
        <f>SUM(D19:D21)</f>
        <v>11</v>
      </c>
      <c r="E22" s="494" t="s">
        <v>51</v>
      </c>
      <c r="F22" s="216" t="s">
        <v>52</v>
      </c>
      <c r="G22" s="495">
        <v>203.6</v>
      </c>
      <c r="H22" s="496">
        <f>D22*G22</f>
        <v>2239.6</v>
      </c>
      <c r="I22" s="29"/>
      <c r="J22" s="29"/>
      <c r="K22" s="29"/>
      <c r="L22" s="29"/>
    </row>
    <row r="23" spans="1:12">
      <c r="A23" s="491">
        <v>7</v>
      </c>
      <c r="B23" s="1512" t="s">
        <v>433</v>
      </c>
      <c r="C23" s="492" t="s">
        <v>185</v>
      </c>
      <c r="D23" s="428"/>
      <c r="E23" s="428"/>
      <c r="F23" s="428"/>
      <c r="G23" s="428"/>
      <c r="H23" s="428"/>
      <c r="I23" s="29"/>
      <c r="J23" s="29"/>
      <c r="K23" s="29"/>
      <c r="L23" s="29"/>
    </row>
    <row r="24" spans="1:12" ht="15" customHeight="1">
      <c r="A24" s="430"/>
      <c r="B24" s="1513"/>
      <c r="C24" s="224" t="s">
        <v>186</v>
      </c>
      <c r="D24" s="428"/>
      <c r="E24" s="428"/>
      <c r="F24" s="428"/>
      <c r="G24" s="428"/>
      <c r="H24" s="428"/>
      <c r="I24" s="29"/>
      <c r="J24" s="29"/>
      <c r="K24" s="29"/>
      <c r="L24" s="29"/>
    </row>
    <row r="25" spans="1:12" ht="24" customHeight="1">
      <c r="A25" s="430"/>
      <c r="B25" s="430"/>
      <c r="C25" s="493" t="s">
        <v>472</v>
      </c>
      <c r="D25" s="486">
        <f>2.5*0.75*2</f>
        <v>3.75</v>
      </c>
      <c r="E25" s="428"/>
      <c r="F25" s="428"/>
      <c r="G25" s="498">
        <v>152.9</v>
      </c>
      <c r="H25" s="428"/>
      <c r="I25" s="29"/>
      <c r="J25" s="29"/>
      <c r="K25" s="29"/>
      <c r="L25" s="29"/>
    </row>
    <row r="26" spans="1:12">
      <c r="A26" s="430"/>
      <c r="B26" s="430"/>
      <c r="C26" s="493" t="s">
        <v>473</v>
      </c>
      <c r="D26" s="485">
        <f>2*1.5*0.75</f>
        <v>2.25</v>
      </c>
      <c r="E26" s="428"/>
      <c r="F26" s="428"/>
      <c r="G26" s="498">
        <v>40.5</v>
      </c>
      <c r="H26" s="428"/>
      <c r="I26" s="29"/>
      <c r="J26" s="29"/>
      <c r="K26" s="29"/>
      <c r="L26" s="29"/>
    </row>
    <row r="27" spans="1:12" ht="14.25">
      <c r="A27" s="216"/>
      <c r="B27" s="216"/>
      <c r="C27" s="494"/>
      <c r="D27" s="487">
        <f>SUM(D25:D26)</f>
        <v>6</v>
      </c>
      <c r="E27" s="494" t="s">
        <v>51</v>
      </c>
      <c r="F27" s="216" t="s">
        <v>52</v>
      </c>
      <c r="G27" s="495">
        <f>SUM(G25:G26)</f>
        <v>193.4</v>
      </c>
      <c r="H27" s="496">
        <f>D27*G27</f>
        <v>1160.4000000000001</v>
      </c>
      <c r="I27" s="29"/>
      <c r="J27" s="29"/>
      <c r="K27" s="29"/>
      <c r="L27" s="29"/>
    </row>
    <row r="28" spans="1:12" ht="63.75">
      <c r="A28" s="491">
        <v>8</v>
      </c>
      <c r="B28" s="491" t="s">
        <v>434</v>
      </c>
      <c r="C28" s="499" t="s">
        <v>435</v>
      </c>
      <c r="D28" s="428"/>
      <c r="E28" s="428"/>
      <c r="F28" s="428"/>
      <c r="G28" s="428"/>
      <c r="H28" s="428"/>
      <c r="I28" s="29"/>
      <c r="J28" s="29"/>
      <c r="K28" s="29"/>
      <c r="L28" s="29"/>
    </row>
    <row r="29" spans="1:12" ht="20.45" customHeight="1">
      <c r="A29" s="491"/>
      <c r="B29" s="491"/>
      <c r="C29" s="492" t="s">
        <v>436</v>
      </c>
      <c r="D29" s="428"/>
      <c r="E29" s="428"/>
      <c r="F29" s="428"/>
      <c r="G29" s="428"/>
      <c r="H29" s="428"/>
      <c r="I29" s="29"/>
      <c r="J29" s="29"/>
      <c r="K29" s="29"/>
      <c r="L29" s="29"/>
    </row>
    <row r="30" spans="1:12" ht="14.25">
      <c r="A30" s="216"/>
      <c r="B30" s="216"/>
      <c r="C30" s="224" t="s">
        <v>437</v>
      </c>
      <c r="D30" s="484">
        <f>2.5*1.5</f>
        <v>3.75</v>
      </c>
      <c r="E30" s="494" t="s">
        <v>51</v>
      </c>
      <c r="F30" s="216" t="s">
        <v>52</v>
      </c>
      <c r="G30" s="495">
        <v>639.9</v>
      </c>
      <c r="H30" s="496">
        <f>D30*G30</f>
        <v>2399.625</v>
      </c>
      <c r="I30" s="29"/>
      <c r="J30" s="29"/>
      <c r="K30" s="29"/>
      <c r="L30" s="29"/>
    </row>
    <row r="31" spans="1:12" ht="15.75" customHeight="1">
      <c r="A31" s="431">
        <v>10</v>
      </c>
      <c r="B31" s="431"/>
      <c r="C31" s="492" t="s">
        <v>187</v>
      </c>
      <c r="D31" s="488"/>
      <c r="E31" s="492"/>
      <c r="F31" s="431"/>
      <c r="G31" s="500"/>
      <c r="H31" s="496"/>
      <c r="I31" s="29"/>
      <c r="J31" s="29"/>
      <c r="K31" s="29"/>
      <c r="L31" s="29"/>
    </row>
    <row r="32" spans="1:12" ht="14.25" customHeight="1">
      <c r="A32" s="216"/>
      <c r="B32" s="216"/>
      <c r="C32" s="224" t="str">
        <f>[36]STAGING!B98</f>
        <v>(a) Bricks ( 7 Km. Pucca &amp; 1 Km. Kachha lead)</v>
      </c>
      <c r="D32" s="488">
        <v>1037</v>
      </c>
      <c r="E32" s="492" t="s">
        <v>8</v>
      </c>
      <c r="F32" s="431" t="s">
        <v>188</v>
      </c>
      <c r="G32" s="500">
        <v>1429.6</v>
      </c>
      <c r="H32" s="496">
        <f>D32*G32/1000</f>
        <v>1482.4951999999998</v>
      </c>
      <c r="I32" s="29"/>
      <c r="J32" s="29"/>
      <c r="K32" s="29"/>
      <c r="L32" s="29"/>
    </row>
    <row r="33" spans="1:12" ht="14.25" customHeight="1">
      <c r="A33" s="216"/>
      <c r="B33" s="216"/>
      <c r="C33" s="224" t="str">
        <f>[36]STAGING!B99</f>
        <v>(b) Coarse Sand (100 Km. lead)</v>
      </c>
      <c r="D33" s="489">
        <v>1.0900000000000001</v>
      </c>
      <c r="E33" s="494" t="s">
        <v>12</v>
      </c>
      <c r="F33" s="216" t="s">
        <v>5</v>
      </c>
      <c r="G33" s="500">
        <v>1015.1</v>
      </c>
      <c r="H33" s="496">
        <f>D33*G33</f>
        <v>1106.4590000000001</v>
      </c>
      <c r="I33" s="29"/>
      <c r="J33" s="29"/>
      <c r="K33" s="29"/>
      <c r="L33" s="29"/>
    </row>
    <row r="34" spans="1:12" ht="14.25" customHeight="1">
      <c r="A34" s="216"/>
      <c r="B34" s="216"/>
      <c r="C34" s="224" t="str">
        <f>[36]STAGING!B100</f>
        <v>(c) Stone Chips (150 Km. lead)</v>
      </c>
      <c r="D34" s="487">
        <v>0.27</v>
      </c>
      <c r="E34" s="494" t="s">
        <v>12</v>
      </c>
      <c r="F34" s="216" t="s">
        <v>5</v>
      </c>
      <c r="G34" s="500">
        <v>1690.7</v>
      </c>
      <c r="H34" s="496">
        <f>D34*G34</f>
        <v>456.48900000000003</v>
      </c>
      <c r="I34" s="29"/>
      <c r="J34" s="29"/>
      <c r="K34" s="29"/>
      <c r="L34" s="29"/>
    </row>
    <row r="35" spans="1:12" ht="14.25" customHeight="1">
      <c r="A35" s="216"/>
      <c r="B35" s="216"/>
      <c r="C35" s="224" t="str">
        <f>[36]STAGING!B101</f>
        <v>(d) Local Sand ( 2 Km. Pucca &amp; 1 Km. Kachha lead)</v>
      </c>
      <c r="D35" s="487">
        <v>0.43</v>
      </c>
      <c r="E35" s="494" t="s">
        <v>12</v>
      </c>
      <c r="F35" s="216" t="s">
        <v>5</v>
      </c>
      <c r="G35" s="500">
        <v>407.1</v>
      </c>
      <c r="H35" s="496">
        <f>D35*G35</f>
        <v>175.053</v>
      </c>
      <c r="I35" s="29"/>
      <c r="J35" s="29"/>
      <c r="K35" s="29"/>
      <c r="L35" s="29"/>
    </row>
    <row r="36" spans="1:12" ht="14.25" customHeight="1">
      <c r="A36" s="428"/>
      <c r="B36" s="428"/>
      <c r="C36" s="1506" t="s">
        <v>14</v>
      </c>
      <c r="D36" s="1507"/>
      <c r="E36" s="1507"/>
      <c r="F36" s="1507"/>
      <c r="G36" s="1508"/>
      <c r="H36" s="501">
        <f>SUM(H4:H35)</f>
        <v>23551.453700000002</v>
      </c>
      <c r="I36" s="29"/>
      <c r="J36" s="29"/>
      <c r="K36" s="29"/>
      <c r="L36" s="29"/>
    </row>
    <row r="37" spans="1:12">
      <c r="A37" s="428"/>
      <c r="B37" s="428"/>
      <c r="C37" s="1506" t="s">
        <v>22</v>
      </c>
      <c r="D37" s="1507"/>
      <c r="E37" s="1507"/>
      <c r="F37" s="1507"/>
      <c r="G37" s="1508"/>
      <c r="H37" s="501">
        <f>ROUND(H36,0)</f>
        <v>23551</v>
      </c>
      <c r="I37" s="29"/>
      <c r="J37" s="29"/>
      <c r="K37" s="29"/>
      <c r="L37" s="29"/>
    </row>
    <row r="38" spans="1:12">
      <c r="A38" s="29"/>
      <c r="B38" s="29"/>
      <c r="C38" s="502"/>
      <c r="D38" s="29"/>
      <c r="E38" s="29"/>
      <c r="F38" s="29"/>
      <c r="G38" s="29"/>
      <c r="H38" s="503"/>
      <c r="I38" s="29"/>
      <c r="J38" s="29"/>
      <c r="K38" s="29"/>
      <c r="L38" s="29"/>
    </row>
    <row r="39" spans="1:12">
      <c r="A39" s="29"/>
      <c r="B39" s="29"/>
      <c r="C39" s="502"/>
      <c r="D39" s="29"/>
      <c r="E39" s="29"/>
      <c r="F39" s="29"/>
      <c r="G39" s="29"/>
      <c r="H39" s="503"/>
      <c r="I39" s="29"/>
      <c r="J39" s="29"/>
      <c r="K39" s="29"/>
      <c r="L39" s="29"/>
    </row>
    <row r="40" spans="1:12" ht="13.9" customHeight="1">
      <c r="A40" s="29"/>
      <c r="B40" s="29"/>
      <c r="C40" s="502"/>
      <c r="D40" s="29"/>
      <c r="E40" s="29"/>
      <c r="F40" s="29"/>
      <c r="G40" s="29"/>
      <c r="H40" s="503"/>
      <c r="I40" s="29"/>
      <c r="J40" s="29"/>
      <c r="K40" s="29"/>
      <c r="L40" s="29"/>
    </row>
    <row r="41" spans="1:12" ht="31.9" customHeight="1">
      <c r="A41" s="17"/>
      <c r="B41" s="1514"/>
      <c r="C41" s="1510"/>
      <c r="D41" s="1510"/>
      <c r="E41" s="17"/>
      <c r="F41" s="1515" t="s">
        <v>556</v>
      </c>
      <c r="G41" s="1516"/>
      <c r="H41" s="1516"/>
      <c r="I41" s="504"/>
      <c r="J41" s="504"/>
      <c r="K41" s="504"/>
      <c r="L41" s="504"/>
    </row>
    <row r="42" spans="1:12" ht="22.9" customHeight="1">
      <c r="A42" s="17"/>
      <c r="B42" s="1514"/>
      <c r="C42" s="1510"/>
      <c r="D42" s="1510"/>
      <c r="E42" s="17"/>
      <c r="F42" s="1517"/>
      <c r="G42" s="1510"/>
      <c r="H42" s="1510"/>
      <c r="I42" s="505"/>
      <c r="J42" s="505"/>
      <c r="K42" s="1509"/>
      <c r="L42" s="1510"/>
    </row>
    <row r="43" spans="1:12" ht="22.9" customHeight="1">
      <c r="A43" s="17"/>
      <c r="B43" s="17"/>
      <c r="C43" s="17"/>
      <c r="D43" s="17"/>
      <c r="E43" s="17"/>
      <c r="F43" s="17"/>
      <c r="G43" s="17"/>
      <c r="H43" s="17"/>
      <c r="I43" s="6"/>
      <c r="J43" s="506"/>
      <c r="K43" s="507"/>
      <c r="L43" s="508"/>
    </row>
    <row r="44" spans="1:12" ht="15.75" customHeight="1">
      <c r="A44" s="17"/>
      <c r="B44" s="17"/>
      <c r="C44" s="17"/>
      <c r="D44" s="17"/>
      <c r="E44" s="17"/>
      <c r="F44" s="17"/>
      <c r="G44" s="17"/>
      <c r="H44" s="17"/>
      <c r="I44" s="6"/>
      <c r="J44" s="506"/>
      <c r="K44" s="509"/>
      <c r="L44" s="510"/>
    </row>
    <row r="45" spans="1:12" ht="12" customHeight="1">
      <c r="A45" s="17"/>
      <c r="B45" s="17"/>
      <c r="C45" s="17"/>
      <c r="D45" s="17"/>
      <c r="E45" s="17"/>
      <c r="F45" s="17"/>
      <c r="G45" s="17"/>
      <c r="H45" s="17"/>
      <c r="I45" s="6"/>
      <c r="J45" s="506"/>
      <c r="K45" s="511"/>
      <c r="L45" s="508"/>
    </row>
    <row r="46" spans="1:12" ht="12" customHeight="1">
      <c r="A46" s="29"/>
      <c r="B46" s="29"/>
      <c r="C46" s="29"/>
      <c r="D46" s="29"/>
      <c r="E46" s="29"/>
      <c r="F46" s="29"/>
      <c r="G46" s="29"/>
      <c r="H46" s="29"/>
      <c r="I46" s="6"/>
      <c r="J46" s="506"/>
      <c r="K46" s="512"/>
      <c r="L46" s="508"/>
    </row>
    <row r="47" spans="1:12" ht="12" customHeight="1">
      <c r="A47" s="29"/>
      <c r="B47" s="29"/>
      <c r="C47" s="29"/>
      <c r="D47" s="29"/>
      <c r="E47" s="29"/>
      <c r="F47" s="29"/>
      <c r="G47" s="29"/>
      <c r="H47" s="29"/>
      <c r="I47" s="6"/>
      <c r="J47" s="506"/>
      <c r="K47" s="512"/>
      <c r="L47" s="508"/>
    </row>
    <row r="48" spans="1:12" ht="12" customHeight="1">
      <c r="A48" s="29"/>
      <c r="B48" s="29"/>
      <c r="C48" s="29"/>
      <c r="D48" s="29"/>
      <c r="E48" s="29"/>
      <c r="F48" s="29"/>
      <c r="G48" s="29"/>
      <c r="H48" s="513"/>
      <c r="I48" s="6"/>
      <c r="J48" s="506"/>
      <c r="K48" s="514"/>
      <c r="L48" s="508"/>
    </row>
    <row r="49" spans="1:12" ht="12" customHeight="1">
      <c r="A49" s="29"/>
      <c r="B49" s="29"/>
      <c r="C49" s="29"/>
      <c r="D49" s="29"/>
      <c r="E49" s="29"/>
      <c r="F49" s="29"/>
      <c r="G49" s="29"/>
      <c r="H49" s="513"/>
      <c r="I49" s="29"/>
      <c r="J49" s="29"/>
      <c r="K49" s="29"/>
      <c r="L49" s="29"/>
    </row>
    <row r="50" spans="1:12" ht="12" customHeight="1">
      <c r="A50" s="29"/>
      <c r="B50" s="29"/>
      <c r="C50" s="29"/>
      <c r="D50" s="29"/>
      <c r="E50" s="29"/>
      <c r="F50" s="29"/>
      <c r="G50" s="29"/>
      <c r="H50" s="29"/>
      <c r="I50" s="29"/>
      <c r="J50" s="29"/>
      <c r="K50" s="29"/>
      <c r="L50" s="29"/>
    </row>
    <row r="51" spans="1:12" ht="17.45" customHeight="1">
      <c r="A51" s="29"/>
      <c r="B51" s="29"/>
      <c r="C51" s="29"/>
      <c r="D51" s="29"/>
      <c r="E51" s="29"/>
      <c r="F51" s="29"/>
      <c r="G51" s="29"/>
      <c r="H51" s="29"/>
      <c r="I51" s="29"/>
      <c r="J51" s="29"/>
      <c r="K51" s="29"/>
      <c r="L51" s="29"/>
    </row>
    <row r="52" spans="1:12" ht="13.15" customHeight="1">
      <c r="A52" s="29"/>
      <c r="B52" s="29"/>
      <c r="C52" s="29"/>
      <c r="D52" s="29"/>
      <c r="E52" s="29"/>
      <c r="F52" s="29"/>
      <c r="G52" s="29"/>
      <c r="H52" s="29"/>
      <c r="I52" s="29"/>
      <c r="J52" s="29"/>
      <c r="K52" s="29"/>
      <c r="L52" s="29"/>
    </row>
    <row r="53" spans="1:12">
      <c r="A53" s="29"/>
      <c r="B53" s="29"/>
      <c r="C53" s="29"/>
      <c r="D53" s="29"/>
      <c r="E53" s="29"/>
      <c r="F53" s="29"/>
      <c r="G53" s="29"/>
      <c r="H53" s="29"/>
      <c r="I53" s="29"/>
      <c r="J53" s="29"/>
      <c r="K53" s="29"/>
      <c r="L53" s="29"/>
    </row>
    <row r="54" spans="1:12">
      <c r="A54" s="29"/>
      <c r="B54" s="29"/>
      <c r="C54" s="29"/>
      <c r="D54" s="29"/>
      <c r="E54" s="29"/>
      <c r="F54" s="29"/>
      <c r="G54" s="29"/>
      <c r="H54" s="29"/>
      <c r="I54" s="29"/>
      <c r="J54" s="29"/>
      <c r="K54" s="29"/>
      <c r="L54" s="29"/>
    </row>
    <row r="55" spans="1:12">
      <c r="A55" s="29"/>
      <c r="B55" s="29"/>
      <c r="C55" s="29"/>
      <c r="D55" s="29"/>
      <c r="E55" s="29"/>
      <c r="F55" s="29"/>
      <c r="G55" s="29"/>
      <c r="H55" s="29"/>
      <c r="I55" s="29"/>
      <c r="J55" s="29"/>
      <c r="K55" s="29"/>
      <c r="L55" s="29"/>
    </row>
    <row r="56" spans="1:12">
      <c r="A56" s="29"/>
      <c r="B56" s="29"/>
      <c r="C56" s="29"/>
      <c r="D56" s="29"/>
      <c r="E56" s="29"/>
      <c r="F56" s="29"/>
      <c r="G56" s="29"/>
      <c r="H56" s="29"/>
      <c r="I56" s="29"/>
      <c r="J56" s="29"/>
      <c r="K56" s="29"/>
      <c r="L56" s="29"/>
    </row>
    <row r="57" spans="1:12">
      <c r="A57" s="29"/>
      <c r="B57" s="29"/>
      <c r="C57" s="29"/>
      <c r="D57" s="29"/>
      <c r="E57" s="29"/>
      <c r="F57" s="29"/>
      <c r="G57" s="29"/>
      <c r="H57" s="29"/>
      <c r="I57" s="29"/>
      <c r="J57" s="29"/>
      <c r="K57" s="29"/>
      <c r="L57" s="29"/>
    </row>
    <row r="58" spans="1:12">
      <c r="A58" s="29"/>
      <c r="B58" s="29"/>
      <c r="C58" s="29"/>
      <c r="D58" s="29"/>
      <c r="E58" s="29"/>
      <c r="F58" s="29"/>
      <c r="G58" s="29"/>
      <c r="H58" s="29"/>
      <c r="I58" s="29"/>
      <c r="J58" s="29"/>
      <c r="K58" s="29"/>
      <c r="L58" s="29"/>
    </row>
    <row r="59" spans="1:12">
      <c r="A59" s="29"/>
      <c r="B59" s="29"/>
      <c r="C59" s="29"/>
      <c r="D59" s="29"/>
      <c r="E59" s="29"/>
      <c r="F59" s="29"/>
      <c r="G59" s="29"/>
      <c r="H59" s="29"/>
      <c r="I59" s="29"/>
      <c r="J59" s="29"/>
      <c r="K59" s="29"/>
      <c r="L59" s="29"/>
    </row>
    <row r="60" spans="1:12">
      <c r="A60" s="29"/>
      <c r="B60" s="29"/>
      <c r="C60" s="29"/>
      <c r="D60" s="29"/>
      <c r="E60" s="29"/>
      <c r="F60" s="29"/>
      <c r="G60" s="29"/>
      <c r="H60" s="29"/>
      <c r="I60" s="29"/>
      <c r="J60" s="29"/>
      <c r="K60" s="29"/>
      <c r="L60" s="29"/>
    </row>
    <row r="61" spans="1:12">
      <c r="A61" s="29"/>
      <c r="B61" s="29"/>
      <c r="C61" s="29"/>
      <c r="D61" s="29"/>
      <c r="E61" s="29"/>
      <c r="F61" s="29"/>
      <c r="G61" s="29"/>
      <c r="H61" s="29"/>
      <c r="I61" s="29"/>
      <c r="J61" s="29"/>
      <c r="K61" s="29"/>
      <c r="L61" s="29"/>
    </row>
    <row r="62" spans="1:12">
      <c r="A62" s="29"/>
      <c r="B62" s="29"/>
      <c r="C62" s="29"/>
      <c r="D62" s="29"/>
      <c r="E62" s="29"/>
      <c r="F62" s="29"/>
      <c r="G62" s="29"/>
      <c r="H62" s="29"/>
      <c r="I62" s="29"/>
      <c r="J62" s="29"/>
      <c r="K62" s="29"/>
      <c r="L62" s="29"/>
    </row>
    <row r="63" spans="1:12">
      <c r="A63" s="29"/>
      <c r="B63" s="29"/>
      <c r="C63" s="29"/>
      <c r="D63" s="29"/>
      <c r="E63" s="29"/>
      <c r="F63" s="29"/>
      <c r="G63" s="29"/>
      <c r="H63" s="29"/>
      <c r="I63" s="29"/>
      <c r="J63" s="29"/>
      <c r="K63" s="29"/>
      <c r="L63" s="29"/>
    </row>
    <row r="64" spans="1:12">
      <c r="A64" s="29"/>
      <c r="B64" s="29"/>
      <c r="C64" s="29"/>
      <c r="D64" s="29"/>
      <c r="E64" s="29"/>
      <c r="F64" s="29"/>
      <c r="G64" s="29"/>
      <c r="H64" s="29"/>
      <c r="I64" s="29"/>
      <c r="J64" s="29"/>
      <c r="K64" s="29"/>
      <c r="L64" s="29"/>
    </row>
    <row r="65" spans="1:12">
      <c r="A65" s="29"/>
      <c r="B65" s="29"/>
      <c r="C65" s="29"/>
      <c r="D65" s="29"/>
      <c r="E65" s="29"/>
      <c r="F65" s="29"/>
      <c r="G65" s="29"/>
      <c r="H65" s="29"/>
      <c r="I65" s="29"/>
      <c r="J65" s="29"/>
      <c r="K65" s="29"/>
      <c r="L65" s="29"/>
    </row>
    <row r="66" spans="1:12">
      <c r="A66" s="29"/>
      <c r="B66" s="29"/>
      <c r="C66" s="29"/>
      <c r="D66" s="29"/>
      <c r="E66" s="29"/>
      <c r="F66" s="29"/>
      <c r="G66" s="29"/>
      <c r="H66" s="29"/>
      <c r="I66" s="29"/>
      <c r="J66" s="29"/>
      <c r="K66" s="29"/>
      <c r="L66" s="29"/>
    </row>
    <row r="67" spans="1:12">
      <c r="A67" s="29"/>
      <c r="B67" s="29"/>
      <c r="C67" s="29"/>
      <c r="D67" s="29"/>
      <c r="E67" s="29"/>
      <c r="F67" s="29"/>
      <c r="G67" s="29"/>
      <c r="H67" s="29"/>
      <c r="I67" s="29"/>
      <c r="J67" s="29"/>
      <c r="K67" s="29"/>
      <c r="L67" s="29"/>
    </row>
    <row r="68" spans="1:12">
      <c r="A68" s="29"/>
      <c r="B68" s="29"/>
      <c r="C68" s="29"/>
      <c r="D68" s="29"/>
      <c r="E68" s="29"/>
      <c r="F68" s="29"/>
      <c r="G68" s="29"/>
      <c r="H68" s="29"/>
      <c r="I68" s="29"/>
      <c r="J68" s="29"/>
      <c r="K68" s="29"/>
      <c r="L68" s="29"/>
    </row>
    <row r="69" spans="1:12">
      <c r="A69" s="29"/>
      <c r="B69" s="29"/>
      <c r="C69" s="29"/>
      <c r="D69" s="29"/>
      <c r="E69" s="29"/>
      <c r="F69" s="29"/>
      <c r="G69" s="29"/>
      <c r="H69" s="29"/>
      <c r="I69" s="29"/>
      <c r="J69" s="29"/>
      <c r="K69" s="29"/>
      <c r="L69" s="29"/>
    </row>
    <row r="70" spans="1:12">
      <c r="A70" s="29"/>
      <c r="B70" s="29"/>
      <c r="C70" s="29"/>
      <c r="D70" s="29"/>
      <c r="E70" s="29"/>
      <c r="F70" s="29"/>
      <c r="G70" s="29"/>
      <c r="H70" s="29"/>
      <c r="I70" s="29"/>
      <c r="J70" s="29"/>
      <c r="K70" s="29"/>
      <c r="L70" s="29"/>
    </row>
    <row r="71" spans="1:12">
      <c r="A71" s="29"/>
      <c r="B71" s="29"/>
      <c r="C71" s="29"/>
      <c r="D71" s="29"/>
      <c r="E71" s="29"/>
      <c r="F71" s="29"/>
      <c r="G71" s="29"/>
      <c r="H71" s="29"/>
      <c r="I71" s="29"/>
      <c r="J71" s="29"/>
      <c r="K71" s="29"/>
      <c r="L71" s="29"/>
    </row>
    <row r="72" spans="1:12">
      <c r="A72" s="29"/>
      <c r="B72" s="29"/>
      <c r="C72" s="29"/>
      <c r="D72" s="29"/>
      <c r="E72" s="29"/>
      <c r="F72" s="29"/>
      <c r="G72" s="29"/>
      <c r="H72" s="29"/>
      <c r="I72" s="29"/>
      <c r="J72" s="29"/>
      <c r="K72" s="29"/>
      <c r="L72" s="29"/>
    </row>
    <row r="73" spans="1:12">
      <c r="A73" s="29"/>
      <c r="B73" s="29"/>
      <c r="C73" s="29"/>
      <c r="D73" s="29"/>
      <c r="E73" s="29"/>
      <c r="F73" s="29"/>
      <c r="G73" s="29"/>
      <c r="H73" s="29"/>
      <c r="I73" s="29"/>
      <c r="J73" s="29"/>
      <c r="K73" s="29"/>
      <c r="L73" s="29"/>
    </row>
    <row r="74" spans="1:12">
      <c r="A74" s="29"/>
      <c r="B74" s="29"/>
      <c r="C74" s="29"/>
      <c r="D74" s="29"/>
      <c r="E74" s="29"/>
      <c r="F74" s="29"/>
      <c r="G74" s="29"/>
      <c r="H74" s="29"/>
      <c r="I74" s="29"/>
      <c r="J74" s="29"/>
      <c r="K74" s="29"/>
      <c r="L74" s="29"/>
    </row>
    <row r="75" spans="1:12">
      <c r="A75" s="29"/>
      <c r="B75" s="29"/>
      <c r="C75" s="29"/>
      <c r="D75" s="29"/>
      <c r="E75" s="29"/>
      <c r="F75" s="29"/>
      <c r="G75" s="29"/>
      <c r="H75" s="29"/>
      <c r="I75" s="29"/>
      <c r="J75" s="29"/>
      <c r="K75" s="29"/>
      <c r="L75" s="29"/>
    </row>
    <row r="76" spans="1:12">
      <c r="A76" s="29"/>
      <c r="B76" s="29"/>
      <c r="C76" s="29"/>
      <c r="D76" s="29"/>
      <c r="E76" s="29"/>
      <c r="F76" s="29"/>
      <c r="G76" s="29"/>
      <c r="H76" s="29"/>
      <c r="I76" s="29"/>
      <c r="J76" s="29"/>
      <c r="K76" s="29"/>
      <c r="L76" s="29"/>
    </row>
    <row r="77" spans="1:12">
      <c r="A77" s="29"/>
      <c r="B77" s="29"/>
      <c r="C77" s="29"/>
      <c r="D77" s="29"/>
      <c r="E77" s="29"/>
      <c r="F77" s="29"/>
      <c r="G77" s="29"/>
      <c r="H77" s="29"/>
      <c r="I77" s="29"/>
      <c r="J77" s="29"/>
      <c r="K77" s="29"/>
      <c r="L77" s="29"/>
    </row>
    <row r="78" spans="1:12">
      <c r="A78" s="29"/>
      <c r="B78" s="29"/>
      <c r="C78" s="29"/>
      <c r="D78" s="29"/>
      <c r="E78" s="29"/>
      <c r="F78" s="29"/>
      <c r="G78" s="29"/>
      <c r="H78" s="29"/>
      <c r="I78" s="29"/>
      <c r="J78" s="29"/>
      <c r="K78" s="29"/>
      <c r="L78" s="29"/>
    </row>
    <row r="79" spans="1:12">
      <c r="A79" s="29"/>
      <c r="B79" s="29"/>
      <c r="C79" s="29"/>
      <c r="D79" s="29"/>
      <c r="E79" s="29"/>
      <c r="F79" s="29"/>
      <c r="G79" s="29"/>
      <c r="H79" s="29"/>
      <c r="I79" s="29"/>
      <c r="J79" s="29"/>
      <c r="K79" s="29"/>
      <c r="L79" s="29"/>
    </row>
    <row r="80" spans="1:12">
      <c r="A80" s="29"/>
      <c r="B80" s="29"/>
      <c r="C80" s="29"/>
      <c r="D80" s="29"/>
      <c r="E80" s="29"/>
      <c r="F80" s="29"/>
      <c r="G80" s="29"/>
      <c r="H80" s="29"/>
      <c r="I80" s="29"/>
      <c r="J80" s="29"/>
      <c r="K80" s="29"/>
      <c r="L80" s="29"/>
    </row>
    <row r="81" spans="1:12">
      <c r="A81" s="29"/>
      <c r="B81" s="29"/>
      <c r="C81" s="29"/>
      <c r="D81" s="29"/>
      <c r="E81" s="29"/>
      <c r="F81" s="29"/>
      <c r="G81" s="29"/>
      <c r="H81" s="29"/>
      <c r="I81" s="29"/>
      <c r="J81" s="29"/>
      <c r="K81" s="29"/>
      <c r="L81" s="29"/>
    </row>
    <row r="82" spans="1:12">
      <c r="A82" s="29"/>
      <c r="B82" s="29"/>
      <c r="C82" s="29"/>
      <c r="D82" s="29"/>
      <c r="E82" s="29"/>
      <c r="F82" s="29"/>
      <c r="G82" s="29"/>
      <c r="H82" s="29"/>
      <c r="I82" s="29"/>
      <c r="J82" s="29"/>
      <c r="K82" s="29"/>
      <c r="L82" s="29"/>
    </row>
    <row r="83" spans="1:12">
      <c r="A83" s="29"/>
      <c r="B83" s="29"/>
      <c r="C83" s="29"/>
      <c r="D83" s="29"/>
      <c r="E83" s="29"/>
      <c r="F83" s="29"/>
      <c r="G83" s="29"/>
      <c r="H83" s="29"/>
      <c r="I83" s="29"/>
      <c r="J83" s="29"/>
      <c r="K83" s="29"/>
      <c r="L83" s="29"/>
    </row>
    <row r="84" spans="1:12">
      <c r="A84" s="29"/>
      <c r="B84" s="29"/>
      <c r="C84" s="29"/>
      <c r="D84" s="29"/>
      <c r="E84" s="29"/>
      <c r="F84" s="29"/>
      <c r="G84" s="29"/>
      <c r="H84" s="29"/>
      <c r="I84" s="29"/>
      <c r="J84" s="29"/>
      <c r="K84" s="29"/>
      <c r="L84" s="29"/>
    </row>
    <row r="85" spans="1:12">
      <c r="A85" s="29"/>
      <c r="B85" s="29"/>
      <c r="C85" s="29"/>
      <c r="D85" s="29"/>
      <c r="E85" s="29"/>
      <c r="F85" s="29"/>
      <c r="G85" s="29"/>
      <c r="H85" s="29"/>
      <c r="I85" s="29"/>
      <c r="J85" s="29"/>
      <c r="K85" s="29"/>
      <c r="L85" s="29"/>
    </row>
    <row r="86" spans="1:12">
      <c r="A86" s="29"/>
      <c r="B86" s="29"/>
      <c r="C86" s="29"/>
      <c r="D86" s="29"/>
      <c r="E86" s="29"/>
      <c r="F86" s="29"/>
      <c r="G86" s="29"/>
      <c r="H86" s="29"/>
      <c r="I86" s="29"/>
      <c r="J86" s="29"/>
      <c r="K86" s="29"/>
      <c r="L86" s="29"/>
    </row>
    <row r="87" spans="1:12">
      <c r="A87" s="29"/>
      <c r="B87" s="29"/>
      <c r="C87" s="29"/>
      <c r="D87" s="29"/>
      <c r="E87" s="29"/>
      <c r="F87" s="29"/>
      <c r="G87" s="29"/>
      <c r="H87" s="29"/>
      <c r="I87" s="29"/>
      <c r="J87" s="29"/>
      <c r="K87" s="29"/>
      <c r="L87" s="29"/>
    </row>
    <row r="88" spans="1:12">
      <c r="A88" s="29"/>
      <c r="B88" s="29"/>
      <c r="C88" s="29"/>
      <c r="D88" s="29"/>
      <c r="E88" s="29"/>
      <c r="F88" s="29"/>
      <c r="G88" s="29"/>
      <c r="H88" s="29"/>
      <c r="I88" s="29"/>
      <c r="J88" s="29"/>
      <c r="K88" s="29"/>
      <c r="L88" s="29"/>
    </row>
    <row r="89" spans="1:12">
      <c r="A89" s="29"/>
      <c r="B89" s="29"/>
      <c r="C89" s="29"/>
      <c r="D89" s="29"/>
      <c r="E89" s="29"/>
      <c r="F89" s="29"/>
      <c r="G89" s="29"/>
      <c r="H89" s="29"/>
      <c r="I89" s="29"/>
      <c r="J89" s="29"/>
      <c r="K89" s="29"/>
      <c r="L89" s="29"/>
    </row>
    <row r="90" spans="1:12">
      <c r="A90" s="29"/>
      <c r="B90" s="29"/>
      <c r="C90" s="29"/>
      <c r="D90" s="29"/>
      <c r="E90" s="29"/>
      <c r="F90" s="29"/>
      <c r="G90" s="29"/>
      <c r="H90" s="29"/>
      <c r="I90" s="29"/>
      <c r="J90" s="29"/>
      <c r="K90" s="29"/>
      <c r="L90" s="29"/>
    </row>
    <row r="91" spans="1:12">
      <c r="A91" s="29"/>
      <c r="B91" s="29"/>
      <c r="C91" s="29"/>
      <c r="D91" s="29"/>
      <c r="E91" s="29"/>
      <c r="F91" s="29"/>
      <c r="G91" s="29"/>
      <c r="H91" s="29"/>
      <c r="I91" s="29"/>
      <c r="J91" s="29"/>
      <c r="K91" s="29"/>
      <c r="L91" s="29"/>
    </row>
    <row r="92" spans="1:12">
      <c r="A92" s="29"/>
      <c r="B92" s="29"/>
      <c r="C92" s="29"/>
      <c r="D92" s="29"/>
      <c r="E92" s="29"/>
      <c r="F92" s="29"/>
      <c r="G92" s="29"/>
      <c r="H92" s="29"/>
      <c r="I92" s="29"/>
      <c r="J92" s="29"/>
      <c r="K92" s="29"/>
      <c r="L92" s="29"/>
    </row>
    <row r="93" spans="1:12">
      <c r="A93" s="29"/>
      <c r="B93" s="29"/>
      <c r="C93" s="29"/>
      <c r="D93" s="29"/>
      <c r="E93" s="29"/>
      <c r="F93" s="29"/>
      <c r="G93" s="29"/>
      <c r="H93" s="29"/>
      <c r="I93" s="29"/>
      <c r="J93" s="29"/>
      <c r="K93" s="29"/>
      <c r="L93" s="29"/>
    </row>
    <row r="94" spans="1:12">
      <c r="A94" s="29"/>
      <c r="B94" s="29"/>
      <c r="C94" s="29"/>
      <c r="D94" s="29"/>
      <c r="E94" s="29"/>
      <c r="F94" s="29"/>
      <c r="G94" s="29"/>
      <c r="H94" s="29"/>
      <c r="I94" s="29"/>
      <c r="J94" s="29"/>
      <c r="K94" s="29"/>
      <c r="L94" s="29"/>
    </row>
    <row r="95" spans="1:12">
      <c r="A95" s="29"/>
      <c r="B95" s="29"/>
      <c r="C95" s="29"/>
      <c r="D95" s="29"/>
      <c r="E95" s="29"/>
      <c r="F95" s="29"/>
      <c r="G95" s="29"/>
      <c r="H95" s="29"/>
      <c r="I95" s="29"/>
      <c r="J95" s="29"/>
      <c r="K95" s="29"/>
      <c r="L95" s="29"/>
    </row>
    <row r="96" spans="1:12">
      <c r="A96" s="29"/>
      <c r="B96" s="29"/>
      <c r="C96" s="29"/>
      <c r="D96" s="29"/>
      <c r="E96" s="29"/>
      <c r="F96" s="29"/>
      <c r="G96" s="29"/>
      <c r="H96" s="29"/>
      <c r="I96" s="29"/>
      <c r="J96" s="29"/>
      <c r="K96" s="29"/>
      <c r="L96" s="29"/>
    </row>
    <row r="97" spans="1:12">
      <c r="A97" s="29"/>
      <c r="B97" s="29"/>
      <c r="C97" s="29"/>
      <c r="D97" s="29"/>
      <c r="E97" s="29"/>
      <c r="F97" s="29"/>
      <c r="G97" s="29"/>
      <c r="H97" s="29"/>
      <c r="I97" s="29"/>
      <c r="J97" s="29"/>
      <c r="K97" s="29"/>
      <c r="L97" s="29"/>
    </row>
    <row r="98" spans="1:12">
      <c r="A98" s="29"/>
      <c r="B98" s="29"/>
      <c r="C98" s="29"/>
      <c r="D98" s="29"/>
      <c r="E98" s="29"/>
      <c r="F98" s="29"/>
      <c r="G98" s="29"/>
      <c r="H98" s="29"/>
      <c r="I98" s="29"/>
      <c r="J98" s="29"/>
      <c r="K98" s="29"/>
      <c r="L98" s="29"/>
    </row>
    <row r="99" spans="1:12">
      <c r="A99" s="29"/>
      <c r="B99" s="29"/>
      <c r="C99" s="29"/>
      <c r="D99" s="29"/>
      <c r="E99" s="29"/>
      <c r="F99" s="29"/>
      <c r="G99" s="29"/>
      <c r="H99" s="29"/>
      <c r="I99" s="29"/>
      <c r="J99" s="29"/>
      <c r="K99" s="29"/>
      <c r="L99" s="29"/>
    </row>
    <row r="100" spans="1:12">
      <c r="A100" s="29"/>
      <c r="B100" s="29"/>
      <c r="C100" s="29"/>
      <c r="D100" s="29"/>
      <c r="E100" s="29"/>
      <c r="F100" s="29"/>
      <c r="G100" s="29"/>
      <c r="H100" s="29"/>
      <c r="I100" s="29"/>
      <c r="J100" s="29"/>
      <c r="K100" s="29"/>
      <c r="L100" s="29"/>
    </row>
    <row r="101" spans="1:12">
      <c r="A101" s="29"/>
      <c r="B101" s="29"/>
      <c r="C101" s="29"/>
      <c r="D101" s="29"/>
      <c r="E101" s="29"/>
      <c r="F101" s="29"/>
      <c r="G101" s="29"/>
      <c r="H101" s="29"/>
      <c r="I101" s="29"/>
      <c r="J101" s="29"/>
      <c r="K101" s="29"/>
      <c r="L101" s="29"/>
    </row>
    <row r="102" spans="1:12">
      <c r="A102" s="29"/>
      <c r="B102" s="29"/>
      <c r="C102" s="29"/>
      <c r="D102" s="29"/>
      <c r="E102" s="29"/>
      <c r="F102" s="29"/>
      <c r="G102" s="29"/>
      <c r="H102" s="29"/>
      <c r="I102" s="29"/>
      <c r="J102" s="29"/>
      <c r="K102" s="29"/>
      <c r="L102" s="29"/>
    </row>
    <row r="103" spans="1:12">
      <c r="A103" s="29"/>
      <c r="B103" s="29"/>
      <c r="C103" s="29"/>
      <c r="D103" s="29"/>
      <c r="E103" s="29"/>
      <c r="F103" s="29"/>
      <c r="G103" s="29"/>
      <c r="H103" s="29"/>
      <c r="I103" s="29"/>
      <c r="J103" s="29"/>
      <c r="K103" s="29"/>
      <c r="L103" s="29"/>
    </row>
  </sheetData>
  <mergeCells count="10">
    <mergeCell ref="C36:G36"/>
    <mergeCell ref="C37:G37"/>
    <mergeCell ref="K42:L42"/>
    <mergeCell ref="A1:H1"/>
    <mergeCell ref="A2:H2"/>
    <mergeCell ref="B23:B24"/>
    <mergeCell ref="B41:D41"/>
    <mergeCell ref="F41:H41"/>
    <mergeCell ref="B42:D42"/>
    <mergeCell ref="F42:H42"/>
  </mergeCells>
  <printOptions gridLines="1"/>
  <pageMargins left="0.511811023622047" right="0.39370078740157499" top="0.16" bottom="0.16" header="0.16" footer="0.16"/>
  <pageSetup paperSize="9" scale="93" orientation="portrait" r:id="rId1"/>
</worksheet>
</file>

<file path=xl/worksheets/sheet68.xml><?xml version="1.0" encoding="utf-8"?>
<worksheet xmlns="http://schemas.openxmlformats.org/spreadsheetml/2006/main" xmlns:r="http://schemas.openxmlformats.org/officeDocument/2006/relationships">
  <dimension ref="A1:M77"/>
  <sheetViews>
    <sheetView view="pageBreakPreview" zoomScaleSheetLayoutView="100" workbookViewId="0">
      <selection activeCell="B27" sqref="B27"/>
    </sheetView>
  </sheetViews>
  <sheetFormatPr defaultRowHeight="15"/>
  <cols>
    <col min="1" max="1" width="9.28515625" style="848" bestFit="1" customWidth="1"/>
    <col min="2" max="2" width="9.140625" style="848"/>
    <col min="3" max="6" width="9.28515625" style="848" bestFit="1" customWidth="1"/>
    <col min="7" max="7" width="9.140625" style="848"/>
    <col min="8" max="9" width="9.28515625" style="848" bestFit="1" customWidth="1"/>
    <col min="10" max="11" width="9.140625" style="848"/>
    <col min="12" max="12" width="9.28515625" style="848" bestFit="1" customWidth="1"/>
    <col min="13" max="13" width="13.28515625" style="848" bestFit="1" customWidth="1"/>
    <col min="14" max="16384" width="9.140625" style="848"/>
  </cols>
  <sheetData>
    <row r="1" spans="1:13" ht="18.75">
      <c r="A1" s="1519" t="s">
        <v>914</v>
      </c>
      <c r="B1" s="1519"/>
      <c r="C1" s="1519"/>
      <c r="D1" s="1519"/>
      <c r="E1" s="1519"/>
      <c r="F1" s="1519"/>
      <c r="G1" s="1519"/>
      <c r="H1" s="1519"/>
      <c r="I1" s="1519"/>
      <c r="J1" s="1519"/>
      <c r="K1" s="1519"/>
      <c r="L1" s="1519"/>
      <c r="M1" s="1519"/>
    </row>
    <row r="2" spans="1:13" ht="18.75">
      <c r="A2" s="1520" t="s">
        <v>857</v>
      </c>
      <c r="B2" s="1520"/>
      <c r="C2" s="1520"/>
      <c r="D2" s="1520"/>
      <c r="E2" s="1520"/>
      <c r="F2" s="1520"/>
      <c r="G2" s="1520"/>
      <c r="H2" s="1520"/>
      <c r="I2" s="1520"/>
      <c r="J2" s="1520"/>
      <c r="K2" s="1520"/>
      <c r="L2" s="1520"/>
      <c r="M2" s="1520"/>
    </row>
    <row r="3" spans="1:13">
      <c r="A3" s="849" t="s">
        <v>72</v>
      </c>
      <c r="B3" s="1521" t="s">
        <v>6</v>
      </c>
      <c r="C3" s="1521"/>
      <c r="D3" s="1521"/>
      <c r="E3" s="1521"/>
      <c r="F3" s="1521"/>
      <c r="G3" s="1521"/>
      <c r="H3" s="1521"/>
      <c r="I3" s="1521" t="s">
        <v>858</v>
      </c>
      <c r="J3" s="1521"/>
      <c r="K3" s="849" t="s">
        <v>0</v>
      </c>
      <c r="L3" s="849" t="s">
        <v>1</v>
      </c>
      <c r="M3" s="849" t="s">
        <v>2</v>
      </c>
    </row>
    <row r="4" spans="1:13" ht="15" customHeight="1">
      <c r="A4" s="850">
        <v>1</v>
      </c>
      <c r="B4" s="1522" t="s">
        <v>94</v>
      </c>
      <c r="C4" s="1522"/>
      <c r="D4" s="1522"/>
      <c r="E4" s="1522"/>
      <c r="F4" s="1522"/>
      <c r="G4" s="1522"/>
      <c r="H4" s="1522"/>
      <c r="I4" s="852"/>
      <c r="J4" s="853"/>
      <c r="K4" s="853"/>
      <c r="L4" s="854"/>
      <c r="M4" s="854"/>
    </row>
    <row r="5" spans="1:13" ht="25.5">
      <c r="A5" s="850"/>
      <c r="B5" s="855" t="s">
        <v>95</v>
      </c>
      <c r="C5" s="856">
        <v>4</v>
      </c>
      <c r="D5" s="857">
        <v>0.5</v>
      </c>
      <c r="E5" s="857">
        <v>0.5</v>
      </c>
      <c r="F5" s="857">
        <v>1.2</v>
      </c>
      <c r="G5" s="858" t="s">
        <v>31</v>
      </c>
      <c r="H5" s="859">
        <f>C5*D5*E5*F5</f>
        <v>1.2</v>
      </c>
      <c r="I5" s="852"/>
      <c r="J5" s="860"/>
      <c r="K5" s="861"/>
      <c r="L5" s="854"/>
      <c r="M5" s="854"/>
    </row>
    <row r="6" spans="1:13" ht="25.5">
      <c r="A6" s="850"/>
      <c r="B6" s="862" t="s">
        <v>96</v>
      </c>
      <c r="C6" s="856">
        <v>2</v>
      </c>
      <c r="D6" s="863">
        <v>1.9</v>
      </c>
      <c r="E6" s="863">
        <v>0.25</v>
      </c>
      <c r="F6" s="864">
        <v>0.27500000000000002</v>
      </c>
      <c r="G6" s="858" t="s">
        <v>31</v>
      </c>
      <c r="H6" s="859">
        <f>C6*D6*E6*F6</f>
        <v>0.26124999999999998</v>
      </c>
      <c r="I6" s="852"/>
      <c r="J6" s="860"/>
      <c r="K6" s="861"/>
      <c r="L6" s="854"/>
      <c r="M6" s="854"/>
    </row>
    <row r="7" spans="1:13">
      <c r="A7" s="850"/>
      <c r="B7" s="849"/>
      <c r="C7" s="856">
        <v>2</v>
      </c>
      <c r="D7" s="857">
        <v>1.7</v>
      </c>
      <c r="E7" s="857">
        <v>0.25</v>
      </c>
      <c r="F7" s="865">
        <v>0.27500000000000002</v>
      </c>
      <c r="G7" s="858" t="s">
        <v>31</v>
      </c>
      <c r="H7" s="859">
        <f>C7*D7*E7*F7</f>
        <v>0.23375000000000001</v>
      </c>
      <c r="I7" s="852"/>
      <c r="J7" s="860"/>
      <c r="K7" s="861"/>
      <c r="L7" s="854"/>
      <c r="M7" s="854"/>
    </row>
    <row r="8" spans="1:13">
      <c r="A8" s="866">
        <v>2.8</v>
      </c>
      <c r="B8" s="867"/>
      <c r="C8" s="868"/>
      <c r="D8" s="868"/>
      <c r="E8" s="868"/>
      <c r="F8" s="868"/>
      <c r="G8" s="869"/>
      <c r="H8" s="870">
        <f>SUM(H5:H7)</f>
        <v>1.6949999999999998</v>
      </c>
      <c r="I8" s="871">
        <f>H8</f>
        <v>1.6949999999999998</v>
      </c>
      <c r="J8" s="872" t="s">
        <v>12</v>
      </c>
      <c r="K8" s="873" t="s">
        <v>5</v>
      </c>
      <c r="L8" s="874">
        <v>360.7</v>
      </c>
      <c r="M8" s="874">
        <f>L8*I8</f>
        <v>611.38649999999996</v>
      </c>
    </row>
    <row r="9" spans="1:13" ht="15" customHeight="1">
      <c r="A9" s="875">
        <v>2</v>
      </c>
      <c r="B9" s="1522" t="s">
        <v>98</v>
      </c>
      <c r="C9" s="1522"/>
      <c r="D9" s="1522"/>
      <c r="E9" s="1522"/>
      <c r="F9" s="1522"/>
      <c r="G9" s="1522"/>
      <c r="H9" s="1522"/>
      <c r="I9" s="852"/>
      <c r="J9" s="853"/>
      <c r="K9" s="853"/>
      <c r="L9" s="876"/>
      <c r="M9" s="876"/>
    </row>
    <row r="10" spans="1:13" ht="25.5">
      <c r="A10" s="850"/>
      <c r="B10" s="855" t="s">
        <v>95</v>
      </c>
      <c r="C10" s="856">
        <v>4</v>
      </c>
      <c r="D10" s="857">
        <f>D5</f>
        <v>0.5</v>
      </c>
      <c r="E10" s="857">
        <f>E5</f>
        <v>0.5</v>
      </c>
      <c r="F10" s="857">
        <v>0.1</v>
      </c>
      <c r="G10" s="858" t="s">
        <v>31</v>
      </c>
      <c r="H10" s="859">
        <f>C10*D10*E10*F10</f>
        <v>0.1</v>
      </c>
      <c r="I10" s="852"/>
      <c r="J10" s="860"/>
      <c r="K10" s="861"/>
      <c r="L10" s="876"/>
      <c r="M10" s="876"/>
    </row>
    <row r="11" spans="1:13" ht="25.5">
      <c r="A11" s="850"/>
      <c r="B11" s="862" t="s">
        <v>96</v>
      </c>
      <c r="C11" s="856">
        <v>2</v>
      </c>
      <c r="D11" s="863">
        <f>D6</f>
        <v>1.9</v>
      </c>
      <c r="E11" s="863">
        <v>0.25</v>
      </c>
      <c r="F11" s="857">
        <v>0.1</v>
      </c>
      <c r="G11" s="858" t="s">
        <v>31</v>
      </c>
      <c r="H11" s="859">
        <f>C11*D11*E11*F11</f>
        <v>9.5000000000000001E-2</v>
      </c>
      <c r="I11" s="852"/>
      <c r="J11" s="860"/>
      <c r="K11" s="861"/>
      <c r="L11" s="876"/>
      <c r="M11" s="876"/>
    </row>
    <row r="12" spans="1:13">
      <c r="A12" s="850"/>
      <c r="B12" s="849"/>
      <c r="C12" s="856">
        <v>2</v>
      </c>
      <c r="D12" s="863">
        <f>D7</f>
        <v>1.7</v>
      </c>
      <c r="E12" s="857">
        <v>0.25</v>
      </c>
      <c r="F12" s="857">
        <v>0.1</v>
      </c>
      <c r="G12" s="858" t="s">
        <v>31</v>
      </c>
      <c r="H12" s="859">
        <f>C12*D12*E12*F12</f>
        <v>8.5000000000000006E-2</v>
      </c>
      <c r="I12" s="852"/>
      <c r="J12" s="860"/>
      <c r="K12" s="861"/>
      <c r="L12" s="876"/>
      <c r="M12" s="876"/>
    </row>
    <row r="13" spans="1:13">
      <c r="A13" s="850"/>
      <c r="B13" s="862" t="s">
        <v>99</v>
      </c>
      <c r="C13" s="856">
        <v>1</v>
      </c>
      <c r="D13" s="857">
        <v>2.4</v>
      </c>
      <c r="E13" s="857">
        <v>2.1</v>
      </c>
      <c r="F13" s="857">
        <v>0.5</v>
      </c>
      <c r="G13" s="858" t="s">
        <v>31</v>
      </c>
      <c r="H13" s="859">
        <f>C13*D13*E13*F13</f>
        <v>2.52</v>
      </c>
      <c r="I13" s="852"/>
      <c r="J13" s="860"/>
      <c r="K13" s="861"/>
      <c r="L13" s="876"/>
      <c r="M13" s="876"/>
    </row>
    <row r="14" spans="1:13">
      <c r="A14" s="866">
        <v>2.2799999999999998</v>
      </c>
      <c r="B14" s="856"/>
      <c r="C14" s="857"/>
      <c r="D14" s="857"/>
      <c r="E14" s="857"/>
      <c r="F14" s="857"/>
      <c r="G14" s="877"/>
      <c r="H14" s="859">
        <f>SUM(H10:H13)</f>
        <v>2.8</v>
      </c>
      <c r="I14" s="859">
        <f>H14</f>
        <v>2.8</v>
      </c>
      <c r="J14" s="860" t="s">
        <v>12</v>
      </c>
      <c r="K14" s="861" t="s">
        <v>5</v>
      </c>
      <c r="L14" s="876">
        <v>287.3</v>
      </c>
      <c r="M14" s="876">
        <f>L14*I14</f>
        <v>804.43999999999994</v>
      </c>
    </row>
    <row r="15" spans="1:13" ht="15" customHeight="1">
      <c r="A15" s="875">
        <v>3</v>
      </c>
      <c r="B15" s="1522" t="s">
        <v>101</v>
      </c>
      <c r="C15" s="1522"/>
      <c r="D15" s="1522"/>
      <c r="E15" s="1522"/>
      <c r="F15" s="1522"/>
      <c r="G15" s="1522"/>
      <c r="H15" s="1522"/>
      <c r="I15" s="852"/>
      <c r="J15" s="853"/>
      <c r="K15" s="853"/>
      <c r="L15" s="876"/>
      <c r="M15" s="876"/>
    </row>
    <row r="16" spans="1:13" ht="25.5">
      <c r="A16" s="850"/>
      <c r="B16" s="855" t="s">
        <v>95</v>
      </c>
      <c r="C16" s="856">
        <v>4</v>
      </c>
      <c r="D16" s="857">
        <f>D10</f>
        <v>0.5</v>
      </c>
      <c r="E16" s="857">
        <f>E10</f>
        <v>0.5</v>
      </c>
      <c r="F16" s="857"/>
      <c r="G16" s="858" t="s">
        <v>31</v>
      </c>
      <c r="H16" s="859">
        <f>C16*D16*E16</f>
        <v>1</v>
      </c>
      <c r="I16" s="852"/>
      <c r="J16" s="860"/>
      <c r="K16" s="861"/>
      <c r="L16" s="876"/>
      <c r="M16" s="876"/>
    </row>
    <row r="17" spans="1:13" ht="25.5">
      <c r="A17" s="850"/>
      <c r="B17" s="862" t="s">
        <v>96</v>
      </c>
      <c r="C17" s="856">
        <v>2</v>
      </c>
      <c r="D17" s="863">
        <f>D11</f>
        <v>1.9</v>
      </c>
      <c r="E17" s="863">
        <v>0.25</v>
      </c>
      <c r="F17" s="863"/>
      <c r="G17" s="858" t="s">
        <v>31</v>
      </c>
      <c r="H17" s="859">
        <f>C17*D17*E17</f>
        <v>0.95</v>
      </c>
      <c r="I17" s="852"/>
      <c r="J17" s="860"/>
      <c r="K17" s="861"/>
      <c r="L17" s="876"/>
      <c r="M17" s="876"/>
    </row>
    <row r="18" spans="1:13">
      <c r="A18" s="850"/>
      <c r="B18" s="849"/>
      <c r="C18" s="856">
        <v>2</v>
      </c>
      <c r="D18" s="863">
        <f>D12</f>
        <v>1.7</v>
      </c>
      <c r="E18" s="857">
        <v>0.25</v>
      </c>
      <c r="F18" s="857"/>
      <c r="G18" s="858" t="s">
        <v>31</v>
      </c>
      <c r="H18" s="859">
        <f>C18*D18*E18</f>
        <v>0.85</v>
      </c>
      <c r="I18" s="852"/>
      <c r="J18" s="860"/>
      <c r="K18" s="861"/>
      <c r="L18" s="876"/>
      <c r="M18" s="876"/>
    </row>
    <row r="19" spans="1:13">
      <c r="A19" s="850"/>
      <c r="B19" s="862" t="s">
        <v>99</v>
      </c>
      <c r="C19" s="856">
        <v>1</v>
      </c>
      <c r="D19" s="857">
        <f>D13</f>
        <v>2.4</v>
      </c>
      <c r="E19" s="857">
        <f>E13</f>
        <v>2.1</v>
      </c>
      <c r="F19" s="857"/>
      <c r="G19" s="858" t="s">
        <v>31</v>
      </c>
      <c r="H19" s="859">
        <f>C19*D19*E19</f>
        <v>5.04</v>
      </c>
      <c r="I19" s="852"/>
      <c r="J19" s="860"/>
      <c r="K19" s="861"/>
      <c r="L19" s="876"/>
      <c r="M19" s="876"/>
    </row>
    <row r="20" spans="1:13">
      <c r="A20" s="878">
        <v>11.72</v>
      </c>
      <c r="B20" s="869"/>
      <c r="C20" s="869"/>
      <c r="D20" s="869"/>
      <c r="E20" s="869"/>
      <c r="F20" s="869"/>
      <c r="G20" s="869"/>
      <c r="H20" s="879">
        <f>SUM(H16:H19)</f>
        <v>7.84</v>
      </c>
      <c r="I20" s="859">
        <f>H20</f>
        <v>7.84</v>
      </c>
      <c r="J20" s="860" t="s">
        <v>51</v>
      </c>
      <c r="K20" s="861" t="s">
        <v>52</v>
      </c>
      <c r="L20" s="876">
        <v>283.3</v>
      </c>
      <c r="M20" s="876">
        <f>L20*I20</f>
        <v>2221.0720000000001</v>
      </c>
    </row>
    <row r="21" spans="1:13" ht="15" customHeight="1">
      <c r="A21" s="850">
        <v>4</v>
      </c>
      <c r="B21" s="1522" t="s">
        <v>859</v>
      </c>
      <c r="C21" s="1522"/>
      <c r="D21" s="1522"/>
      <c r="E21" s="1522"/>
      <c r="F21" s="1522"/>
      <c r="G21" s="1522"/>
      <c r="H21" s="1522"/>
      <c r="I21" s="852"/>
      <c r="J21" s="860"/>
      <c r="K21" s="861"/>
      <c r="L21" s="876"/>
      <c r="M21" s="876"/>
    </row>
    <row r="22" spans="1:13" ht="25.5">
      <c r="A22" s="850"/>
      <c r="B22" s="855" t="s">
        <v>95</v>
      </c>
      <c r="C22" s="856">
        <v>4</v>
      </c>
      <c r="D22" s="857">
        <f>D16</f>
        <v>0.5</v>
      </c>
      <c r="E22" s="857">
        <f>E16</f>
        <v>0.5</v>
      </c>
      <c r="F22" s="865">
        <v>0.1</v>
      </c>
      <c r="G22" s="858" t="s">
        <v>31</v>
      </c>
      <c r="H22" s="859">
        <f>C22*D22*E22*F22</f>
        <v>0.1</v>
      </c>
      <c r="I22" s="852"/>
      <c r="J22" s="860"/>
      <c r="K22" s="861"/>
      <c r="L22" s="876"/>
      <c r="M22" s="876"/>
    </row>
    <row r="23" spans="1:13">
      <c r="A23" s="850"/>
      <c r="B23" s="862" t="s">
        <v>99</v>
      </c>
      <c r="C23" s="856">
        <v>1</v>
      </c>
      <c r="D23" s="863">
        <f>D19</f>
        <v>2.4</v>
      </c>
      <c r="E23" s="863">
        <f>E19</f>
        <v>2.1</v>
      </c>
      <c r="F23" s="857">
        <v>7.4999999999999997E-2</v>
      </c>
      <c r="G23" s="858" t="s">
        <v>31</v>
      </c>
      <c r="H23" s="859">
        <f>C23*D23*E23*F23</f>
        <v>0.378</v>
      </c>
      <c r="I23" s="852"/>
      <c r="J23" s="860"/>
      <c r="K23" s="861"/>
      <c r="L23" s="876"/>
      <c r="M23" s="876"/>
    </row>
    <row r="24" spans="1:13">
      <c r="A24" s="866" t="s">
        <v>860</v>
      </c>
      <c r="B24" s="856"/>
      <c r="C24" s="857"/>
      <c r="D24" s="857"/>
      <c r="E24" s="857"/>
      <c r="F24" s="865"/>
      <c r="G24" s="877"/>
      <c r="H24" s="859">
        <f>SUM(H22:H23)</f>
        <v>0.47799999999999998</v>
      </c>
      <c r="I24" s="859">
        <f>H24</f>
        <v>0.47799999999999998</v>
      </c>
      <c r="J24" s="860" t="s">
        <v>12</v>
      </c>
      <c r="K24" s="861" t="s">
        <v>5</v>
      </c>
      <c r="L24" s="876">
        <v>4420.8</v>
      </c>
      <c r="M24" s="876">
        <f>L24*I24</f>
        <v>2113.1424000000002</v>
      </c>
    </row>
    <row r="25" spans="1:13" ht="15" customHeight="1">
      <c r="A25" s="850">
        <v>5</v>
      </c>
      <c r="B25" s="1522" t="s">
        <v>861</v>
      </c>
      <c r="C25" s="1522"/>
      <c r="D25" s="1522"/>
      <c r="E25" s="1522"/>
      <c r="F25" s="1522"/>
      <c r="G25" s="1522"/>
      <c r="H25" s="1522"/>
      <c r="I25" s="880"/>
      <c r="J25" s="880"/>
      <c r="K25" s="880"/>
      <c r="L25" s="881"/>
      <c r="M25" s="881"/>
    </row>
    <row r="26" spans="1:13">
      <c r="A26" s="850"/>
      <c r="B26" s="862" t="s">
        <v>108</v>
      </c>
      <c r="C26" s="856">
        <v>2</v>
      </c>
      <c r="D26" s="863">
        <v>2.15</v>
      </c>
      <c r="E26" s="863">
        <v>0.25</v>
      </c>
      <c r="F26" s="857">
        <v>0.15</v>
      </c>
      <c r="G26" s="858" t="s">
        <v>31</v>
      </c>
      <c r="H26" s="859">
        <f t="shared" ref="H26:H30" si="0">C26*D26*E26*F26</f>
        <v>0.16124999999999998</v>
      </c>
      <c r="I26" s="852"/>
      <c r="J26" s="860"/>
      <c r="K26" s="861"/>
      <c r="L26" s="876"/>
      <c r="M26" s="876"/>
    </row>
    <row r="27" spans="1:13">
      <c r="A27" s="850"/>
      <c r="B27" s="849"/>
      <c r="C27" s="856">
        <v>2</v>
      </c>
      <c r="D27" s="863">
        <v>1.85</v>
      </c>
      <c r="E27" s="863">
        <v>0.25</v>
      </c>
      <c r="F27" s="857">
        <v>0.15</v>
      </c>
      <c r="G27" s="858" t="s">
        <v>31</v>
      </c>
      <c r="H27" s="859">
        <f t="shared" si="0"/>
        <v>0.13875000000000001</v>
      </c>
      <c r="I27" s="852"/>
      <c r="J27" s="860"/>
      <c r="K27" s="861"/>
      <c r="L27" s="876"/>
      <c r="M27" s="876"/>
    </row>
    <row r="28" spans="1:13">
      <c r="A28" s="850"/>
      <c r="B28" s="849" t="s">
        <v>862</v>
      </c>
      <c r="C28" s="856">
        <v>1</v>
      </c>
      <c r="D28" s="863">
        <v>2.5499999999999998</v>
      </c>
      <c r="E28" s="863">
        <v>2.25</v>
      </c>
      <c r="F28" s="857">
        <v>0.12</v>
      </c>
      <c r="G28" s="858" t="s">
        <v>31</v>
      </c>
      <c r="H28" s="859">
        <f t="shared" si="0"/>
        <v>0.6885</v>
      </c>
      <c r="I28" s="852"/>
      <c r="J28" s="860"/>
      <c r="K28" s="861"/>
      <c r="L28" s="876"/>
      <c r="M28" s="876"/>
    </row>
    <row r="29" spans="1:13">
      <c r="A29" s="850"/>
      <c r="B29" s="849" t="s">
        <v>863</v>
      </c>
      <c r="C29" s="856">
        <v>2</v>
      </c>
      <c r="D29" s="863">
        <v>1.6</v>
      </c>
      <c r="E29" s="863">
        <v>0.45</v>
      </c>
      <c r="F29" s="857">
        <v>6.3E-2</v>
      </c>
      <c r="G29" s="858" t="s">
        <v>31</v>
      </c>
      <c r="H29" s="859">
        <f t="shared" si="0"/>
        <v>9.0720000000000009E-2</v>
      </c>
      <c r="I29" s="852"/>
      <c r="J29" s="860"/>
      <c r="K29" s="861"/>
      <c r="L29" s="876"/>
      <c r="M29" s="876"/>
    </row>
    <row r="30" spans="1:13" ht="25.5">
      <c r="A30" s="850"/>
      <c r="B30" s="855" t="s">
        <v>95</v>
      </c>
      <c r="C30" s="856">
        <v>4</v>
      </c>
      <c r="D30" s="857">
        <v>0.25</v>
      </c>
      <c r="E30" s="857">
        <v>0.25</v>
      </c>
      <c r="F30" s="857">
        <v>3.25</v>
      </c>
      <c r="G30" s="858" t="s">
        <v>31</v>
      </c>
      <c r="H30" s="882">
        <f t="shared" si="0"/>
        <v>0.8125</v>
      </c>
      <c r="I30" s="852"/>
      <c r="J30" s="860"/>
      <c r="K30" s="861"/>
      <c r="L30" s="876"/>
      <c r="M30" s="876"/>
    </row>
    <row r="31" spans="1:13">
      <c r="A31" s="883" t="s">
        <v>864</v>
      </c>
      <c r="B31" s="856"/>
      <c r="C31" s="857"/>
      <c r="D31" s="857"/>
      <c r="E31" s="857"/>
      <c r="F31" s="857"/>
      <c r="G31" s="877"/>
      <c r="H31" s="884">
        <f>SUM(H26:H30)</f>
        <v>1.8917199999999998</v>
      </c>
      <c r="I31" s="859">
        <f>H31</f>
        <v>1.8917199999999998</v>
      </c>
      <c r="J31" s="860" t="s">
        <v>12</v>
      </c>
      <c r="K31" s="861" t="s">
        <v>5</v>
      </c>
      <c r="L31" s="876">
        <v>5670</v>
      </c>
      <c r="M31" s="876">
        <f>L31*I31</f>
        <v>10726.052399999999</v>
      </c>
    </row>
    <row r="32" spans="1:13" ht="15" customHeight="1">
      <c r="A32" s="875">
        <v>6</v>
      </c>
      <c r="B32" s="1522" t="s">
        <v>865</v>
      </c>
      <c r="C32" s="1522"/>
      <c r="D32" s="1522"/>
      <c r="E32" s="1522"/>
      <c r="F32" s="1522"/>
      <c r="G32" s="1522"/>
      <c r="H32" s="1522"/>
      <c r="I32" s="852"/>
      <c r="J32" s="853"/>
      <c r="K32" s="853"/>
      <c r="L32" s="876"/>
      <c r="M32" s="876"/>
    </row>
    <row r="33" spans="1:13">
      <c r="A33" s="850"/>
      <c r="B33" s="885"/>
      <c r="C33" s="856">
        <v>1</v>
      </c>
      <c r="D33" s="863">
        <v>2.5499999999999998</v>
      </c>
      <c r="E33" s="863">
        <v>2.25</v>
      </c>
      <c r="F33" s="857"/>
      <c r="G33" s="858" t="s">
        <v>31</v>
      </c>
      <c r="H33" s="859">
        <f>C33*D33*E33</f>
        <v>5.7374999999999998</v>
      </c>
      <c r="I33" s="852"/>
      <c r="J33" s="860"/>
      <c r="K33" s="861"/>
      <c r="L33" s="876"/>
      <c r="M33" s="876"/>
    </row>
    <row r="34" spans="1:13">
      <c r="A34" s="850"/>
      <c r="B34" s="886"/>
      <c r="C34" s="856">
        <v>4</v>
      </c>
      <c r="D34" s="863">
        <v>0.25</v>
      </c>
      <c r="E34" s="863">
        <v>3.25</v>
      </c>
      <c r="F34" s="857"/>
      <c r="G34" s="858" t="s">
        <v>31</v>
      </c>
      <c r="H34" s="859">
        <f>C34*D34*E34</f>
        <v>3.25</v>
      </c>
      <c r="I34" s="852"/>
      <c r="J34" s="860"/>
      <c r="K34" s="861"/>
      <c r="L34" s="876"/>
      <c r="M34" s="876"/>
    </row>
    <row r="35" spans="1:13">
      <c r="A35" s="875"/>
      <c r="B35" s="862"/>
      <c r="C35" s="856">
        <v>2</v>
      </c>
      <c r="D35" s="863">
        <f>D26</f>
        <v>2.15</v>
      </c>
      <c r="E35" s="863">
        <v>0.25</v>
      </c>
      <c r="F35" s="869"/>
      <c r="G35" s="858" t="s">
        <v>31</v>
      </c>
      <c r="H35" s="859">
        <f>C35*D35*E35</f>
        <v>1.075</v>
      </c>
      <c r="I35" s="852"/>
      <c r="J35" s="853"/>
      <c r="K35" s="853"/>
      <c r="L35" s="876"/>
      <c r="M35" s="876"/>
    </row>
    <row r="36" spans="1:13">
      <c r="A36" s="875"/>
      <c r="B36" s="862"/>
      <c r="C36" s="856">
        <v>2</v>
      </c>
      <c r="D36" s="863">
        <v>1.85</v>
      </c>
      <c r="E36" s="863">
        <v>0.25</v>
      </c>
      <c r="F36" s="863"/>
      <c r="G36" s="858" t="s">
        <v>31</v>
      </c>
      <c r="H36" s="859">
        <f>C36*D36*E36</f>
        <v>0.92500000000000004</v>
      </c>
      <c r="I36" s="852"/>
      <c r="J36" s="853"/>
      <c r="K36" s="853"/>
      <c r="L36" s="876"/>
      <c r="M36" s="876"/>
    </row>
    <row r="37" spans="1:13">
      <c r="A37" s="887" t="s">
        <v>866</v>
      </c>
      <c r="B37" s="869"/>
      <c r="C37" s="869"/>
      <c r="D37" s="869"/>
      <c r="E37" s="869"/>
      <c r="F37" s="869"/>
      <c r="G37" s="869"/>
      <c r="H37" s="870">
        <f>SUM(H33:H36)</f>
        <v>10.987500000000001</v>
      </c>
      <c r="I37" s="859">
        <f>H37</f>
        <v>10.987500000000001</v>
      </c>
      <c r="J37" s="860" t="s">
        <v>51</v>
      </c>
      <c r="K37" s="861" t="s">
        <v>52</v>
      </c>
      <c r="L37" s="876">
        <v>437.5</v>
      </c>
      <c r="M37" s="876">
        <f>L37*I37</f>
        <v>4807.03125</v>
      </c>
    </row>
    <row r="38" spans="1:13" ht="15" customHeight="1">
      <c r="A38" s="875">
        <v>7</v>
      </c>
      <c r="B38" s="1522" t="s">
        <v>114</v>
      </c>
      <c r="C38" s="1522"/>
      <c r="D38" s="1522"/>
      <c r="E38" s="1522"/>
      <c r="F38" s="1522"/>
      <c r="G38" s="1522"/>
      <c r="H38" s="1522"/>
      <c r="I38" s="888"/>
      <c r="J38" s="880"/>
      <c r="K38" s="880"/>
      <c r="L38" s="876"/>
      <c r="M38" s="876"/>
    </row>
    <row r="39" spans="1:13">
      <c r="A39" s="889"/>
      <c r="B39" s="1518" t="s">
        <v>136</v>
      </c>
      <c r="C39" s="1518"/>
      <c r="D39" s="1518"/>
      <c r="E39" s="1518"/>
      <c r="F39" s="1518"/>
      <c r="G39" s="1518"/>
      <c r="H39" s="891"/>
      <c r="I39" s="892"/>
      <c r="J39" s="893"/>
      <c r="K39" s="891"/>
      <c r="L39" s="894"/>
      <c r="M39" s="895"/>
    </row>
    <row r="40" spans="1:13" ht="15" customHeight="1">
      <c r="A40" s="896">
        <v>5.22</v>
      </c>
      <c r="B40" s="1522" t="s">
        <v>867</v>
      </c>
      <c r="C40" s="1522"/>
      <c r="D40" s="1522"/>
      <c r="E40" s="1522"/>
      <c r="F40" s="1522"/>
      <c r="G40" s="1522"/>
      <c r="H40" s="1522"/>
      <c r="I40" s="897">
        <f>I31*80</f>
        <v>151.33759999999998</v>
      </c>
      <c r="J40" s="890" t="s">
        <v>66</v>
      </c>
      <c r="K40" s="898" t="s">
        <v>138</v>
      </c>
      <c r="L40" s="899">
        <v>97.1</v>
      </c>
      <c r="M40" s="900">
        <f>L40*I40</f>
        <v>14694.880959999997</v>
      </c>
    </row>
    <row r="41" spans="1:13" ht="27.75" customHeight="1">
      <c r="A41" s="901" t="s">
        <v>868</v>
      </c>
      <c r="B41" s="1524" t="s">
        <v>141</v>
      </c>
      <c r="C41" s="1524"/>
      <c r="D41" s="1524"/>
      <c r="E41" s="1524"/>
      <c r="F41" s="1524"/>
      <c r="G41" s="1524"/>
      <c r="H41" s="1524"/>
      <c r="I41" s="902">
        <f>I8*50%</f>
        <v>0.84749999999999992</v>
      </c>
      <c r="J41" s="903" t="s">
        <v>12</v>
      </c>
      <c r="K41" s="904" t="s">
        <v>5</v>
      </c>
      <c r="L41" s="905">
        <v>123.9</v>
      </c>
      <c r="M41" s="905">
        <f>L41*I41</f>
        <v>105.00524999999999</v>
      </c>
    </row>
    <row r="42" spans="1:13" ht="15" customHeight="1">
      <c r="A42" s="906">
        <v>9</v>
      </c>
      <c r="B42" s="1522" t="s">
        <v>869</v>
      </c>
      <c r="C42" s="1522"/>
      <c r="D42" s="1522"/>
      <c r="E42" s="1522"/>
      <c r="F42" s="1522"/>
      <c r="G42" s="1522"/>
      <c r="H42" s="1522"/>
      <c r="I42" s="888"/>
      <c r="J42" s="853"/>
      <c r="K42" s="853"/>
      <c r="L42" s="876"/>
      <c r="M42" s="876"/>
    </row>
    <row r="43" spans="1:13" ht="26.25">
      <c r="A43" s="907" t="s">
        <v>870</v>
      </c>
      <c r="B43" s="908" t="s">
        <v>99</v>
      </c>
      <c r="C43" s="909">
        <v>1</v>
      </c>
      <c r="D43" s="910">
        <v>2.4</v>
      </c>
      <c r="E43" s="910">
        <v>2.1</v>
      </c>
      <c r="F43" s="910"/>
      <c r="G43" s="858" t="s">
        <v>31</v>
      </c>
      <c r="H43" s="911">
        <f>C43*D43*E43</f>
        <v>5.04</v>
      </c>
      <c r="I43" s="911">
        <f>H43</f>
        <v>5.04</v>
      </c>
      <c r="J43" s="860" t="s">
        <v>51</v>
      </c>
      <c r="K43" s="861" t="s">
        <v>52</v>
      </c>
      <c r="L43" s="876">
        <f>40.5+152.9</f>
        <v>193.4</v>
      </c>
      <c r="M43" s="876">
        <f>L43*I43</f>
        <v>974.73599999999999</v>
      </c>
    </row>
    <row r="44" spans="1:13">
      <c r="A44" s="912"/>
      <c r="B44" s="913" t="s">
        <v>871</v>
      </c>
      <c r="C44" s="914">
        <v>2</v>
      </c>
      <c r="D44" s="915">
        <v>2.4</v>
      </c>
      <c r="E44" s="915">
        <v>2.4</v>
      </c>
      <c r="F44" s="915"/>
      <c r="G44" s="858" t="s">
        <v>31</v>
      </c>
      <c r="H44" s="911">
        <f>C44*D44*E44</f>
        <v>11.52</v>
      </c>
      <c r="I44" s="911"/>
      <c r="J44" s="853"/>
      <c r="K44" s="853"/>
      <c r="L44" s="916"/>
      <c r="M44" s="876"/>
    </row>
    <row r="45" spans="1:13">
      <c r="A45" s="912"/>
      <c r="B45" s="913"/>
      <c r="C45" s="914">
        <v>2</v>
      </c>
      <c r="D45" s="915">
        <v>2.1</v>
      </c>
      <c r="E45" s="915">
        <v>2.4</v>
      </c>
      <c r="F45" s="915"/>
      <c r="G45" s="858" t="s">
        <v>31</v>
      </c>
      <c r="H45" s="911">
        <f>C45*D45*E45</f>
        <v>10.08</v>
      </c>
      <c r="I45" s="911"/>
      <c r="J45" s="853"/>
      <c r="K45" s="853"/>
      <c r="L45" s="916"/>
      <c r="M45" s="876"/>
    </row>
    <row r="46" spans="1:13">
      <c r="A46" s="912"/>
      <c r="B46" s="913" t="s">
        <v>872</v>
      </c>
      <c r="C46" s="914">
        <v>2</v>
      </c>
      <c r="D46" s="915">
        <v>2.9</v>
      </c>
      <c r="E46" s="915">
        <v>2.5499999999999998</v>
      </c>
      <c r="F46" s="915"/>
      <c r="G46" s="858" t="s">
        <v>31</v>
      </c>
      <c r="H46" s="911">
        <f>C46*D46*E46</f>
        <v>14.79</v>
      </c>
      <c r="I46" s="911"/>
      <c r="J46" s="853"/>
      <c r="K46" s="853"/>
      <c r="L46" s="916"/>
      <c r="M46" s="876"/>
    </row>
    <row r="47" spans="1:13">
      <c r="A47" s="912"/>
      <c r="B47" s="913"/>
      <c r="C47" s="914">
        <v>2</v>
      </c>
      <c r="D47" s="915">
        <v>2.6</v>
      </c>
      <c r="E47" s="915">
        <v>2.5499999999999998</v>
      </c>
      <c r="F47" s="915"/>
      <c r="G47" s="858" t="s">
        <v>31</v>
      </c>
      <c r="H47" s="911">
        <f>C47*D47*E47</f>
        <v>13.26</v>
      </c>
      <c r="I47" s="911"/>
      <c r="J47" s="853"/>
      <c r="K47" s="853"/>
      <c r="L47" s="916"/>
      <c r="M47" s="876"/>
    </row>
    <row r="48" spans="1:13">
      <c r="A48" s="917" t="s">
        <v>873</v>
      </c>
      <c r="B48" s="913"/>
      <c r="C48" s="914"/>
      <c r="D48" s="915"/>
      <c r="E48" s="915"/>
      <c r="F48" s="915" t="s">
        <v>14</v>
      </c>
      <c r="G48" s="858" t="s">
        <v>31</v>
      </c>
      <c r="H48" s="911">
        <f>SUM(H44:H47)</f>
        <v>49.65</v>
      </c>
      <c r="I48" s="918">
        <f>H48</f>
        <v>49.65</v>
      </c>
      <c r="J48" s="919" t="s">
        <v>51</v>
      </c>
      <c r="K48" s="919" t="s">
        <v>52</v>
      </c>
      <c r="L48" s="920">
        <v>141.5</v>
      </c>
      <c r="M48" s="876">
        <f>I48*L48</f>
        <v>7025.4749999999995</v>
      </c>
    </row>
    <row r="49" spans="1:13" ht="15" customHeight="1">
      <c r="A49" s="921">
        <v>10</v>
      </c>
      <c r="B49" s="1522" t="s">
        <v>874</v>
      </c>
      <c r="C49" s="1522"/>
      <c r="D49" s="1522"/>
      <c r="E49" s="1522"/>
      <c r="F49" s="1522"/>
      <c r="G49" s="1522"/>
      <c r="H49" s="1522"/>
      <c r="I49" s="922"/>
      <c r="J49" s="923"/>
      <c r="K49" s="924"/>
      <c r="L49" s="925"/>
      <c r="M49" s="925"/>
    </row>
    <row r="50" spans="1:13">
      <c r="A50" s="926"/>
      <c r="B50" s="849" t="s">
        <v>142</v>
      </c>
      <c r="C50" s="898">
        <v>1</v>
      </c>
      <c r="D50" s="927">
        <v>0.9</v>
      </c>
      <c r="E50" s="927">
        <v>2.1</v>
      </c>
      <c r="F50" s="928"/>
      <c r="G50" s="929" t="s">
        <v>31</v>
      </c>
      <c r="H50" s="930">
        <f>C50*D50*E50</f>
        <v>1.8900000000000001</v>
      </c>
      <c r="I50" s="930"/>
      <c r="J50" s="890"/>
      <c r="K50" s="898"/>
      <c r="L50" s="900"/>
      <c r="M50" s="900"/>
    </row>
    <row r="51" spans="1:13">
      <c r="A51" s="926"/>
      <c r="B51" s="849" t="s">
        <v>143</v>
      </c>
      <c r="C51" s="898">
        <v>2</v>
      </c>
      <c r="D51" s="927">
        <v>1.2</v>
      </c>
      <c r="E51" s="927">
        <v>0.9</v>
      </c>
      <c r="F51" s="928"/>
      <c r="G51" s="929" t="s">
        <v>31</v>
      </c>
      <c r="H51" s="930">
        <f>C51*D51*E51</f>
        <v>2.16</v>
      </c>
      <c r="I51" s="930"/>
      <c r="J51" s="890"/>
      <c r="K51" s="898"/>
      <c r="L51" s="900"/>
      <c r="M51" s="900"/>
    </row>
    <row r="52" spans="1:13">
      <c r="A52" s="931" t="s">
        <v>875</v>
      </c>
      <c r="B52" s="898"/>
      <c r="C52" s="898"/>
      <c r="D52" s="898"/>
      <c r="E52" s="927"/>
      <c r="F52" s="928" t="s">
        <v>14</v>
      </c>
      <c r="G52" s="929" t="s">
        <v>31</v>
      </c>
      <c r="H52" s="930">
        <f>SUM(H50:H51)</f>
        <v>4.0500000000000007</v>
      </c>
      <c r="I52" s="930">
        <f>H52</f>
        <v>4.0500000000000007</v>
      </c>
      <c r="J52" s="890" t="s">
        <v>12</v>
      </c>
      <c r="K52" s="898" t="s">
        <v>5</v>
      </c>
      <c r="L52" s="900">
        <v>3653</v>
      </c>
      <c r="M52" s="900">
        <f>L52*I52</f>
        <v>14794.650000000003</v>
      </c>
    </row>
    <row r="53" spans="1:13" ht="15" customHeight="1">
      <c r="A53" s="932">
        <v>11</v>
      </c>
      <c r="B53" s="1522" t="s">
        <v>876</v>
      </c>
      <c r="C53" s="1522"/>
      <c r="D53" s="1522"/>
      <c r="E53" s="1522"/>
      <c r="F53" s="1522"/>
      <c r="G53" s="1522"/>
      <c r="H53" s="1522"/>
      <c r="I53" s="892"/>
      <c r="J53" s="893"/>
      <c r="K53" s="891"/>
      <c r="L53" s="933"/>
      <c r="M53" s="895"/>
    </row>
    <row r="54" spans="1:13">
      <c r="A54" s="932"/>
      <c r="B54" s="851"/>
      <c r="C54" s="851">
        <v>2</v>
      </c>
      <c r="D54" s="851">
        <v>2.4</v>
      </c>
      <c r="E54" s="851">
        <v>2.4</v>
      </c>
      <c r="F54" s="851">
        <v>0.25</v>
      </c>
      <c r="G54" s="929" t="s">
        <v>31</v>
      </c>
      <c r="H54" s="930">
        <f>C54*D54*E54*F54</f>
        <v>2.88</v>
      </c>
      <c r="I54" s="892"/>
      <c r="J54" s="893"/>
      <c r="K54" s="891"/>
      <c r="L54" s="933"/>
      <c r="M54" s="895"/>
    </row>
    <row r="55" spans="1:13">
      <c r="A55" s="932"/>
      <c r="B55" s="851"/>
      <c r="C55" s="851">
        <v>2</v>
      </c>
      <c r="D55" s="851">
        <v>2.1</v>
      </c>
      <c r="E55" s="851">
        <v>2.4</v>
      </c>
      <c r="F55" s="851">
        <v>0.25</v>
      </c>
      <c r="G55" s="929" t="s">
        <v>31</v>
      </c>
      <c r="H55" s="930">
        <f>C55*D55*E55*F55</f>
        <v>2.52</v>
      </c>
      <c r="I55" s="892"/>
      <c r="J55" s="893"/>
      <c r="K55" s="891"/>
      <c r="L55" s="933"/>
      <c r="M55" s="895"/>
    </row>
    <row r="56" spans="1:13">
      <c r="A56" s="934"/>
      <c r="B56" s="935"/>
      <c r="C56" s="936"/>
      <c r="D56" s="936"/>
      <c r="E56" s="936"/>
      <c r="F56" s="936"/>
      <c r="G56" s="937"/>
      <c r="H56" s="938">
        <f>SUM(H54:H55)</f>
        <v>5.4</v>
      </c>
      <c r="I56" s="939"/>
      <c r="J56" s="940"/>
      <c r="K56" s="940"/>
      <c r="L56" s="933"/>
      <c r="M56" s="895"/>
    </row>
    <row r="57" spans="1:13" ht="15" customHeight="1">
      <c r="A57" s="850"/>
      <c r="B57" s="1525" t="s">
        <v>123</v>
      </c>
      <c r="C57" s="1525"/>
      <c r="D57" s="1525"/>
      <c r="E57" s="1525"/>
      <c r="F57" s="1525"/>
      <c r="G57" s="1525"/>
      <c r="H57" s="869"/>
      <c r="I57" s="852"/>
      <c r="J57" s="853"/>
      <c r="K57" s="853"/>
      <c r="L57" s="876"/>
      <c r="M57" s="876"/>
    </row>
    <row r="58" spans="1:13">
      <c r="A58" s="934"/>
      <c r="B58" s="849"/>
      <c r="C58" s="898">
        <v>1</v>
      </c>
      <c r="D58" s="898">
        <v>0.9</v>
      </c>
      <c r="E58" s="927">
        <v>2.1</v>
      </c>
      <c r="F58" s="936">
        <v>0.25</v>
      </c>
      <c r="G58" s="941" t="s">
        <v>31</v>
      </c>
      <c r="H58" s="930">
        <f>C58*D58*E58*F58</f>
        <v>0.47250000000000003</v>
      </c>
      <c r="I58" s="892"/>
      <c r="J58" s="893"/>
      <c r="K58" s="891"/>
      <c r="L58" s="933"/>
      <c r="M58" s="895"/>
    </row>
    <row r="59" spans="1:13">
      <c r="A59" s="934"/>
      <c r="B59" s="849"/>
      <c r="C59" s="898">
        <v>2</v>
      </c>
      <c r="D59" s="898">
        <v>0.9</v>
      </c>
      <c r="E59" s="927">
        <v>1.2</v>
      </c>
      <c r="F59" s="936">
        <v>0.25</v>
      </c>
      <c r="G59" s="941" t="s">
        <v>31</v>
      </c>
      <c r="H59" s="930">
        <f>C59*D59*E59*F59</f>
        <v>0.54</v>
      </c>
      <c r="I59" s="892"/>
      <c r="J59" s="893"/>
      <c r="K59" s="891"/>
      <c r="L59" s="933"/>
      <c r="M59" s="895"/>
    </row>
    <row r="60" spans="1:13">
      <c r="A60" s="942" t="s">
        <v>877</v>
      </c>
      <c r="B60" s="935"/>
      <c r="C60" s="936"/>
      <c r="D60" s="936"/>
      <c r="E60" s="936"/>
      <c r="F60" s="936"/>
      <c r="G60" s="937"/>
      <c r="H60" s="938">
        <f>SUM(H58:H59)</f>
        <v>1.0125000000000002</v>
      </c>
      <c r="I60" s="892"/>
      <c r="J60" s="893"/>
      <c r="K60" s="891"/>
      <c r="L60" s="933"/>
      <c r="M60" s="895"/>
    </row>
    <row r="61" spans="1:13">
      <c r="A61" s="943" t="s">
        <v>878</v>
      </c>
      <c r="B61" s="1526" t="s">
        <v>124</v>
      </c>
      <c r="C61" s="1526"/>
      <c r="D61" s="1526"/>
      <c r="E61" s="1526"/>
      <c r="F61" s="1526"/>
      <c r="G61" s="941" t="s">
        <v>31</v>
      </c>
      <c r="H61" s="938">
        <f>H56-H60</f>
        <v>4.3875000000000002</v>
      </c>
      <c r="I61" s="939">
        <f>H61</f>
        <v>4.3875000000000002</v>
      </c>
      <c r="J61" s="890" t="s">
        <v>12</v>
      </c>
      <c r="K61" s="898" t="s">
        <v>5</v>
      </c>
      <c r="L61" s="933">
        <v>5662.1</v>
      </c>
      <c r="M61" s="895">
        <f>L61*I61</f>
        <v>24842.463750000003</v>
      </c>
    </row>
    <row r="62" spans="1:13" ht="27" customHeight="1">
      <c r="A62" s="944" t="s">
        <v>879</v>
      </c>
      <c r="B62" s="1522" t="s">
        <v>880</v>
      </c>
      <c r="C62" s="1522"/>
      <c r="D62" s="1522"/>
      <c r="E62" s="1522"/>
      <c r="F62" s="1522"/>
      <c r="G62" s="1522"/>
      <c r="H62" s="1522"/>
      <c r="I62" s="939">
        <v>49.65</v>
      </c>
      <c r="J62" s="893" t="s">
        <v>51</v>
      </c>
      <c r="K62" s="891" t="s">
        <v>52</v>
      </c>
      <c r="L62" s="933">
        <v>81.2</v>
      </c>
      <c r="M62" s="895">
        <f>L62*I62</f>
        <v>4031.58</v>
      </c>
    </row>
    <row r="63" spans="1:13" ht="15" customHeight="1">
      <c r="A63" s="932">
        <v>13</v>
      </c>
      <c r="B63" s="1522" t="s">
        <v>881</v>
      </c>
      <c r="C63" s="1522"/>
      <c r="D63" s="1522"/>
      <c r="E63" s="1522"/>
      <c r="F63" s="1522"/>
      <c r="G63" s="1522"/>
      <c r="H63" s="1522"/>
      <c r="I63" s="892"/>
      <c r="J63" s="893"/>
      <c r="K63" s="891"/>
      <c r="L63" s="933"/>
      <c r="M63" s="895"/>
    </row>
    <row r="64" spans="1:13">
      <c r="A64" s="945" t="s">
        <v>882</v>
      </c>
      <c r="B64" s="946" t="s">
        <v>883</v>
      </c>
      <c r="C64" s="935">
        <v>1</v>
      </c>
      <c r="D64" s="947">
        <f>H52*2.25</f>
        <v>9.1125000000000007</v>
      </c>
      <c r="E64" s="947"/>
      <c r="F64" s="947"/>
      <c r="G64" s="948" t="s">
        <v>31</v>
      </c>
      <c r="H64" s="949">
        <f>D64*C64</f>
        <v>9.1125000000000007</v>
      </c>
      <c r="I64" s="900">
        <f>H64</f>
        <v>9.1125000000000007</v>
      </c>
      <c r="J64" s="890" t="s">
        <v>51</v>
      </c>
      <c r="K64" s="898" t="s">
        <v>52</v>
      </c>
      <c r="L64" s="900">
        <v>83.5</v>
      </c>
      <c r="M64" s="900">
        <f>L64*I64</f>
        <v>760.89375000000007</v>
      </c>
    </row>
    <row r="65" spans="1:13" ht="15" customHeight="1">
      <c r="A65" s="950">
        <v>14</v>
      </c>
      <c r="B65" s="1527" t="s">
        <v>132</v>
      </c>
      <c r="C65" s="1527"/>
      <c r="D65" s="1527"/>
      <c r="E65" s="1527"/>
      <c r="F65" s="1527"/>
      <c r="G65" s="1527"/>
      <c r="H65" s="1527"/>
      <c r="I65" s="951"/>
      <c r="J65" s="925"/>
      <c r="K65" s="923"/>
      <c r="L65" s="952"/>
      <c r="M65" s="925"/>
    </row>
    <row r="66" spans="1:13">
      <c r="A66" s="953"/>
      <c r="B66" s="954" t="s">
        <v>884</v>
      </c>
      <c r="C66" s="940"/>
      <c r="D66" s="940"/>
      <c r="E66" s="940"/>
      <c r="F66" s="940"/>
      <c r="G66" s="940"/>
      <c r="H66" s="940"/>
      <c r="I66" s="955">
        <f>I20/9.3*300+I61*494</f>
        <v>2420.3282258064519</v>
      </c>
      <c r="J66" s="890" t="s">
        <v>9</v>
      </c>
      <c r="K66" s="956" t="s">
        <v>885</v>
      </c>
      <c r="L66" s="957">
        <v>1317.49</v>
      </c>
      <c r="M66" s="900">
        <f>I66*L66/1000</f>
        <v>3188.7582342177425</v>
      </c>
    </row>
    <row r="67" spans="1:13">
      <c r="A67" s="953"/>
      <c r="B67" s="958" t="s">
        <v>886</v>
      </c>
      <c r="C67" s="958"/>
      <c r="D67" s="958"/>
      <c r="E67" s="959"/>
      <c r="F67" s="959"/>
      <c r="G67" s="959"/>
      <c r="H67" s="959"/>
      <c r="I67" s="930">
        <f>I24*0.45+I31*0.43+(I43+I48)/9.3*0.14+I61*0.34</f>
        <v>3.3435799225806453</v>
      </c>
      <c r="J67" s="890" t="s">
        <v>12</v>
      </c>
      <c r="K67" s="898" t="s">
        <v>5</v>
      </c>
      <c r="L67" s="957">
        <v>1028.77</v>
      </c>
      <c r="M67" s="900">
        <f>L67*I67</f>
        <v>3439.7747169532904</v>
      </c>
    </row>
    <row r="68" spans="1:13">
      <c r="A68" s="953"/>
      <c r="B68" s="958" t="s">
        <v>887</v>
      </c>
      <c r="C68" s="958"/>
      <c r="D68" s="958"/>
      <c r="E68" s="959"/>
      <c r="F68" s="959"/>
      <c r="G68" s="959"/>
      <c r="H68" s="959"/>
      <c r="I68" s="930">
        <f>I24*0.9+I31*0.88</f>
        <v>2.0949135999999999</v>
      </c>
      <c r="J68" s="890" t="s">
        <v>12</v>
      </c>
      <c r="K68" s="898" t="s">
        <v>5</v>
      </c>
      <c r="L68" s="957">
        <v>2260.0300000000002</v>
      </c>
      <c r="M68" s="900">
        <f>I68*L68</f>
        <v>4734.5675834080002</v>
      </c>
    </row>
    <row r="69" spans="1:13">
      <c r="A69" s="953"/>
      <c r="B69" s="954" t="s">
        <v>888</v>
      </c>
      <c r="C69" s="940"/>
      <c r="D69" s="940"/>
      <c r="E69" s="940"/>
      <c r="F69" s="940"/>
      <c r="G69" s="940"/>
      <c r="H69" s="940"/>
      <c r="I69" s="930">
        <f>I14+I20*0.0225</f>
        <v>2.9763999999999999</v>
      </c>
      <c r="J69" s="890" t="s">
        <v>12</v>
      </c>
      <c r="K69" s="898" t="s">
        <v>5</v>
      </c>
      <c r="L69" s="957">
        <v>288.45</v>
      </c>
      <c r="M69" s="900">
        <f>I69*L69</f>
        <v>858.54257999999993</v>
      </c>
    </row>
    <row r="70" spans="1:13">
      <c r="A70" s="960"/>
      <c r="B70" s="891"/>
      <c r="C70" s="891"/>
      <c r="D70" s="891"/>
      <c r="E70" s="891"/>
      <c r="F70" s="891"/>
      <c r="G70" s="891"/>
      <c r="H70" s="889"/>
      <c r="I70" s="961"/>
      <c r="J70" s="961"/>
      <c r="K70" s="962"/>
      <c r="L70" s="962" t="s">
        <v>10</v>
      </c>
      <c r="M70" s="963">
        <f>SUM(M3:M69)</f>
        <v>100734.45237457905</v>
      </c>
    </row>
    <row r="71" spans="1:13">
      <c r="A71" s="960"/>
      <c r="B71" s="891"/>
      <c r="C71" s="891"/>
      <c r="D71" s="891"/>
      <c r="E71" s="891"/>
      <c r="F71" s="891"/>
      <c r="G71" s="891"/>
      <c r="H71" s="1528" t="s">
        <v>889</v>
      </c>
      <c r="I71" s="1529"/>
      <c r="J71" s="1529"/>
      <c r="K71" s="1529"/>
      <c r="L71" s="1530"/>
      <c r="M71" s="963">
        <f>M70*0.0536</f>
        <v>5399.3666472774376</v>
      </c>
    </row>
    <row r="72" spans="1:13">
      <c r="A72" s="960"/>
      <c r="B72" s="891"/>
      <c r="C72" s="891"/>
      <c r="D72" s="891"/>
      <c r="E72" s="891"/>
      <c r="F72" s="891"/>
      <c r="G72" s="891"/>
      <c r="H72" s="889"/>
      <c r="I72" s="961"/>
      <c r="J72" s="961"/>
      <c r="K72" s="962"/>
      <c r="L72" s="962" t="s">
        <v>913</v>
      </c>
      <c r="M72" s="963">
        <f>SUM(M70:M71)</f>
        <v>106133.81902185649</v>
      </c>
    </row>
    <row r="73" spans="1:13">
      <c r="A73" s="960"/>
      <c r="B73" s="891"/>
      <c r="C73" s="891"/>
      <c r="D73" s="891"/>
      <c r="E73" s="891"/>
      <c r="F73" s="891"/>
      <c r="G73" s="891"/>
      <c r="H73" s="889"/>
      <c r="I73" s="961"/>
      <c r="J73" s="961"/>
      <c r="K73" s="962"/>
      <c r="L73" s="962" t="s">
        <v>22</v>
      </c>
      <c r="M73" s="964">
        <f>ROUNDUP(M72,-1)</f>
        <v>106140</v>
      </c>
    </row>
    <row r="77" spans="1:13" s="981" customFormat="1" ht="36" customHeight="1">
      <c r="A77" s="978"/>
      <c r="B77" s="979" t="s">
        <v>729</v>
      </c>
      <c r="C77" s="979"/>
      <c r="D77" s="979"/>
      <c r="E77" s="979"/>
      <c r="F77" s="979"/>
      <c r="G77" s="979" t="s">
        <v>730</v>
      </c>
      <c r="H77" s="980"/>
      <c r="I77" s="1523" t="s">
        <v>556</v>
      </c>
      <c r="J77" s="1523"/>
      <c r="K77" s="1523"/>
      <c r="L77" s="1523"/>
      <c r="M77" s="28"/>
    </row>
  </sheetData>
  <mergeCells count="24">
    <mergeCell ref="I77:L77"/>
    <mergeCell ref="B40:H40"/>
    <mergeCell ref="B41:H41"/>
    <mergeCell ref="B42:H42"/>
    <mergeCell ref="B49:H49"/>
    <mergeCell ref="B53:H53"/>
    <mergeCell ref="B57:G57"/>
    <mergeCell ref="B61:F61"/>
    <mergeCell ref="B62:H62"/>
    <mergeCell ref="B63:H63"/>
    <mergeCell ref="B65:H65"/>
    <mergeCell ref="H71:L71"/>
    <mergeCell ref="B39:G39"/>
    <mergeCell ref="A1:M1"/>
    <mergeCell ref="A2:M2"/>
    <mergeCell ref="B3:H3"/>
    <mergeCell ref="I3:J3"/>
    <mergeCell ref="B4:H4"/>
    <mergeCell ref="B9:H9"/>
    <mergeCell ref="B15:H15"/>
    <mergeCell ref="B21:H21"/>
    <mergeCell ref="B25:H25"/>
    <mergeCell ref="B32:H32"/>
    <mergeCell ref="B38:H38"/>
  </mergeCells>
  <pageMargins left="0.42" right="0.17" top="0.33" bottom="0.53" header="0.3" footer="0.3"/>
  <pageSetup scale="81" orientation="portrait" r:id="rId1"/>
</worksheet>
</file>

<file path=xl/worksheets/sheet69.xml><?xml version="1.0" encoding="utf-8"?>
<worksheet xmlns="http://schemas.openxmlformats.org/spreadsheetml/2006/main" xmlns:r="http://schemas.openxmlformats.org/officeDocument/2006/relationships">
  <sheetPr>
    <tabColor theme="0"/>
  </sheetPr>
  <dimension ref="A1:M13"/>
  <sheetViews>
    <sheetView workbookViewId="0">
      <selection activeCell="M13" sqref="M13"/>
    </sheetView>
  </sheetViews>
  <sheetFormatPr defaultColWidth="9.140625" defaultRowHeight="12.75"/>
  <cols>
    <col min="1" max="1" width="7.28515625" style="12" bestFit="1" customWidth="1"/>
    <col min="2" max="2" width="8.42578125" style="8" bestFit="1" customWidth="1"/>
    <col min="3" max="3" width="4.5703125" style="8" customWidth="1"/>
    <col min="4" max="4" width="5.140625" style="8" customWidth="1"/>
    <col min="5" max="5" width="9.5703125" style="8" customWidth="1"/>
    <col min="6" max="6" width="4.85546875" style="8" bestFit="1" customWidth="1"/>
    <col min="7" max="7" width="7.5703125" style="8" customWidth="1"/>
    <col min="8" max="8" width="7.5703125" style="13" customWidth="1"/>
    <col min="9" max="9" width="5.42578125" style="14" bestFit="1" customWidth="1"/>
    <col min="10" max="10" width="7" style="13" customWidth="1"/>
    <col min="11" max="11" width="13.140625" style="15" customWidth="1"/>
    <col min="12" max="12" width="19.85546875" style="16" bestFit="1" customWidth="1"/>
    <col min="13" max="13" width="9.140625" style="8"/>
    <col min="14" max="14" width="17.140625" style="8" customWidth="1"/>
    <col min="15" max="15" width="14.85546875" style="8" customWidth="1"/>
    <col min="16" max="16" width="16" style="8" customWidth="1"/>
    <col min="17" max="16384" width="9.140625" style="8"/>
  </cols>
  <sheetData>
    <row r="1" spans="1:13" ht="32.25" customHeight="1">
      <c r="A1" s="1531" t="s">
        <v>625</v>
      </c>
      <c r="B1" s="1531"/>
      <c r="C1" s="1531"/>
      <c r="D1" s="1531"/>
      <c r="E1" s="1531"/>
      <c r="F1" s="1531"/>
      <c r="G1" s="1531"/>
      <c r="H1" s="1531"/>
      <c r="I1" s="1531"/>
      <c r="J1" s="1531"/>
      <c r="K1" s="1531"/>
      <c r="L1" s="1531"/>
    </row>
    <row r="2" spans="1:13" s="9" customFormat="1" ht="12.75" customHeight="1">
      <c r="A2" s="1532" t="s">
        <v>635</v>
      </c>
      <c r="B2" s="1532"/>
      <c r="C2" s="1532"/>
      <c r="D2" s="1532"/>
      <c r="E2" s="1532"/>
      <c r="F2" s="1532"/>
      <c r="G2" s="1532"/>
      <c r="H2" s="1532"/>
      <c r="I2" s="1532"/>
      <c r="J2" s="1532"/>
      <c r="K2" s="1532"/>
      <c r="L2" s="1532"/>
    </row>
    <row r="3" spans="1:13" s="9" customFormat="1" ht="12.75" customHeight="1">
      <c r="A3" s="1533"/>
      <c r="B3" s="1533"/>
      <c r="C3" s="1533"/>
      <c r="D3" s="1533"/>
      <c r="E3" s="1533"/>
      <c r="F3" s="1533"/>
      <c r="G3" s="1533"/>
      <c r="H3" s="1533"/>
      <c r="I3" s="1533"/>
      <c r="J3" s="1533"/>
      <c r="K3" s="1533"/>
      <c r="L3" s="1533"/>
    </row>
    <row r="4" spans="1:13" s="9" customFormat="1" ht="12.75" customHeight="1">
      <c r="A4" s="1534" t="s">
        <v>190</v>
      </c>
      <c r="B4" s="1534" t="s">
        <v>6</v>
      </c>
      <c r="C4" s="1534"/>
      <c r="D4" s="1534"/>
      <c r="E4" s="1534"/>
      <c r="F4" s="1534"/>
      <c r="G4" s="1535"/>
      <c r="H4" s="1536" t="s">
        <v>7</v>
      </c>
      <c r="I4" s="1536"/>
      <c r="J4" s="1534" t="s">
        <v>0</v>
      </c>
      <c r="K4" s="1534" t="s">
        <v>89</v>
      </c>
      <c r="L4" s="1534" t="s">
        <v>90</v>
      </c>
    </row>
    <row r="5" spans="1:13" s="9" customFormat="1" ht="22.5" customHeight="1">
      <c r="A5" s="1534"/>
      <c r="B5" s="1534"/>
      <c r="C5" s="1534"/>
      <c r="D5" s="1534"/>
      <c r="E5" s="1534"/>
      <c r="F5" s="1534"/>
      <c r="G5" s="1535"/>
      <c r="H5" s="1536"/>
      <c r="I5" s="1536"/>
      <c r="J5" s="1534"/>
      <c r="K5" s="1534"/>
      <c r="L5" s="1534"/>
    </row>
    <row r="6" spans="1:13" s="9" customFormat="1" ht="165" customHeight="1">
      <c r="A6" s="1498">
        <v>1</v>
      </c>
      <c r="B6" s="1501" t="s">
        <v>223</v>
      </c>
      <c r="C6" s="1501"/>
      <c r="D6" s="1501"/>
      <c r="E6" s="1501"/>
      <c r="F6" s="1501"/>
      <c r="G6" s="1501"/>
      <c r="H6" s="60"/>
      <c r="I6" s="61"/>
      <c r="J6" s="62"/>
      <c r="K6" s="63"/>
      <c r="L6" s="64"/>
    </row>
    <row r="7" spans="1:13" s="9" customFormat="1" ht="36" customHeight="1">
      <c r="A7" s="1537"/>
      <c r="B7" s="1538"/>
      <c r="C7" s="1538"/>
      <c r="D7" s="1538"/>
      <c r="E7" s="1538"/>
      <c r="F7" s="1538"/>
      <c r="G7" s="1538"/>
      <c r="H7" s="73">
        <v>1</v>
      </c>
      <c r="I7" s="66" t="s">
        <v>8</v>
      </c>
      <c r="J7" s="72" t="s">
        <v>4</v>
      </c>
      <c r="K7" s="77">
        <v>23515</v>
      </c>
      <c r="L7" s="74">
        <v>23515</v>
      </c>
    </row>
    <row r="8" spans="1:13" s="11" customFormat="1" ht="36" customHeight="1">
      <c r="A8" s="1487" t="s">
        <v>91</v>
      </c>
      <c r="B8" s="1488"/>
      <c r="C8" s="1488"/>
      <c r="D8" s="1488"/>
      <c r="E8" s="1488"/>
      <c r="F8" s="1488"/>
      <c r="G8" s="1488"/>
      <c r="H8" s="1488"/>
      <c r="I8" s="1488"/>
      <c r="J8" s="1489"/>
      <c r="K8" s="75"/>
      <c r="L8" s="76">
        <f>SUM(L7)</f>
        <v>23515</v>
      </c>
    </row>
    <row r="9" spans="1:13" ht="36" customHeight="1">
      <c r="A9" s="283"/>
      <c r="B9" s="284"/>
      <c r="C9" s="284"/>
      <c r="D9" s="284"/>
      <c r="E9" s="284"/>
      <c r="F9" s="284"/>
      <c r="G9" s="284"/>
      <c r="H9" s="285"/>
      <c r="I9" s="286"/>
      <c r="J9" s="285"/>
      <c r="K9" s="287"/>
      <c r="L9" s="288"/>
    </row>
    <row r="10" spans="1:13" ht="36" customHeight="1">
      <c r="A10" s="283"/>
      <c r="B10" s="284"/>
      <c r="C10" s="284"/>
      <c r="D10" s="284"/>
      <c r="E10" s="284"/>
      <c r="F10" s="284"/>
      <c r="G10" s="284"/>
      <c r="H10" s="285"/>
      <c r="I10" s="286"/>
      <c r="J10" s="285"/>
      <c r="K10" s="287"/>
      <c r="L10" s="288"/>
    </row>
    <row r="11" spans="1:13" ht="36" customHeight="1">
      <c r="A11" s="283"/>
      <c r="B11" s="284"/>
      <c r="C11" s="284"/>
      <c r="D11" s="284"/>
      <c r="E11" s="284"/>
      <c r="F11" s="284"/>
      <c r="G11" s="284"/>
      <c r="H11" s="285"/>
      <c r="I11" s="286"/>
      <c r="J11" s="285"/>
      <c r="K11" s="287"/>
      <c r="L11" s="288"/>
    </row>
    <row r="12" spans="1:13" ht="36" customHeight="1">
      <c r="A12" s="283"/>
      <c r="B12" s="284"/>
      <c r="C12" s="284"/>
      <c r="D12" s="284"/>
      <c r="E12" s="284"/>
      <c r="F12" s="284"/>
      <c r="G12" s="284"/>
      <c r="H12" s="285"/>
      <c r="I12" s="286"/>
      <c r="J12" s="285"/>
      <c r="K12" s="287"/>
      <c r="L12" s="288"/>
    </row>
    <row r="13" spans="1:13" s="981" customFormat="1" ht="36" customHeight="1">
      <c r="A13" s="978"/>
      <c r="B13" s="979" t="s">
        <v>729</v>
      </c>
      <c r="C13" s="979"/>
      <c r="D13" s="979"/>
      <c r="E13" s="979"/>
      <c r="F13" s="979"/>
      <c r="G13" s="979" t="s">
        <v>730</v>
      </c>
      <c r="H13" s="980"/>
      <c r="I13" s="1523" t="s">
        <v>556</v>
      </c>
      <c r="J13" s="1523"/>
      <c r="K13" s="1523"/>
      <c r="L13" s="1523"/>
      <c r="M13" s="28"/>
    </row>
  </sheetData>
  <mergeCells count="13">
    <mergeCell ref="I13:L13"/>
    <mergeCell ref="A6:A7"/>
    <mergeCell ref="B6:G6"/>
    <mergeCell ref="B7:G7"/>
    <mergeCell ref="A8:J8"/>
    <mergeCell ref="A1:L1"/>
    <mergeCell ref="A2:L3"/>
    <mergeCell ref="A4:A5"/>
    <mergeCell ref="B4:G5"/>
    <mergeCell ref="H4:I5"/>
    <mergeCell ref="J4:J5"/>
    <mergeCell ref="K4:K5"/>
    <mergeCell ref="L4:L5"/>
  </mergeCells>
  <pageMargins left="0.54" right="0" top="0.74803149606299213" bottom="0.74803149606299213" header="0.31496062992125984" footer="0.31496062992125984"/>
  <pageSetup paperSize="9" scale="94" orientation="portrait" r:id="rId1"/>
</worksheet>
</file>

<file path=xl/worksheets/sheet70.xml><?xml version="1.0" encoding="utf-8"?>
<worksheet xmlns="http://schemas.openxmlformats.org/spreadsheetml/2006/main" xmlns:r="http://schemas.openxmlformats.org/officeDocument/2006/relationships">
  <dimension ref="A1:D17"/>
  <sheetViews>
    <sheetView view="pageBreakPreview" zoomScale="60" workbookViewId="0">
      <selection activeCell="K7" sqref="K7"/>
    </sheetView>
  </sheetViews>
  <sheetFormatPr defaultRowHeight="20.25"/>
  <cols>
    <col min="1" max="1" width="9.140625" style="1062"/>
    <col min="2" max="2" width="29.28515625" style="1062" customWidth="1"/>
    <col min="3" max="3" width="19.85546875" style="1062" customWidth="1"/>
    <col min="4" max="4" width="22.42578125" style="1062" customWidth="1"/>
    <col min="5" max="16384" width="9.140625" style="1062"/>
  </cols>
  <sheetData>
    <row r="1" spans="1:4" s="706" customFormat="1" ht="60.75" customHeight="1">
      <c r="A1" s="1064" t="s">
        <v>1144</v>
      </c>
      <c r="B1" s="1064" t="s">
        <v>1032</v>
      </c>
      <c r="C1" s="1064" t="s">
        <v>1142</v>
      </c>
      <c r="D1" s="1064" t="s">
        <v>1143</v>
      </c>
    </row>
    <row r="2" spans="1:4" ht="36.75" customHeight="1">
      <c r="A2" s="1063">
        <v>1</v>
      </c>
      <c r="B2" s="1063" t="s">
        <v>699</v>
      </c>
      <c r="C2" s="1063">
        <v>66</v>
      </c>
      <c r="D2" s="1063">
        <v>48</v>
      </c>
    </row>
    <row r="3" spans="1:4" ht="36.75" customHeight="1">
      <c r="A3" s="1063">
        <v>2</v>
      </c>
      <c r="B3" s="1063" t="s">
        <v>1101</v>
      </c>
      <c r="C3" s="1063">
        <v>18</v>
      </c>
      <c r="D3" s="1063">
        <v>0</v>
      </c>
    </row>
    <row r="4" spans="1:4" ht="36.75" customHeight="1">
      <c r="A4" s="1063">
        <v>3</v>
      </c>
      <c r="B4" s="1063" t="s">
        <v>999</v>
      </c>
      <c r="C4" s="1063">
        <v>18</v>
      </c>
      <c r="D4" s="1063">
        <v>18</v>
      </c>
    </row>
    <row r="5" spans="1:4" ht="36.75" customHeight="1">
      <c r="A5" s="1063">
        <v>4</v>
      </c>
      <c r="B5" s="1063" t="s">
        <v>1098</v>
      </c>
      <c r="C5" s="1063">
        <v>13</v>
      </c>
      <c r="D5" s="1063">
        <v>0</v>
      </c>
    </row>
    <row r="6" spans="1:4" ht="36.75" customHeight="1">
      <c r="A6" s="1063">
        <v>5</v>
      </c>
      <c r="B6" s="1063" t="s">
        <v>1125</v>
      </c>
      <c r="C6" s="1063">
        <v>5</v>
      </c>
      <c r="D6" s="1063">
        <v>0</v>
      </c>
    </row>
    <row r="7" spans="1:4" ht="36.75" customHeight="1">
      <c r="A7" s="1063">
        <v>6</v>
      </c>
      <c r="B7" s="1063" t="s">
        <v>1106</v>
      </c>
      <c r="C7" s="1063">
        <v>12</v>
      </c>
      <c r="D7" s="1063">
        <v>0</v>
      </c>
    </row>
    <row r="8" spans="1:4" ht="36.75" customHeight="1">
      <c r="A8" s="1063">
        <v>7</v>
      </c>
      <c r="B8" s="1063" t="s">
        <v>589</v>
      </c>
      <c r="C8" s="1063">
        <v>2</v>
      </c>
      <c r="D8" s="1063">
        <v>2</v>
      </c>
    </row>
    <row r="9" spans="1:4" ht="36.75" customHeight="1">
      <c r="A9" s="1063">
        <v>8</v>
      </c>
      <c r="B9" s="1063" t="s">
        <v>1100</v>
      </c>
      <c r="C9" s="1063">
        <v>6</v>
      </c>
      <c r="D9" s="1063">
        <v>0</v>
      </c>
    </row>
    <row r="10" spans="1:4" ht="36.75" customHeight="1">
      <c r="A10" s="1063">
        <v>9</v>
      </c>
      <c r="B10" s="1063" t="s">
        <v>1140</v>
      </c>
      <c r="C10" s="1063">
        <v>3</v>
      </c>
      <c r="D10" s="1063">
        <v>3</v>
      </c>
    </row>
    <row r="11" spans="1:4" ht="36.75" customHeight="1">
      <c r="A11" s="1063">
        <v>10</v>
      </c>
      <c r="B11" s="1063" t="s">
        <v>972</v>
      </c>
      <c r="C11" s="1063">
        <v>27</v>
      </c>
      <c r="D11" s="1063">
        <v>0</v>
      </c>
    </row>
    <row r="12" spans="1:4" ht="36.75" customHeight="1">
      <c r="A12" s="1063">
        <v>11</v>
      </c>
      <c r="B12" s="1063" t="s">
        <v>991</v>
      </c>
      <c r="C12" s="1063">
        <v>14</v>
      </c>
      <c r="D12" s="1063">
        <v>14</v>
      </c>
    </row>
    <row r="13" spans="1:4" ht="36.75" customHeight="1">
      <c r="A13" s="1063">
        <v>12</v>
      </c>
      <c r="B13" s="1063" t="s">
        <v>1104</v>
      </c>
      <c r="C13" s="1063">
        <v>1</v>
      </c>
      <c r="D13" s="1063">
        <v>0</v>
      </c>
    </row>
    <row r="14" spans="1:4" ht="36.75" customHeight="1">
      <c r="A14" s="1063">
        <v>13</v>
      </c>
      <c r="B14" s="1063" t="s">
        <v>1141</v>
      </c>
      <c r="C14" s="1063">
        <v>2</v>
      </c>
      <c r="D14" s="1063">
        <v>0</v>
      </c>
    </row>
    <row r="15" spans="1:4" ht="36.75" customHeight="1">
      <c r="A15" s="1063">
        <v>14</v>
      </c>
      <c r="B15" s="1063" t="s">
        <v>1103</v>
      </c>
      <c r="C15" s="1063">
        <v>3</v>
      </c>
      <c r="D15" s="1063">
        <v>0</v>
      </c>
    </row>
    <row r="16" spans="1:4" ht="36.75" customHeight="1">
      <c r="A16" s="1063">
        <v>15</v>
      </c>
      <c r="B16" s="1063" t="s">
        <v>1102</v>
      </c>
      <c r="C16" s="1063">
        <v>9</v>
      </c>
      <c r="D16" s="1063">
        <v>0</v>
      </c>
    </row>
    <row r="17" spans="1:4" ht="36.75" customHeight="1">
      <c r="A17" s="1063"/>
      <c r="B17" s="1063" t="s">
        <v>10</v>
      </c>
      <c r="C17" s="1063">
        <f>SUM(C2:C16)</f>
        <v>199</v>
      </c>
      <c r="D17" s="1063">
        <f>SUM(D2:D16)</f>
        <v>85</v>
      </c>
    </row>
  </sheetData>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sheetPr>
    <tabColor rgb="FFFF0000"/>
  </sheetPr>
  <dimension ref="A1:R47"/>
  <sheetViews>
    <sheetView view="pageBreakPreview" zoomScaleSheetLayoutView="100" workbookViewId="0">
      <selection activeCell="A7" sqref="A7:XFD41"/>
    </sheetView>
  </sheetViews>
  <sheetFormatPr defaultColWidth="9.140625" defaultRowHeight="12.75"/>
  <cols>
    <col min="1" max="1" width="8.7109375" style="29" customWidth="1"/>
    <col min="2" max="2" width="17.28515625" style="29" customWidth="1"/>
    <col min="3" max="3" width="11.28515625" style="29" bestFit="1" customWidth="1"/>
    <col min="4" max="4" width="18.28515625" style="29" customWidth="1"/>
    <col min="5" max="5" width="8.28515625" style="29" hidden="1" customWidth="1"/>
    <col min="6" max="6" width="8.28515625" style="29" customWidth="1"/>
    <col min="7" max="7" width="7.7109375" style="29" customWidth="1"/>
    <col min="8" max="11" width="7.28515625" style="29" customWidth="1"/>
    <col min="12" max="12" width="10" style="29" hidden="1" customWidth="1"/>
    <col min="13" max="14" width="7.140625" style="29" hidden="1" customWidth="1"/>
    <col min="15" max="15" width="7.42578125" style="29" hidden="1" customWidth="1"/>
    <col min="16" max="16" width="13" style="29" customWidth="1"/>
    <col min="17" max="17" width="9.140625" style="29"/>
    <col min="18" max="18" width="13.42578125" style="29" customWidth="1"/>
    <col min="19" max="19" width="19.28515625" style="29" customWidth="1"/>
    <col min="20" max="16384" width="9.140625" style="29"/>
  </cols>
  <sheetData>
    <row r="1" spans="1:16" ht="20.25">
      <c r="A1" s="1344" t="s">
        <v>551</v>
      </c>
      <c r="B1" s="1344"/>
      <c r="C1" s="1344"/>
      <c r="D1" s="1344"/>
      <c r="E1" s="1344"/>
      <c r="F1" s="1344"/>
      <c r="G1" s="1344"/>
      <c r="H1" s="1344"/>
      <c r="I1" s="1344"/>
      <c r="J1" s="1344"/>
      <c r="K1" s="1344"/>
      <c r="L1" s="1344"/>
      <c r="M1" s="1344"/>
      <c r="N1" s="1344"/>
      <c r="O1" s="1344"/>
      <c r="P1" s="1344"/>
    </row>
    <row r="2" spans="1:16" ht="14.25">
      <c r="A2" s="1348" t="s">
        <v>256</v>
      </c>
      <c r="B2" s="1348"/>
      <c r="C2" s="1348"/>
      <c r="D2" s="1348"/>
      <c r="E2" s="1348"/>
      <c r="F2" s="1348"/>
      <c r="G2" s="1348"/>
      <c r="H2" s="1348"/>
      <c r="I2" s="1348"/>
      <c r="J2" s="1348"/>
      <c r="K2" s="1348"/>
      <c r="L2" s="1348"/>
      <c r="M2" s="1348"/>
      <c r="N2" s="1348"/>
      <c r="O2" s="1348"/>
      <c r="P2" s="1348"/>
    </row>
    <row r="3" spans="1:16" s="17" customFormat="1" ht="14.25">
      <c r="A3" s="1541" t="s">
        <v>249</v>
      </c>
      <c r="B3" s="1541"/>
      <c r="C3" s="1541"/>
      <c r="D3" s="1541"/>
      <c r="E3" s="1541"/>
      <c r="F3" s="1541"/>
      <c r="G3" s="1541"/>
      <c r="H3" s="1541"/>
      <c r="I3" s="1541"/>
      <c r="J3" s="1541"/>
      <c r="K3" s="1541"/>
      <c r="L3" s="1541"/>
      <c r="M3" s="1541"/>
      <c r="N3" s="1541"/>
      <c r="O3" s="1541"/>
      <c r="P3" s="1541"/>
    </row>
    <row r="4" spans="1:16" ht="22.5">
      <c r="A4" s="1350" t="s">
        <v>800</v>
      </c>
      <c r="B4" s="1350"/>
      <c r="C4" s="1350"/>
      <c r="D4" s="1350"/>
      <c r="E4" s="1350"/>
      <c r="F4" s="1350"/>
      <c r="G4" s="1350"/>
      <c r="H4" s="1350"/>
      <c r="I4" s="1350"/>
      <c r="J4" s="1350"/>
      <c r="K4" s="1350"/>
      <c r="L4" s="1350"/>
      <c r="M4" s="1350"/>
      <c r="N4" s="1350"/>
      <c r="O4" s="1350"/>
      <c r="P4" s="1350"/>
    </row>
    <row r="5" spans="1:16" s="132" customFormat="1" ht="33" customHeight="1">
      <c r="A5" s="1347" t="s">
        <v>72</v>
      </c>
      <c r="B5" s="1542" t="s">
        <v>196</v>
      </c>
      <c r="C5" s="1544" t="s">
        <v>246</v>
      </c>
      <c r="D5" s="1347" t="s">
        <v>253</v>
      </c>
      <c r="E5" s="1347" t="s">
        <v>252</v>
      </c>
      <c r="F5" s="1347"/>
      <c r="G5" s="1347"/>
      <c r="H5" s="1347"/>
      <c r="I5" s="1347"/>
      <c r="J5" s="1347"/>
      <c r="K5" s="1347"/>
      <c r="L5" s="1347" t="s">
        <v>254</v>
      </c>
      <c r="M5" s="1347" t="s">
        <v>255</v>
      </c>
      <c r="N5" s="1347"/>
      <c r="O5" s="1347"/>
      <c r="P5" s="1539" t="s">
        <v>257</v>
      </c>
    </row>
    <row r="6" spans="1:16" s="132" customFormat="1" ht="22.5" customHeight="1">
      <c r="A6" s="1347"/>
      <c r="B6" s="1543"/>
      <c r="C6" s="1544"/>
      <c r="D6" s="1347"/>
      <c r="E6" s="110" t="s">
        <v>250</v>
      </c>
      <c r="F6" s="110" t="s">
        <v>251</v>
      </c>
      <c r="G6" s="110" t="s">
        <v>247</v>
      </c>
      <c r="H6" s="110" t="s">
        <v>277</v>
      </c>
      <c r="I6" s="110" t="s">
        <v>278</v>
      </c>
      <c r="J6" s="110" t="s">
        <v>248</v>
      </c>
      <c r="K6" s="110" t="s">
        <v>14</v>
      </c>
      <c r="L6" s="1347"/>
      <c r="M6" s="580" t="s">
        <v>563</v>
      </c>
      <c r="N6" s="580" t="s">
        <v>564</v>
      </c>
      <c r="O6" s="580" t="s">
        <v>278</v>
      </c>
      <c r="P6" s="1540"/>
    </row>
    <row r="7" spans="1:16" s="132" customFormat="1" ht="36.75" customHeight="1">
      <c r="A7" s="677"/>
      <c r="B7" s="677"/>
      <c r="C7" s="832"/>
      <c r="D7" s="829"/>
      <c r="E7" s="225"/>
      <c r="F7" s="225"/>
      <c r="G7" s="225"/>
      <c r="H7" s="225"/>
      <c r="I7" s="225"/>
      <c r="J7" s="225"/>
      <c r="K7" s="225"/>
      <c r="L7" s="216"/>
      <c r="M7" s="216"/>
      <c r="N7" s="216"/>
      <c r="O7" s="216"/>
      <c r="P7" s="829"/>
    </row>
    <row r="8" spans="1:16" s="132" customFormat="1" ht="36.75" customHeight="1">
      <c r="A8" s="677"/>
      <c r="B8" s="677"/>
      <c r="C8" s="832"/>
      <c r="D8" s="830"/>
      <c r="E8" s="225"/>
      <c r="F8" s="225"/>
      <c r="G8" s="225"/>
      <c r="H8" s="225"/>
      <c r="I8" s="225"/>
      <c r="J8" s="225"/>
      <c r="K8" s="225"/>
      <c r="L8" s="216"/>
      <c r="M8" s="216"/>
      <c r="N8" s="216"/>
      <c r="O8" s="216"/>
      <c r="P8" s="829"/>
    </row>
    <row r="9" spans="1:16" s="132" customFormat="1" ht="36.75" customHeight="1">
      <c r="A9" s="677"/>
      <c r="B9" s="677"/>
      <c r="C9" s="832"/>
      <c r="D9" s="830"/>
      <c r="E9" s="225"/>
      <c r="F9" s="225"/>
      <c r="G9" s="225"/>
      <c r="H9" s="225"/>
      <c r="I9" s="225"/>
      <c r="J9" s="225"/>
      <c r="K9" s="225"/>
      <c r="L9" s="216"/>
      <c r="M9" s="216"/>
      <c r="N9" s="216"/>
      <c r="O9" s="216"/>
      <c r="P9" s="829"/>
    </row>
    <row r="10" spans="1:16" s="132" customFormat="1" ht="36.75" customHeight="1">
      <c r="A10" s="677"/>
      <c r="B10" s="677"/>
      <c r="C10" s="832"/>
      <c r="D10" s="164"/>
      <c r="E10" s="225"/>
      <c r="F10" s="225"/>
      <c r="G10" s="225"/>
      <c r="H10" s="225"/>
      <c r="I10" s="225"/>
      <c r="J10" s="225"/>
      <c r="K10" s="225"/>
      <c r="L10" s="216"/>
      <c r="M10" s="216"/>
      <c r="N10" s="216"/>
      <c r="O10" s="216"/>
      <c r="P10" s="829"/>
    </row>
    <row r="11" spans="1:16" s="132" customFormat="1" ht="36.75" customHeight="1">
      <c r="A11" s="677"/>
      <c r="B11" s="677"/>
      <c r="C11" s="832"/>
      <c r="D11" s="829"/>
      <c r="E11" s="225"/>
      <c r="F11" s="225"/>
      <c r="G11" s="225"/>
      <c r="H11" s="225"/>
      <c r="I11" s="225"/>
      <c r="J11" s="225"/>
      <c r="K11" s="225"/>
      <c r="L11" s="216"/>
      <c r="M11" s="216"/>
      <c r="N11" s="216"/>
      <c r="O11" s="216"/>
      <c r="P11" s="829"/>
    </row>
    <row r="12" spans="1:16" s="132" customFormat="1" ht="36.75" customHeight="1">
      <c r="A12" s="677"/>
      <c r="B12" s="677"/>
      <c r="C12" s="832"/>
      <c r="D12" s="830"/>
      <c r="E12" s="225"/>
      <c r="F12" s="225"/>
      <c r="G12" s="225"/>
      <c r="H12" s="225"/>
      <c r="I12" s="225"/>
      <c r="J12" s="225"/>
      <c r="K12" s="225"/>
      <c r="L12" s="216"/>
      <c r="M12" s="216"/>
      <c r="N12" s="216"/>
      <c r="O12" s="216"/>
      <c r="P12" s="829"/>
    </row>
    <row r="13" spans="1:16" s="132" customFormat="1" ht="36.75" customHeight="1">
      <c r="A13" s="677"/>
      <c r="B13" s="677"/>
      <c r="C13" s="832"/>
      <c r="D13" s="830"/>
      <c r="E13" s="225"/>
      <c r="F13" s="225"/>
      <c r="G13" s="225"/>
      <c r="H13" s="225"/>
      <c r="I13" s="225"/>
      <c r="J13" s="225"/>
      <c r="K13" s="225"/>
      <c r="L13" s="216"/>
      <c r="M13" s="216"/>
      <c r="N13" s="216"/>
      <c r="O13" s="216"/>
      <c r="P13" s="829"/>
    </row>
    <row r="14" spans="1:16" s="132" customFormat="1" ht="36.75" customHeight="1">
      <c r="A14" s="677"/>
      <c r="B14" s="677"/>
      <c r="C14" s="832"/>
      <c r="D14" s="829"/>
      <c r="E14" s="225"/>
      <c r="F14" s="225"/>
      <c r="G14" s="225"/>
      <c r="H14" s="225"/>
      <c r="I14" s="225"/>
      <c r="J14" s="225"/>
      <c r="K14" s="225"/>
      <c r="L14" s="216"/>
      <c r="M14" s="216"/>
      <c r="N14" s="216"/>
      <c r="O14" s="216"/>
      <c r="P14" s="829"/>
    </row>
    <row r="15" spans="1:16" s="132" customFormat="1" ht="36.75" customHeight="1">
      <c r="A15" s="677"/>
      <c r="B15" s="677"/>
      <c r="C15" s="832"/>
      <c r="D15" s="829"/>
      <c r="E15" s="225"/>
      <c r="F15" s="225"/>
      <c r="G15" s="225"/>
      <c r="H15" s="225"/>
      <c r="I15" s="225"/>
      <c r="J15" s="225"/>
      <c r="K15" s="225"/>
      <c r="L15" s="216"/>
      <c r="M15" s="216"/>
      <c r="N15" s="216"/>
      <c r="O15" s="216"/>
      <c r="P15" s="829"/>
    </row>
    <row r="16" spans="1:16" s="132" customFormat="1" ht="36.75" customHeight="1">
      <c r="A16" s="677"/>
      <c r="B16" s="677"/>
      <c r="C16" s="832"/>
      <c r="D16" s="164"/>
      <c r="E16" s="225"/>
      <c r="F16" s="225"/>
      <c r="G16" s="225"/>
      <c r="H16" s="225"/>
      <c r="I16" s="225"/>
      <c r="J16" s="225"/>
      <c r="K16" s="225"/>
      <c r="L16" s="216"/>
      <c r="M16" s="216"/>
      <c r="N16" s="216"/>
      <c r="O16" s="216"/>
      <c r="P16" s="829"/>
    </row>
    <row r="17" spans="1:18" s="132" customFormat="1" ht="36.75" customHeight="1">
      <c r="A17" s="677"/>
      <c r="B17" s="677"/>
      <c r="C17" s="832"/>
      <c r="D17" s="829"/>
      <c r="E17" s="225"/>
      <c r="F17" s="225"/>
      <c r="G17" s="225"/>
      <c r="H17" s="225"/>
      <c r="I17" s="225"/>
      <c r="J17" s="225"/>
      <c r="K17" s="225"/>
      <c r="L17" s="216"/>
      <c r="M17" s="216"/>
      <c r="N17" s="216"/>
      <c r="O17" s="216"/>
      <c r="P17" s="829"/>
      <c r="R17" s="100"/>
    </row>
    <row r="18" spans="1:18" s="132" customFormat="1" ht="36.75" customHeight="1">
      <c r="A18" s="677"/>
      <c r="B18" s="677"/>
      <c r="C18" s="832"/>
      <c r="D18" s="100"/>
      <c r="E18" s="225"/>
      <c r="F18" s="225"/>
      <c r="G18" s="225"/>
      <c r="H18" s="225"/>
      <c r="I18" s="225"/>
      <c r="J18" s="225"/>
      <c r="K18" s="225"/>
      <c r="L18" s="216"/>
      <c r="M18" s="216"/>
      <c r="N18" s="216"/>
      <c r="O18" s="216"/>
      <c r="P18" s="829"/>
      <c r="R18" s="100"/>
    </row>
    <row r="19" spans="1:18" s="132" customFormat="1" ht="36.75" customHeight="1">
      <c r="A19" s="677"/>
      <c r="B19" s="677"/>
      <c r="C19" s="832"/>
      <c r="D19" s="829"/>
      <c r="E19" s="225"/>
      <c r="F19" s="225"/>
      <c r="G19" s="225"/>
      <c r="H19" s="225"/>
      <c r="I19" s="225"/>
      <c r="J19" s="225"/>
      <c r="K19" s="225"/>
      <c r="L19" s="216"/>
      <c r="M19" s="216"/>
      <c r="N19" s="216"/>
      <c r="O19" s="216"/>
      <c r="P19" s="829"/>
      <c r="R19" s="100"/>
    </row>
    <row r="20" spans="1:18" s="132" customFormat="1" ht="36.75" customHeight="1">
      <c r="A20" s="677"/>
      <c r="B20" s="677"/>
      <c r="C20" s="832"/>
      <c r="D20" s="829"/>
      <c r="E20" s="225"/>
      <c r="F20" s="225"/>
      <c r="G20" s="225"/>
      <c r="H20" s="225"/>
      <c r="I20" s="225"/>
      <c r="J20" s="225"/>
      <c r="K20" s="225"/>
      <c r="L20" s="216"/>
      <c r="M20" s="216"/>
      <c r="N20" s="216"/>
      <c r="O20" s="216"/>
      <c r="P20" s="829"/>
      <c r="R20" s="100"/>
    </row>
    <row r="21" spans="1:18" s="132" customFormat="1" ht="36.75" customHeight="1">
      <c r="A21" s="677"/>
      <c r="B21" s="677"/>
      <c r="C21" s="832"/>
      <c r="D21" s="100"/>
      <c r="E21" s="225"/>
      <c r="F21" s="225"/>
      <c r="G21" s="225"/>
      <c r="H21" s="225"/>
      <c r="I21" s="225"/>
      <c r="J21" s="225"/>
      <c r="K21" s="225"/>
      <c r="L21" s="216"/>
      <c r="M21" s="216"/>
      <c r="N21" s="216"/>
      <c r="O21" s="216"/>
      <c r="P21" s="829"/>
      <c r="R21" s="100"/>
    </row>
    <row r="22" spans="1:18" s="132" customFormat="1" ht="36.75" customHeight="1">
      <c r="A22" s="677"/>
      <c r="B22" s="677"/>
      <c r="C22" s="832"/>
      <c r="D22" s="829"/>
      <c r="E22" s="225"/>
      <c r="F22" s="225"/>
      <c r="G22" s="225"/>
      <c r="H22" s="225"/>
      <c r="I22" s="225"/>
      <c r="J22" s="225"/>
      <c r="K22" s="225"/>
      <c r="L22" s="216"/>
      <c r="M22" s="216"/>
      <c r="N22" s="216"/>
      <c r="O22" s="216"/>
      <c r="P22" s="829"/>
      <c r="R22" s="100"/>
    </row>
    <row r="23" spans="1:18" s="132" customFormat="1" ht="36.75" customHeight="1">
      <c r="A23" s="677"/>
      <c r="B23" s="832"/>
      <c r="C23" s="677"/>
      <c r="D23" s="830"/>
      <c r="E23" s="225"/>
      <c r="F23" s="225"/>
      <c r="G23" s="225"/>
      <c r="H23" s="225"/>
      <c r="I23" s="225"/>
      <c r="J23" s="225"/>
      <c r="K23" s="225"/>
      <c r="L23" s="216"/>
      <c r="M23" s="216"/>
      <c r="N23" s="216"/>
      <c r="O23" s="216"/>
      <c r="P23" s="829"/>
      <c r="R23" s="677"/>
    </row>
    <row r="24" spans="1:18" s="132" customFormat="1" ht="36.75" customHeight="1">
      <c r="A24" s="677"/>
      <c r="B24" s="677"/>
      <c r="C24" s="677"/>
      <c r="D24" s="830"/>
      <c r="E24" s="225"/>
      <c r="F24" s="225"/>
      <c r="G24" s="225"/>
      <c r="H24" s="225"/>
      <c r="I24" s="225"/>
      <c r="J24" s="225"/>
      <c r="K24" s="225"/>
      <c r="L24" s="216"/>
      <c r="M24" s="216"/>
      <c r="N24" s="216"/>
      <c r="O24" s="216"/>
      <c r="P24" s="829"/>
      <c r="R24" s="677"/>
    </row>
    <row r="25" spans="1:18" s="132" customFormat="1" ht="36.75" customHeight="1">
      <c r="A25" s="677"/>
      <c r="B25" s="677"/>
      <c r="C25" s="832"/>
      <c r="D25" s="829"/>
      <c r="E25" s="225"/>
      <c r="F25" s="225"/>
      <c r="G25" s="225"/>
      <c r="H25" s="225"/>
      <c r="I25" s="225"/>
      <c r="J25" s="225"/>
      <c r="K25" s="225"/>
      <c r="L25" s="216"/>
      <c r="M25" s="216"/>
      <c r="N25" s="216"/>
      <c r="O25" s="216"/>
      <c r="P25" s="829"/>
    </row>
    <row r="26" spans="1:18" s="132" customFormat="1" ht="36.75" customHeight="1">
      <c r="A26" s="677"/>
      <c r="B26" s="677"/>
      <c r="C26" s="832"/>
      <c r="D26" s="830"/>
      <c r="E26" s="225"/>
      <c r="F26" s="225"/>
      <c r="G26" s="225"/>
      <c r="H26" s="225"/>
      <c r="I26" s="225"/>
      <c r="J26" s="225"/>
      <c r="K26" s="225"/>
      <c r="L26" s="216"/>
      <c r="M26" s="216"/>
      <c r="N26" s="216"/>
      <c r="O26" s="216"/>
      <c r="P26" s="829"/>
    </row>
    <row r="27" spans="1:18" s="132" customFormat="1" ht="36.75" customHeight="1">
      <c r="A27" s="677"/>
      <c r="B27" s="677"/>
      <c r="C27" s="832"/>
      <c r="D27" s="830"/>
      <c r="E27" s="225"/>
      <c r="F27" s="225"/>
      <c r="G27" s="225"/>
      <c r="H27" s="225"/>
      <c r="I27" s="225"/>
      <c r="J27" s="225"/>
      <c r="K27" s="225"/>
      <c r="L27" s="216"/>
      <c r="M27" s="216"/>
      <c r="N27" s="216"/>
      <c r="O27" s="216"/>
      <c r="P27" s="829"/>
    </row>
    <row r="28" spans="1:18" s="132" customFormat="1" ht="36.75" customHeight="1">
      <c r="A28" s="677"/>
      <c r="B28" s="677"/>
      <c r="C28" s="832"/>
      <c r="D28" s="830"/>
      <c r="E28" s="225"/>
      <c r="F28" s="225"/>
      <c r="G28" s="225"/>
      <c r="H28" s="225"/>
      <c r="I28" s="225"/>
      <c r="J28" s="225"/>
      <c r="K28" s="225"/>
      <c r="L28" s="216"/>
      <c r="M28" s="216"/>
      <c r="N28" s="216"/>
      <c r="O28" s="216"/>
      <c r="P28" s="829"/>
    </row>
    <row r="29" spans="1:18" s="132" customFormat="1" ht="36.75" customHeight="1">
      <c r="A29" s="677"/>
      <c r="B29" s="677"/>
      <c r="C29" s="832"/>
      <c r="D29" s="830"/>
      <c r="E29" s="225"/>
      <c r="F29" s="225"/>
      <c r="G29" s="225"/>
      <c r="H29" s="225"/>
      <c r="I29" s="225"/>
      <c r="J29" s="225"/>
      <c r="K29" s="225"/>
      <c r="L29" s="216"/>
      <c r="M29" s="216"/>
      <c r="N29" s="216"/>
      <c r="O29" s="216"/>
      <c r="P29" s="829"/>
    </row>
    <row r="30" spans="1:18" s="132" customFormat="1" ht="36.75" customHeight="1">
      <c r="A30" s="677"/>
      <c r="B30" s="677"/>
      <c r="C30" s="832"/>
      <c r="D30" s="830"/>
      <c r="E30" s="225"/>
      <c r="F30" s="225"/>
      <c r="G30" s="225"/>
      <c r="H30" s="225"/>
      <c r="I30" s="225"/>
      <c r="J30" s="225"/>
      <c r="K30" s="225"/>
      <c r="L30" s="216"/>
      <c r="M30" s="216"/>
      <c r="N30" s="216"/>
      <c r="O30" s="216"/>
      <c r="P30" s="829"/>
    </row>
    <row r="31" spans="1:18" s="132" customFormat="1" ht="36.75" customHeight="1">
      <c r="A31" s="677"/>
      <c r="B31" s="677"/>
      <c r="C31" s="832"/>
      <c r="D31" s="829"/>
      <c r="E31" s="225"/>
      <c r="F31" s="225"/>
      <c r="G31" s="225"/>
      <c r="H31" s="225"/>
      <c r="I31" s="225"/>
      <c r="J31" s="225"/>
      <c r="K31" s="225"/>
      <c r="L31" s="216"/>
      <c r="M31" s="216"/>
      <c r="N31" s="216"/>
      <c r="O31" s="216"/>
      <c r="P31" s="829"/>
    </row>
    <row r="32" spans="1:18" s="132" customFormat="1" ht="36.75" customHeight="1">
      <c r="A32" s="677"/>
      <c r="B32" s="677"/>
      <c r="C32" s="832"/>
      <c r="D32" s="829"/>
      <c r="E32" s="225"/>
      <c r="F32" s="225"/>
      <c r="G32" s="225"/>
      <c r="H32" s="225"/>
      <c r="I32" s="225"/>
      <c r="J32" s="225"/>
      <c r="K32" s="225"/>
      <c r="L32" s="216"/>
      <c r="M32" s="216"/>
      <c r="N32" s="216"/>
      <c r="O32" s="216"/>
      <c r="P32" s="829"/>
    </row>
    <row r="33" spans="1:16" s="132" customFormat="1" ht="36.75" customHeight="1">
      <c r="A33" s="677"/>
      <c r="B33" s="677"/>
      <c r="C33" s="832"/>
      <c r="D33" s="830"/>
      <c r="E33" s="225"/>
      <c r="F33" s="225"/>
      <c r="G33" s="225"/>
      <c r="H33" s="225"/>
      <c r="I33" s="225"/>
      <c r="J33" s="225"/>
      <c r="K33" s="225"/>
      <c r="L33" s="216"/>
      <c r="M33" s="216"/>
      <c r="N33" s="216"/>
      <c r="O33" s="216"/>
      <c r="P33" s="829"/>
    </row>
    <row r="34" spans="1:16" s="132" customFormat="1" ht="36.75" customHeight="1">
      <c r="A34" s="677"/>
      <c r="B34" s="677"/>
      <c r="C34" s="832"/>
      <c r="D34" s="830"/>
      <c r="E34" s="225"/>
      <c r="F34" s="225"/>
      <c r="G34" s="225"/>
      <c r="H34" s="225"/>
      <c r="I34" s="225"/>
      <c r="J34" s="225"/>
      <c r="K34" s="225"/>
      <c r="L34" s="216"/>
      <c r="M34" s="216"/>
      <c r="N34" s="216"/>
      <c r="O34" s="216"/>
      <c r="P34" s="829"/>
    </row>
    <row r="35" spans="1:16" s="132" customFormat="1" ht="36.75" customHeight="1">
      <c r="A35" s="677"/>
      <c r="B35" s="677"/>
      <c r="C35" s="832"/>
      <c r="D35" s="830"/>
      <c r="E35" s="225"/>
      <c r="F35" s="225"/>
      <c r="G35" s="225"/>
      <c r="H35" s="225"/>
      <c r="I35" s="225"/>
      <c r="J35" s="225"/>
      <c r="K35" s="225"/>
      <c r="L35" s="216"/>
      <c r="M35" s="216"/>
      <c r="N35" s="216"/>
      <c r="O35" s="216"/>
      <c r="P35" s="829"/>
    </row>
    <row r="36" spans="1:16" s="132" customFormat="1" ht="36.75" customHeight="1">
      <c r="A36" s="677"/>
      <c r="B36" s="677"/>
      <c r="C36" s="832"/>
      <c r="D36" s="829"/>
      <c r="E36" s="225"/>
      <c r="F36" s="225"/>
      <c r="G36" s="225"/>
      <c r="H36" s="225"/>
      <c r="I36" s="225"/>
      <c r="J36" s="225"/>
      <c r="K36" s="225"/>
      <c r="L36" s="216"/>
      <c r="M36" s="216"/>
      <c r="N36" s="216"/>
      <c r="O36" s="216"/>
      <c r="P36" s="829"/>
    </row>
    <row r="37" spans="1:16" s="132" customFormat="1" ht="36.75" customHeight="1">
      <c r="A37" s="677"/>
      <c r="B37" s="677"/>
      <c r="C37" s="832"/>
      <c r="D37" s="830"/>
      <c r="E37" s="225"/>
      <c r="F37" s="225"/>
      <c r="G37" s="225"/>
      <c r="H37" s="225"/>
      <c r="I37" s="225"/>
      <c r="J37" s="225"/>
      <c r="K37" s="225"/>
      <c r="L37" s="216"/>
      <c r="M37" s="216"/>
      <c r="N37" s="216"/>
      <c r="O37" s="216"/>
      <c r="P37" s="829"/>
    </row>
    <row r="38" spans="1:16" s="132" customFormat="1" ht="36.75" customHeight="1">
      <c r="A38" s="677"/>
      <c r="B38" s="677"/>
      <c r="C38" s="832"/>
      <c r="D38" s="830"/>
      <c r="E38" s="225"/>
      <c r="F38" s="225"/>
      <c r="G38" s="225"/>
      <c r="H38" s="225"/>
      <c r="I38" s="225"/>
      <c r="J38" s="225"/>
      <c r="K38" s="225"/>
      <c r="L38" s="216"/>
      <c r="M38" s="216"/>
      <c r="N38" s="216"/>
      <c r="O38" s="216"/>
      <c r="P38" s="829"/>
    </row>
    <row r="39" spans="1:16" s="132" customFormat="1" ht="36.75" customHeight="1">
      <c r="A39" s="677"/>
      <c r="B39" s="677"/>
      <c r="C39" s="832"/>
      <c r="D39" s="829"/>
      <c r="E39" s="225"/>
      <c r="F39" s="225"/>
      <c r="G39" s="225"/>
      <c r="H39" s="225"/>
      <c r="I39" s="225"/>
      <c r="J39" s="225"/>
      <c r="K39" s="225"/>
      <c r="L39" s="216"/>
      <c r="M39" s="216"/>
      <c r="N39" s="216"/>
      <c r="O39" s="216"/>
      <c r="P39" s="829"/>
    </row>
    <row r="40" spans="1:16" s="132" customFormat="1" ht="63.75" customHeight="1">
      <c r="A40" s="677"/>
      <c r="B40" s="677"/>
      <c r="C40" s="832"/>
      <c r="D40" s="829"/>
      <c r="E40" s="225"/>
      <c r="F40" s="225"/>
      <c r="G40" s="225"/>
      <c r="H40" s="225"/>
      <c r="I40" s="225"/>
      <c r="J40" s="225"/>
      <c r="K40" s="225"/>
      <c r="L40" s="216"/>
      <c r="M40" s="216"/>
      <c r="N40" s="216"/>
      <c r="O40" s="216"/>
      <c r="P40" s="829"/>
    </row>
    <row r="41" spans="1:16" s="132" customFormat="1" ht="57" customHeight="1">
      <c r="A41" s="1343"/>
      <c r="B41" s="1343"/>
      <c r="C41" s="1343"/>
      <c r="D41" s="1343"/>
      <c r="E41" s="829"/>
      <c r="F41" s="831"/>
      <c r="G41" s="831"/>
      <c r="H41" s="831"/>
      <c r="I41" s="831"/>
      <c r="J41" s="831"/>
      <c r="K41" s="831"/>
      <c r="L41" s="831"/>
      <c r="M41" s="831"/>
      <c r="N41" s="831"/>
      <c r="O41" s="831"/>
      <c r="P41" s="831"/>
    </row>
    <row r="47" spans="1:16">
      <c r="A47" s="29" t="s">
        <v>729</v>
      </c>
      <c r="F47" s="29" t="s">
        <v>730</v>
      </c>
      <c r="P47" s="29" t="s">
        <v>799</v>
      </c>
    </row>
  </sheetData>
  <mergeCells count="13">
    <mergeCell ref="M5:O5"/>
    <mergeCell ref="P5:P6"/>
    <mergeCell ref="A41:D41"/>
    <mergeCell ref="A1:P1"/>
    <mergeCell ref="A2:P2"/>
    <mergeCell ref="A3:P3"/>
    <mergeCell ref="A4:P4"/>
    <mergeCell ref="A5:A6"/>
    <mergeCell ref="B5:B6"/>
    <mergeCell ref="C5:C6"/>
    <mergeCell ref="D5:D6"/>
    <mergeCell ref="E5:K5"/>
    <mergeCell ref="L5:L6"/>
  </mergeCells>
  <pageMargins left="0.43307086614173229" right="0.23622047244094491" top="0.47244094488188981" bottom="0.74803149606299213" header="0.39370078740157483" footer="0.31496062992125984"/>
  <pageSetup paperSize="9" scale="85" orientation="portrait" r:id="rId1"/>
</worksheet>
</file>

<file path=xl/worksheets/sheet72.xml><?xml version="1.0" encoding="utf-8"?>
<worksheet xmlns="http://schemas.openxmlformats.org/spreadsheetml/2006/main" xmlns:r="http://schemas.openxmlformats.org/officeDocument/2006/relationships">
  <dimension ref="A1:G22"/>
  <sheetViews>
    <sheetView view="pageBreakPreview" zoomScale="60" workbookViewId="0">
      <selection activeCell="K33" sqref="K33"/>
    </sheetView>
  </sheetViews>
  <sheetFormatPr defaultColWidth="9.140625" defaultRowHeight="12.75"/>
  <cols>
    <col min="1" max="1" width="9.140625" style="483"/>
    <col min="2" max="2" width="23.28515625" style="483" customWidth="1"/>
    <col min="3" max="4" width="9.140625" style="483"/>
    <col min="5" max="5" width="15.28515625" style="483" customWidth="1"/>
    <col min="6" max="6" width="9.140625" style="483"/>
    <col min="7" max="7" width="17.7109375" style="483" customWidth="1"/>
    <col min="8" max="16384" width="9.140625" style="483"/>
  </cols>
  <sheetData>
    <row r="1" spans="1:7" ht="15.75">
      <c r="A1" s="1546" t="s">
        <v>681</v>
      </c>
      <c r="B1" s="1547"/>
      <c r="C1" s="1547"/>
      <c r="D1" s="1547"/>
      <c r="E1" s="1547"/>
      <c r="F1" s="1547"/>
      <c r="G1" s="1547"/>
    </row>
    <row r="2" spans="1:7" ht="15.75">
      <c r="A2" s="1548" t="s">
        <v>682</v>
      </c>
      <c r="B2" s="1549"/>
      <c r="C2" s="1549"/>
      <c r="D2" s="1549"/>
      <c r="E2" s="1549"/>
      <c r="F2" s="1549"/>
      <c r="G2" s="1550"/>
    </row>
    <row r="3" spans="1:7" ht="15">
      <c r="A3" s="1551" t="s">
        <v>683</v>
      </c>
      <c r="B3" s="1552"/>
      <c r="C3" s="1552"/>
      <c r="D3" s="1552"/>
      <c r="E3" s="1552"/>
      <c r="F3" s="1552"/>
      <c r="G3" s="1552"/>
    </row>
    <row r="4" spans="1:7" ht="15">
      <c r="A4" s="739" t="s">
        <v>15</v>
      </c>
      <c r="B4" s="740" t="s">
        <v>16</v>
      </c>
      <c r="C4" s="741"/>
      <c r="D4" s="740" t="s">
        <v>7</v>
      </c>
      <c r="E4" s="740" t="s">
        <v>1</v>
      </c>
      <c r="F4" s="740" t="s">
        <v>0</v>
      </c>
      <c r="G4" s="739" t="s">
        <v>2</v>
      </c>
    </row>
    <row r="5" spans="1:7" ht="30">
      <c r="A5" s="1553" t="s">
        <v>538</v>
      </c>
      <c r="B5" s="739" t="s">
        <v>499</v>
      </c>
      <c r="C5" s="742"/>
      <c r="D5" s="743"/>
      <c r="E5" s="744"/>
      <c r="F5" s="744"/>
      <c r="G5" s="744"/>
    </row>
    <row r="6" spans="1:7" ht="15">
      <c r="A6" s="1554"/>
      <c r="B6" s="1556" t="s">
        <v>500</v>
      </c>
      <c r="C6" s="1557"/>
      <c r="D6" s="745">
        <v>3</v>
      </c>
      <c r="E6" s="746"/>
      <c r="F6" s="747"/>
      <c r="G6" s="748"/>
    </row>
    <row r="7" spans="1:7" ht="15">
      <c r="A7" s="1554"/>
      <c r="B7" s="745">
        <f>D6</f>
        <v>3</v>
      </c>
      <c r="C7" s="749" t="s">
        <v>399</v>
      </c>
      <c r="D7" s="750" t="s">
        <v>31</v>
      </c>
      <c r="E7" s="746">
        <f>B7*746/1000</f>
        <v>2.238</v>
      </c>
      <c r="F7" s="751" t="s">
        <v>684</v>
      </c>
      <c r="G7" s="752"/>
    </row>
    <row r="8" spans="1:7" ht="30">
      <c r="A8" s="1554"/>
      <c r="B8" s="753" t="s">
        <v>685</v>
      </c>
      <c r="C8" s="754"/>
      <c r="D8" s="755"/>
      <c r="E8" s="756">
        <v>8</v>
      </c>
      <c r="F8" s="757" t="s">
        <v>501</v>
      </c>
      <c r="G8" s="758"/>
    </row>
    <row r="9" spans="1:7" ht="15">
      <c r="A9" s="1554"/>
      <c r="B9" s="1558" t="s">
        <v>686</v>
      </c>
      <c r="C9" s="1559"/>
      <c r="D9" s="1559"/>
      <c r="E9" s="752">
        <f>E7*E8*365*1.11</f>
        <v>7253.8056000000006</v>
      </c>
      <c r="F9" s="759" t="s">
        <v>0</v>
      </c>
      <c r="G9" s="752"/>
    </row>
    <row r="10" spans="1:7" ht="15">
      <c r="A10" s="1554"/>
      <c r="B10" s="753" t="s">
        <v>503</v>
      </c>
      <c r="C10" s="755"/>
      <c r="D10" s="755"/>
      <c r="E10" s="760">
        <v>2.6</v>
      </c>
      <c r="F10" s="761" t="s">
        <v>504</v>
      </c>
      <c r="G10" s="762">
        <f>E9*E10</f>
        <v>18859.894560000001</v>
      </c>
    </row>
    <row r="11" spans="1:7" ht="38.25">
      <c r="A11" s="1554"/>
      <c r="B11" s="1558" t="s">
        <v>505</v>
      </c>
      <c r="C11" s="1559"/>
      <c r="D11" s="763">
        <v>3</v>
      </c>
      <c r="E11" s="764">
        <v>100</v>
      </c>
      <c r="F11" s="765" t="s">
        <v>506</v>
      </c>
      <c r="G11" s="766">
        <f>E11*365/30*D11</f>
        <v>3650</v>
      </c>
    </row>
    <row r="12" spans="1:7" ht="15">
      <c r="A12" s="1554"/>
      <c r="B12" s="1560" t="s">
        <v>687</v>
      </c>
      <c r="C12" s="1561"/>
      <c r="D12" s="767"/>
      <c r="E12" s="768"/>
      <c r="F12" s="769"/>
      <c r="G12" s="770">
        <f>G10*6%</f>
        <v>1131.5936736000001</v>
      </c>
    </row>
    <row r="13" spans="1:7" ht="15">
      <c r="A13" s="1554"/>
      <c r="B13" s="1562" t="s">
        <v>507</v>
      </c>
      <c r="C13" s="1563"/>
      <c r="D13" s="1563"/>
      <c r="E13" s="1563"/>
      <c r="F13" s="1563"/>
      <c r="G13" s="770">
        <f>SUM(G10:G12)</f>
        <v>23641.488233600001</v>
      </c>
    </row>
    <row r="14" spans="1:7">
      <c r="A14" s="1555"/>
      <c r="B14" s="1564"/>
      <c r="C14" s="1565"/>
      <c r="D14" s="1565"/>
      <c r="E14" s="1565"/>
      <c r="F14" s="1566"/>
      <c r="G14" s="771">
        <f>G13</f>
        <v>23641.488233600001</v>
      </c>
    </row>
    <row r="15" spans="1:7" ht="15">
      <c r="A15" s="772"/>
      <c r="B15" s="1567" t="s">
        <v>688</v>
      </c>
      <c r="C15" s="1568"/>
      <c r="D15" s="1568"/>
      <c r="E15" s="1568"/>
      <c r="F15" s="1568"/>
      <c r="G15" s="773">
        <f>G14</f>
        <v>23641.488233600001</v>
      </c>
    </row>
    <row r="16" spans="1:7" ht="15">
      <c r="A16" s="774"/>
      <c r="B16" s="1569" t="s">
        <v>689</v>
      </c>
      <c r="C16" s="1570"/>
      <c r="D16" s="1570"/>
      <c r="E16" s="1570"/>
      <c r="F16" s="1570"/>
      <c r="G16" s="775">
        <f>G15*5</f>
        <v>118207.441168</v>
      </c>
    </row>
    <row r="17" spans="1:7" ht="15">
      <c r="A17" s="776"/>
      <c r="B17" s="1571" t="s">
        <v>22</v>
      </c>
      <c r="C17" s="1572"/>
      <c r="D17" s="1572"/>
      <c r="E17" s="1572"/>
      <c r="F17" s="1573"/>
      <c r="G17" s="777">
        <f>ROUND(G16,0)</f>
        <v>118207</v>
      </c>
    </row>
    <row r="18" spans="1:7" ht="15">
      <c r="A18" s="778"/>
      <c r="B18" s="779"/>
      <c r="C18" s="779"/>
      <c r="D18" s="779"/>
      <c r="E18" s="780"/>
      <c r="F18" s="780"/>
      <c r="G18" s="781"/>
    </row>
    <row r="19" spans="1:7" ht="15">
      <c r="A19" s="778"/>
      <c r="B19" s="779"/>
      <c r="C19" s="779"/>
      <c r="D19" s="779"/>
      <c r="E19" s="780"/>
      <c r="F19" s="780"/>
      <c r="G19" s="781"/>
    </row>
    <row r="20" spans="1:7" ht="15">
      <c r="A20" s="778"/>
      <c r="B20" s="1574"/>
      <c r="C20" s="1574"/>
      <c r="D20" s="1574"/>
      <c r="E20" s="1574"/>
      <c r="F20" s="1574"/>
      <c r="G20" s="1574"/>
    </row>
    <row r="21" spans="1:7" ht="15">
      <c r="A21" s="559"/>
      <c r="B21" s="782"/>
      <c r="C21" s="783"/>
      <c r="D21" s="784"/>
      <c r="E21" s="1575" t="s">
        <v>191</v>
      </c>
      <c r="F21" s="1575"/>
      <c r="G21" s="1575"/>
    </row>
    <row r="22" spans="1:7" ht="15">
      <c r="A22" s="565"/>
      <c r="B22" s="566"/>
      <c r="C22" s="562"/>
      <c r="D22" s="562"/>
      <c r="E22" s="1545" t="s">
        <v>557</v>
      </c>
      <c r="F22" s="1545"/>
      <c r="G22" s="1545"/>
    </row>
  </sheetData>
  <mergeCells count="16">
    <mergeCell ref="E22:G22"/>
    <mergeCell ref="A1:G1"/>
    <mergeCell ref="A2:G2"/>
    <mergeCell ref="A3:G3"/>
    <mergeCell ref="A5:A14"/>
    <mergeCell ref="B6:C6"/>
    <mergeCell ref="B9:D9"/>
    <mergeCell ref="B11:C11"/>
    <mergeCell ref="B12:C12"/>
    <mergeCell ref="B13:F13"/>
    <mergeCell ref="B14:F14"/>
    <mergeCell ref="B15:F15"/>
    <mergeCell ref="B16:F16"/>
    <mergeCell ref="B17:F17"/>
    <mergeCell ref="B20:G20"/>
    <mergeCell ref="E21:G21"/>
  </mergeCells>
  <conditionalFormatting sqref="G4 E5:G5 G17:G19">
    <cfRule type="cellIs" dxfId="0" priority="1" stopIfTrue="1" operator="lessThan">
      <formula>0</formula>
    </cfRule>
  </conditionalFormatting>
  <pageMargins left="0.7" right="0.7" top="0.75" bottom="0.75" header="0.3" footer="0.3"/>
  <pageSetup scale="99" orientation="portrait" r:id="rId1"/>
</worksheet>
</file>

<file path=xl/worksheets/sheet73.xml><?xml version="1.0" encoding="utf-8"?>
<worksheet xmlns="http://schemas.openxmlformats.org/spreadsheetml/2006/main" xmlns:r="http://schemas.openxmlformats.org/officeDocument/2006/relationships">
  <dimension ref="A1:N111"/>
  <sheetViews>
    <sheetView workbookViewId="0">
      <selection activeCell="H9" sqref="H9"/>
    </sheetView>
  </sheetViews>
  <sheetFormatPr defaultColWidth="9.140625" defaultRowHeight="12.75"/>
  <cols>
    <col min="1" max="1" width="5.85546875" style="132" customWidth="1"/>
    <col min="2" max="2" width="28.7109375" style="17" customWidth="1"/>
    <col min="3" max="3" width="20.42578125" style="17" customWidth="1"/>
    <col min="4" max="4" width="11.7109375" style="17" customWidth="1"/>
    <col min="5" max="5" width="11.28515625" style="17" customWidth="1"/>
    <col min="6" max="6" width="13" style="17" customWidth="1"/>
    <col min="7" max="7" width="11.42578125" style="17" bestFit="1" customWidth="1"/>
    <col min="8" max="8" width="12.5703125" style="132" bestFit="1" customWidth="1"/>
    <col min="9" max="9" width="9.140625" style="17"/>
    <col min="10" max="10" width="14.85546875" style="17" customWidth="1"/>
    <col min="11" max="11" width="12.5703125" style="17" bestFit="1" customWidth="1"/>
    <col min="12" max="12" width="12.85546875" style="17" customWidth="1"/>
    <col min="13" max="16384" width="9.140625" style="17"/>
  </cols>
  <sheetData>
    <row r="1" spans="1:14" ht="30" customHeight="1">
      <c r="A1" s="1588" t="s">
        <v>439</v>
      </c>
      <c r="B1" s="1588"/>
      <c r="C1" s="1588"/>
      <c r="D1" s="1588"/>
      <c r="E1" s="1588"/>
      <c r="F1" s="1588"/>
      <c r="G1" s="1588"/>
    </row>
    <row r="2" spans="1:14" s="129" customFormat="1" ht="40.15" customHeight="1">
      <c r="A2" s="218">
        <v>1</v>
      </c>
      <c r="B2" s="219" t="s">
        <v>195</v>
      </c>
      <c r="C2" s="219" t="str">
        <f>Report!B21</f>
        <v>HAJIPUR</v>
      </c>
      <c r="D2" s="219" t="s">
        <v>410</v>
      </c>
      <c r="E2" s="220" t="str">
        <f>Quantity!C6</f>
        <v>02B CHAKBHATANDI</v>
      </c>
      <c r="F2" s="219">
        <f>Quantity!O6</f>
        <v>75</v>
      </c>
      <c r="G2" s="221"/>
      <c r="H2" s="130"/>
    </row>
    <row r="3" spans="1:14" s="28" customFormat="1" ht="15.75" customHeight="1">
      <c r="A3" s="290"/>
      <c r="B3" s="290" t="s">
        <v>196</v>
      </c>
      <c r="C3" s="290" t="str">
        <f>Report!C21</f>
        <v>PAHETIYA</v>
      </c>
      <c r="D3" s="290"/>
      <c r="E3" s="290"/>
      <c r="F3" s="290"/>
      <c r="G3" s="290"/>
      <c r="H3" s="203"/>
    </row>
    <row r="4" spans="1:14" s="129" customFormat="1" ht="15.75" customHeight="1">
      <c r="A4" s="1"/>
      <c r="B4" s="222" t="s">
        <v>279</v>
      </c>
      <c r="C4" s="222"/>
      <c r="D4" s="222"/>
      <c r="E4" s="222"/>
      <c r="F4" s="222"/>
      <c r="G4" s="222"/>
      <c r="H4" s="130"/>
      <c r="I4" s="130"/>
      <c r="J4" s="130"/>
      <c r="K4" s="130"/>
    </row>
    <row r="5" spans="1:14" s="130" customFormat="1" ht="14.25" customHeight="1">
      <c r="A5" s="1"/>
      <c r="B5" s="1"/>
      <c r="C5" s="1"/>
      <c r="D5" s="1270" t="s">
        <v>280</v>
      </c>
      <c r="E5" s="1270"/>
      <c r="F5" s="1270"/>
      <c r="G5" s="1"/>
    </row>
    <row r="6" spans="1:14" s="130" customFormat="1" ht="14.25" customHeight="1">
      <c r="A6" s="1"/>
      <c r="B6" s="1"/>
      <c r="C6" s="1"/>
      <c r="D6" s="1">
        <v>1991</v>
      </c>
      <c r="E6" s="1">
        <v>2001</v>
      </c>
      <c r="F6" s="1">
        <v>2011</v>
      </c>
      <c r="G6" s="1">
        <v>2018</v>
      </c>
    </row>
    <row r="7" spans="1:14" s="130" customFormat="1" ht="14.25" customHeight="1">
      <c r="A7" s="1"/>
      <c r="B7" s="1"/>
      <c r="C7" s="1"/>
      <c r="D7" s="223">
        <f>F7*0.61</f>
        <v>200.65789473684211</v>
      </c>
      <c r="E7" s="223">
        <f>F7*0.81</f>
        <v>266.44736842105266</v>
      </c>
      <c r="F7" s="223">
        <f>G7/1.14</f>
        <v>328.94736842105266</v>
      </c>
      <c r="G7" s="1">
        <f>F2*5</f>
        <v>375</v>
      </c>
    </row>
    <row r="8" spans="1:14" ht="14.25" customHeight="1">
      <c r="A8" s="216"/>
      <c r="B8" s="224"/>
      <c r="C8" s="216"/>
      <c r="D8" s="225">
        <f>SUM(D7:D7)</f>
        <v>200.65789473684211</v>
      </c>
      <c r="E8" s="225">
        <f>SUM(E7:E7)</f>
        <v>266.44736842105266</v>
      </c>
      <c r="F8" s="225">
        <f>SUM(F7:F7)</f>
        <v>328.94736842105266</v>
      </c>
      <c r="G8" s="225">
        <f>SUM(G7:G7)</f>
        <v>375</v>
      </c>
    </row>
    <row r="9" spans="1:14">
      <c r="A9" s="1270" t="s">
        <v>281</v>
      </c>
      <c r="B9" s="1270"/>
      <c r="C9" s="1270"/>
      <c r="D9" s="1270"/>
      <c r="E9" s="1270"/>
      <c r="F9" s="1270"/>
      <c r="G9" s="224"/>
    </row>
    <row r="10" spans="1:14" s="129" customFormat="1" ht="17.25" customHeight="1">
      <c r="A10" s="1"/>
      <c r="B10" s="1584" t="s">
        <v>282</v>
      </c>
      <c r="C10" s="1584"/>
      <c r="D10" s="222"/>
      <c r="E10" s="222"/>
      <c r="F10" s="222"/>
      <c r="G10" s="222"/>
      <c r="H10" s="130"/>
    </row>
    <row r="11" spans="1:14" s="129" customFormat="1" ht="19.5" customHeight="1">
      <c r="A11" s="1" t="s">
        <v>283</v>
      </c>
      <c r="B11" s="1584" t="s">
        <v>284</v>
      </c>
      <c r="C11" s="1584"/>
      <c r="D11" s="1584"/>
      <c r="E11" s="1584"/>
      <c r="F11" s="1584"/>
      <c r="G11" s="222"/>
      <c r="H11" s="130"/>
      <c r="J11" s="131"/>
      <c r="K11" s="131"/>
      <c r="L11" s="132"/>
    </row>
    <row r="12" spans="1:14" s="129" customFormat="1" ht="16.5" customHeight="1">
      <c r="A12" s="1" t="s">
        <v>15</v>
      </c>
      <c r="B12" s="1" t="s">
        <v>285</v>
      </c>
      <c r="C12" s="222" t="s">
        <v>280</v>
      </c>
      <c r="D12" s="222" t="s">
        <v>286</v>
      </c>
      <c r="E12" s="222"/>
      <c r="F12" s="222"/>
      <c r="G12" s="222"/>
      <c r="H12" s="130"/>
      <c r="J12" s="131"/>
      <c r="K12" s="131"/>
      <c r="L12" s="132"/>
    </row>
    <row r="13" spans="1:14" ht="24" customHeight="1">
      <c r="A13" s="216">
        <v>1</v>
      </c>
      <c r="B13" s="216">
        <v>1991</v>
      </c>
      <c r="C13" s="223">
        <f>D8</f>
        <v>200.65789473684211</v>
      </c>
      <c r="D13" s="227"/>
      <c r="E13" s="224"/>
      <c r="F13" s="224"/>
      <c r="G13" s="224"/>
      <c r="J13" s="131"/>
      <c r="K13" s="131"/>
      <c r="L13" s="132"/>
      <c r="M13" s="129"/>
      <c r="N13" s="129"/>
    </row>
    <row r="14" spans="1:14" ht="24" customHeight="1">
      <c r="A14" s="216"/>
      <c r="B14" s="216"/>
      <c r="C14" s="223"/>
      <c r="D14" s="223">
        <f>C15-C13</f>
        <v>65.789473684210549</v>
      </c>
      <c r="E14" s="224"/>
      <c r="F14" s="224"/>
      <c r="G14" s="224"/>
      <c r="J14" s="133"/>
      <c r="K14" s="133"/>
      <c r="L14" s="133"/>
    </row>
    <row r="15" spans="1:14" ht="24" customHeight="1">
      <c r="A15" s="216">
        <v>2</v>
      </c>
      <c r="B15" s="216">
        <v>2001</v>
      </c>
      <c r="C15" s="223">
        <f>E8</f>
        <v>266.44736842105266</v>
      </c>
      <c r="D15" s="223"/>
      <c r="E15" s="224"/>
      <c r="F15" s="224"/>
      <c r="G15" s="224"/>
    </row>
    <row r="16" spans="1:14" ht="24" customHeight="1">
      <c r="A16" s="216"/>
      <c r="B16" s="216"/>
      <c r="C16" s="223"/>
      <c r="D16" s="223">
        <f>C17-C15</f>
        <v>62.5</v>
      </c>
      <c r="E16" s="224"/>
      <c r="F16" s="224"/>
      <c r="G16" s="224"/>
    </row>
    <row r="17" spans="1:12" ht="24" customHeight="1">
      <c r="A17" s="216">
        <v>3</v>
      </c>
      <c r="B17" s="216">
        <v>2011</v>
      </c>
      <c r="C17" s="223">
        <f>F8</f>
        <v>328.94736842105266</v>
      </c>
      <c r="D17" s="216"/>
      <c r="E17" s="224"/>
      <c r="F17" s="224"/>
      <c r="G17" s="224"/>
    </row>
    <row r="18" spans="1:12" ht="18.75" customHeight="1">
      <c r="A18" s="216"/>
      <c r="B18" s="216" t="s">
        <v>14</v>
      </c>
      <c r="C18" s="224"/>
      <c r="D18" s="223">
        <f>D14+D16</f>
        <v>128.28947368421055</v>
      </c>
      <c r="E18" s="224"/>
      <c r="F18" s="224"/>
      <c r="G18" s="224"/>
    </row>
    <row r="19" spans="1:12" s="129" customFormat="1" ht="21" customHeight="1">
      <c r="A19" s="1"/>
      <c r="B19" s="1584" t="s">
        <v>287</v>
      </c>
      <c r="C19" s="1584"/>
      <c r="D19" s="225">
        <f>D18/2</f>
        <v>64.144736842105274</v>
      </c>
      <c r="E19" s="222"/>
      <c r="F19" s="222"/>
      <c r="G19" s="222"/>
      <c r="H19" s="130"/>
    </row>
    <row r="20" spans="1:12" ht="24.75" customHeight="1">
      <c r="A20" s="216"/>
      <c r="B20" s="224" t="s">
        <v>288</v>
      </c>
      <c r="C20" s="224"/>
      <c r="D20" s="224"/>
      <c r="E20" s="224"/>
      <c r="F20" s="224"/>
      <c r="G20" s="224"/>
      <c r="H20" s="132" t="s">
        <v>289</v>
      </c>
    </row>
    <row r="21" spans="1:12" ht="24" customHeight="1">
      <c r="A21" s="216"/>
      <c r="B21" s="224"/>
      <c r="C21" s="216" t="s">
        <v>290</v>
      </c>
      <c r="D21" s="228" t="s">
        <v>31</v>
      </c>
      <c r="E21" s="224" t="s">
        <v>291</v>
      </c>
      <c r="F21" s="224"/>
      <c r="G21" s="224" t="s">
        <v>292</v>
      </c>
      <c r="H21" s="132" t="s">
        <v>293</v>
      </c>
      <c r="I21" s="17">
        <v>0.7</v>
      </c>
      <c r="J21" s="133">
        <f>F8</f>
        <v>328.94736842105266</v>
      </c>
      <c r="K21" s="17">
        <f>I21*D19</f>
        <v>44.901315789473692</v>
      </c>
      <c r="L21" s="17">
        <f>SUM(J21:K21)</f>
        <v>373.84868421052636</v>
      </c>
    </row>
    <row r="22" spans="1:12" ht="24" customHeight="1">
      <c r="A22" s="216"/>
      <c r="B22" s="222" t="s">
        <v>294</v>
      </c>
      <c r="C22" s="216" t="s">
        <v>295</v>
      </c>
      <c r="D22" s="228" t="s">
        <v>31</v>
      </c>
      <c r="E22" s="224" t="s">
        <v>296</v>
      </c>
      <c r="F22" s="224"/>
      <c r="G22" s="224" t="s">
        <v>297</v>
      </c>
      <c r="H22" s="132" t="s">
        <v>293</v>
      </c>
      <c r="I22" s="17">
        <v>2.2000000000000002</v>
      </c>
      <c r="J22" s="17">
        <f>J21</f>
        <v>328.94736842105266</v>
      </c>
      <c r="K22" s="17">
        <f>I22*D19</f>
        <v>141.11842105263162</v>
      </c>
      <c r="L22" s="17">
        <f>SUM(J22:K22)</f>
        <v>470.06578947368428</v>
      </c>
    </row>
    <row r="23" spans="1:12" ht="24" customHeight="1">
      <c r="A23" s="216"/>
      <c r="B23" s="224"/>
      <c r="C23" s="216" t="s">
        <v>205</v>
      </c>
      <c r="D23" s="228" t="s">
        <v>31</v>
      </c>
      <c r="E23" s="224" t="s">
        <v>298</v>
      </c>
      <c r="F23" s="224"/>
      <c r="G23" s="224" t="s">
        <v>299</v>
      </c>
      <c r="H23" s="132" t="s">
        <v>293</v>
      </c>
      <c r="I23" s="17">
        <v>3.7</v>
      </c>
      <c r="J23" s="17">
        <f>J22</f>
        <v>328.94736842105266</v>
      </c>
      <c r="K23" s="17">
        <f>I23*D19</f>
        <v>237.33552631578954</v>
      </c>
      <c r="L23" s="17">
        <f>SUM(J23:K23)</f>
        <v>566.2828947368422</v>
      </c>
    </row>
    <row r="24" spans="1:12" ht="24" customHeight="1">
      <c r="A24" s="216"/>
      <c r="B24" s="224"/>
      <c r="C24" s="229" t="s">
        <v>300</v>
      </c>
      <c r="D24" s="228" t="s">
        <v>31</v>
      </c>
      <c r="E24" s="224" t="s">
        <v>301</v>
      </c>
      <c r="F24" s="224"/>
      <c r="G24" s="224"/>
    </row>
    <row r="25" spans="1:12" s="129" customFormat="1" ht="21.75" customHeight="1">
      <c r="A25" s="1"/>
      <c r="B25" s="222" t="s">
        <v>302</v>
      </c>
      <c r="C25" s="1" t="str">
        <f>G21</f>
        <v>in 2022</v>
      </c>
      <c r="D25" s="230" t="s">
        <v>31</v>
      </c>
      <c r="E25" s="225">
        <f>L21</f>
        <v>373.84868421052636</v>
      </c>
      <c r="F25" s="222"/>
      <c r="G25" s="222"/>
      <c r="H25" s="130"/>
    </row>
    <row r="26" spans="1:12" s="129" customFormat="1" ht="21.75" customHeight="1">
      <c r="A26" s="1"/>
      <c r="B26" s="222" t="s">
        <v>303</v>
      </c>
      <c r="C26" s="1" t="str">
        <f>G22</f>
        <v>in 2037</v>
      </c>
      <c r="D26" s="230" t="s">
        <v>31</v>
      </c>
      <c r="E26" s="225">
        <f>L22</f>
        <v>470.06578947368428</v>
      </c>
      <c r="F26" s="222"/>
      <c r="G26" s="222"/>
      <c r="H26" s="130"/>
    </row>
    <row r="27" spans="1:12" s="129" customFormat="1" ht="21.75" customHeight="1">
      <c r="A27" s="1"/>
      <c r="B27" s="222" t="s">
        <v>304</v>
      </c>
      <c r="C27" s="1" t="str">
        <f>G23</f>
        <v>in 2052</v>
      </c>
      <c r="D27" s="230" t="s">
        <v>31</v>
      </c>
      <c r="E27" s="225">
        <f>L23</f>
        <v>566.2828947368422</v>
      </c>
      <c r="F27" s="222"/>
      <c r="G27" s="222"/>
      <c r="H27" s="130"/>
    </row>
    <row r="28" spans="1:12" s="129" customFormat="1" ht="22.5" customHeight="1">
      <c r="A28" s="1" t="s">
        <v>305</v>
      </c>
      <c r="B28" s="1584" t="s">
        <v>306</v>
      </c>
      <c r="C28" s="1584"/>
      <c r="D28" s="1584"/>
      <c r="E28" s="1584"/>
      <c r="F28" s="1584"/>
      <c r="G28" s="222"/>
      <c r="H28" s="130"/>
    </row>
    <row r="29" spans="1:12" s="129" customFormat="1" ht="27.75" customHeight="1">
      <c r="A29" s="1" t="s">
        <v>15</v>
      </c>
      <c r="B29" s="1" t="s">
        <v>285</v>
      </c>
      <c r="C29" s="222" t="s">
        <v>280</v>
      </c>
      <c r="D29" s="231" t="s">
        <v>286</v>
      </c>
      <c r="E29" s="1585" t="s">
        <v>307</v>
      </c>
      <c r="F29" s="1585"/>
      <c r="G29" s="222"/>
      <c r="H29" s="130"/>
    </row>
    <row r="30" spans="1:12">
      <c r="A30" s="216">
        <v>1</v>
      </c>
      <c r="B30" s="216">
        <f>B13</f>
        <v>1991</v>
      </c>
      <c r="C30" s="223">
        <f>C13</f>
        <v>200.65789473684211</v>
      </c>
      <c r="D30" s="227"/>
      <c r="E30" s="224"/>
      <c r="F30" s="224"/>
      <c r="G30" s="224"/>
    </row>
    <row r="31" spans="1:12" ht="18.75" customHeight="1">
      <c r="A31" s="216"/>
      <c r="B31" s="216"/>
      <c r="C31" s="223"/>
      <c r="D31" s="223">
        <f>C32-C30</f>
        <v>65.789473684210549</v>
      </c>
      <c r="E31" s="232">
        <f>D31/C30</f>
        <v>0.32786885245901648</v>
      </c>
      <c r="F31" s="232"/>
      <c r="G31" s="224"/>
    </row>
    <row r="32" spans="1:12">
      <c r="A32" s="216">
        <v>2</v>
      </c>
      <c r="B32" s="216">
        <f>B15</f>
        <v>2001</v>
      </c>
      <c r="C32" s="223">
        <f>C15</f>
        <v>266.44736842105266</v>
      </c>
      <c r="D32" s="223"/>
      <c r="E32" s="232"/>
      <c r="F32" s="232">
        <f>SQRT(E31*E33)</f>
        <v>0.27732203050154108</v>
      </c>
      <c r="G32" s="224"/>
    </row>
    <row r="33" spans="1:13" ht="18.75" customHeight="1">
      <c r="A33" s="216"/>
      <c r="B33" s="216"/>
      <c r="C33" s="223"/>
      <c r="D33" s="223">
        <f>C34-C32</f>
        <v>62.5</v>
      </c>
      <c r="E33" s="232">
        <f>D33/C32</f>
        <v>0.23456790123456789</v>
      </c>
      <c r="F33" s="232"/>
      <c r="G33" s="224"/>
    </row>
    <row r="34" spans="1:13">
      <c r="A34" s="216">
        <v>3</v>
      </c>
      <c r="B34" s="216">
        <f>B17</f>
        <v>2011</v>
      </c>
      <c r="C34" s="216">
        <f>C17</f>
        <v>328.94736842105266</v>
      </c>
      <c r="D34" s="224"/>
      <c r="E34" s="233"/>
      <c r="F34" s="233"/>
      <c r="G34" s="224"/>
    </row>
    <row r="35" spans="1:13" s="129" customFormat="1" ht="26.25" customHeight="1">
      <c r="A35" s="1"/>
      <c r="B35" s="222" t="s">
        <v>308</v>
      </c>
      <c r="C35" s="222"/>
      <c r="D35" s="222"/>
      <c r="E35" s="222"/>
      <c r="F35" s="222"/>
      <c r="G35" s="222"/>
      <c r="H35" s="130"/>
    </row>
    <row r="36" spans="1:13" s="129" customFormat="1" ht="24" customHeight="1">
      <c r="A36" s="1"/>
      <c r="B36" s="222"/>
      <c r="C36" s="230" t="s">
        <v>31</v>
      </c>
      <c r="D36" s="234">
        <f>F32*100</f>
        <v>27.732203050154109</v>
      </c>
      <c r="E36" s="222" t="s">
        <v>309</v>
      </c>
      <c r="F36" s="222"/>
      <c r="G36" s="222"/>
      <c r="H36" s="130"/>
    </row>
    <row r="37" spans="1:13" ht="19.5" customHeight="1">
      <c r="A37" s="216"/>
      <c r="B37" s="224"/>
      <c r="C37" s="216" t="s">
        <v>290</v>
      </c>
      <c r="D37" s="228" t="s">
        <v>31</v>
      </c>
      <c r="E37" s="224" t="s">
        <v>291</v>
      </c>
      <c r="F37" s="224"/>
      <c r="G37" s="224" t="str">
        <f>G21</f>
        <v>in 2022</v>
      </c>
      <c r="H37" s="132" t="s">
        <v>293</v>
      </c>
      <c r="I37" s="135">
        <f t="shared" ref="I37:J39" si="0">I21</f>
        <v>0.7</v>
      </c>
      <c r="J37" s="17">
        <f t="shared" si="0"/>
        <v>328.94736842105266</v>
      </c>
      <c r="K37" s="17">
        <f>(1+D36/100)</f>
        <v>1.2773220305015411</v>
      </c>
      <c r="L37" s="17">
        <f>POWER(K37,I37)</f>
        <v>1.1868894838277666</v>
      </c>
      <c r="M37" s="17">
        <f>J37*L37</f>
        <v>390.42417231176535</v>
      </c>
    </row>
    <row r="38" spans="1:13" ht="30.75" customHeight="1">
      <c r="A38" s="216"/>
      <c r="B38" s="226" t="s">
        <v>310</v>
      </c>
      <c r="C38" s="216" t="s">
        <v>295</v>
      </c>
      <c r="D38" s="228" t="s">
        <v>31</v>
      </c>
      <c r="E38" s="224" t="s">
        <v>296</v>
      </c>
      <c r="F38" s="224"/>
      <c r="G38" s="224" t="str">
        <f>G22</f>
        <v>in 2037</v>
      </c>
      <c r="H38" s="132" t="s">
        <v>293</v>
      </c>
      <c r="I38" s="135">
        <f t="shared" si="0"/>
        <v>2.2000000000000002</v>
      </c>
      <c r="J38" s="17">
        <f t="shared" si="0"/>
        <v>328.94736842105266</v>
      </c>
      <c r="K38" s="17">
        <f>(1+D36/100)</f>
        <v>1.2773220305015411</v>
      </c>
      <c r="L38" s="17">
        <f>POWER(K38,I38)</f>
        <v>1.7134083772377089</v>
      </c>
      <c r="M38" s="17">
        <f>J38*L38</f>
        <v>563.62117672293061</v>
      </c>
    </row>
    <row r="39" spans="1:13" ht="19.5" customHeight="1">
      <c r="A39" s="216"/>
      <c r="B39" s="224"/>
      <c r="C39" s="216" t="s">
        <v>205</v>
      </c>
      <c r="D39" s="228" t="s">
        <v>31</v>
      </c>
      <c r="E39" s="224" t="s">
        <v>298</v>
      </c>
      <c r="F39" s="224"/>
      <c r="G39" s="224" t="str">
        <f>G23</f>
        <v>in 2052</v>
      </c>
      <c r="H39" s="132" t="s">
        <v>293</v>
      </c>
      <c r="I39" s="135">
        <f t="shared" si="0"/>
        <v>3.7</v>
      </c>
      <c r="J39" s="17">
        <f t="shared" si="0"/>
        <v>328.94736842105266</v>
      </c>
      <c r="K39" s="17">
        <f>(1+D36/100)</f>
        <v>1.2773220305015411</v>
      </c>
      <c r="L39" s="17">
        <f>POWER(K39,I39)</f>
        <v>2.4734975810219395</v>
      </c>
      <c r="M39" s="17">
        <f>J39*L39</f>
        <v>813.65052007300653</v>
      </c>
    </row>
    <row r="40" spans="1:13" ht="30" customHeight="1">
      <c r="A40" s="216"/>
      <c r="B40" s="224"/>
      <c r="C40" s="216" t="s">
        <v>311</v>
      </c>
      <c r="D40" s="228" t="s">
        <v>31</v>
      </c>
      <c r="E40" s="1578" t="s">
        <v>312</v>
      </c>
      <c r="F40" s="1578"/>
      <c r="G40" s="224"/>
    </row>
    <row r="41" spans="1:13" s="129" customFormat="1" ht="23.25" customHeight="1">
      <c r="A41" s="1"/>
      <c r="B41" s="222" t="s">
        <v>302</v>
      </c>
      <c r="C41" s="1" t="str">
        <f>G37</f>
        <v>in 2022</v>
      </c>
      <c r="D41" s="230" t="s">
        <v>31</v>
      </c>
      <c r="E41" s="225">
        <f>M37</f>
        <v>390.42417231176535</v>
      </c>
      <c r="F41" s="222"/>
      <c r="G41" s="222"/>
      <c r="H41" s="130"/>
    </row>
    <row r="42" spans="1:13" s="129" customFormat="1" ht="18" customHeight="1">
      <c r="A42" s="1"/>
      <c r="B42" s="222" t="s">
        <v>303</v>
      </c>
      <c r="C42" s="1" t="str">
        <f>G38</f>
        <v>in 2037</v>
      </c>
      <c r="D42" s="230" t="s">
        <v>31</v>
      </c>
      <c r="E42" s="225">
        <f>M38</f>
        <v>563.62117672293061</v>
      </c>
      <c r="F42" s="222"/>
      <c r="G42" s="222"/>
      <c r="H42" s="130"/>
    </row>
    <row r="43" spans="1:13" s="129" customFormat="1" ht="18" customHeight="1">
      <c r="A43" s="1"/>
      <c r="B43" s="222" t="s">
        <v>304</v>
      </c>
      <c r="C43" s="1" t="str">
        <f>G39</f>
        <v>in 2052</v>
      </c>
      <c r="D43" s="230" t="s">
        <v>31</v>
      </c>
      <c r="E43" s="225">
        <f>M39</f>
        <v>813.65052007300653</v>
      </c>
      <c r="F43" s="222"/>
      <c r="G43" s="222"/>
      <c r="H43" s="130"/>
    </row>
    <row r="44" spans="1:13" s="129" customFormat="1" ht="20.25" customHeight="1">
      <c r="A44" s="1" t="s">
        <v>313</v>
      </c>
      <c r="B44" s="1584" t="s">
        <v>314</v>
      </c>
      <c r="C44" s="1584"/>
      <c r="D44" s="1584"/>
      <c r="E44" s="1584"/>
      <c r="F44" s="1584"/>
      <c r="G44" s="222"/>
      <c r="H44" s="130"/>
    </row>
    <row r="45" spans="1:13" s="129" customFormat="1" ht="16.5" customHeight="1">
      <c r="A45" s="1" t="s">
        <v>15</v>
      </c>
      <c r="B45" s="1" t="s">
        <v>285</v>
      </c>
      <c r="C45" s="222" t="s">
        <v>280</v>
      </c>
      <c r="D45" s="1" t="s">
        <v>315</v>
      </c>
      <c r="E45" s="222" t="s">
        <v>316</v>
      </c>
      <c r="F45" s="222"/>
      <c r="G45" s="222"/>
      <c r="H45" s="130"/>
    </row>
    <row r="46" spans="1:13" ht="18.75" customHeight="1">
      <c r="A46" s="216">
        <v>1</v>
      </c>
      <c r="B46" s="216">
        <f>B30</f>
        <v>1991</v>
      </c>
      <c r="C46" s="223">
        <f>C30</f>
        <v>200.65789473684211</v>
      </c>
      <c r="D46" s="227"/>
      <c r="E46" s="224"/>
      <c r="F46" s="224"/>
      <c r="G46" s="224"/>
    </row>
    <row r="47" spans="1:13">
      <c r="A47" s="216"/>
      <c r="B47" s="216"/>
      <c r="C47" s="223"/>
      <c r="D47" s="223">
        <f>C48-C46</f>
        <v>65.789473684210549</v>
      </c>
      <c r="E47" s="224"/>
      <c r="F47" s="224"/>
      <c r="G47" s="224"/>
    </row>
    <row r="48" spans="1:13">
      <c r="A48" s="216">
        <v>2</v>
      </c>
      <c r="B48" s="216">
        <f>B32</f>
        <v>2001</v>
      </c>
      <c r="C48" s="223">
        <f>C32</f>
        <v>266.44736842105266</v>
      </c>
      <c r="D48" s="223"/>
      <c r="E48" s="224"/>
      <c r="F48" s="224"/>
      <c r="G48" s="224"/>
    </row>
    <row r="49" spans="1:13">
      <c r="A49" s="216"/>
      <c r="B49" s="216"/>
      <c r="C49" s="223"/>
      <c r="D49" s="223">
        <f>C50-C48</f>
        <v>62.5</v>
      </c>
      <c r="E49" s="216">
        <f>D49-D47</f>
        <v>-3.2894736842105488</v>
      </c>
      <c r="F49" s="224"/>
      <c r="G49" s="224"/>
    </row>
    <row r="50" spans="1:13">
      <c r="A50" s="216">
        <v>3</v>
      </c>
      <c r="B50" s="216">
        <f>B34</f>
        <v>2011</v>
      </c>
      <c r="C50" s="216">
        <f>C34</f>
        <v>328.94736842105266</v>
      </c>
      <c r="D50" s="224"/>
      <c r="E50" s="216"/>
      <c r="F50" s="224"/>
      <c r="G50" s="224"/>
    </row>
    <row r="51" spans="1:13" ht="19.5" customHeight="1">
      <c r="A51" s="216"/>
      <c r="B51" s="224"/>
      <c r="C51" s="224"/>
      <c r="D51" s="216">
        <f>D47+D49</f>
        <v>128.28947368421055</v>
      </c>
      <c r="E51" s="216">
        <f>SUM(E49)</f>
        <v>-3.2894736842105488</v>
      </c>
      <c r="F51" s="224"/>
      <c r="G51" s="224"/>
      <c r="J51" s="132" t="s">
        <v>295</v>
      </c>
      <c r="K51" s="132" t="s">
        <v>317</v>
      </c>
      <c r="L51" s="17" t="s">
        <v>318</v>
      </c>
      <c r="M51" s="17" t="s">
        <v>319</v>
      </c>
    </row>
    <row r="52" spans="1:13" ht="21" customHeight="1">
      <c r="A52" s="216"/>
      <c r="B52" s="224"/>
      <c r="C52" s="216" t="s">
        <v>290</v>
      </c>
      <c r="D52" s="228" t="s">
        <v>31</v>
      </c>
      <c r="E52" s="224" t="s">
        <v>291</v>
      </c>
      <c r="F52" s="224"/>
      <c r="G52" s="224" t="str">
        <f>G37</f>
        <v>in 2022</v>
      </c>
      <c r="H52" s="132" t="s">
        <v>293</v>
      </c>
      <c r="I52" s="132">
        <f t="shared" ref="I52:J54" si="1">I37</f>
        <v>0.7</v>
      </c>
      <c r="J52" s="132">
        <f t="shared" si="1"/>
        <v>328.94736842105266</v>
      </c>
      <c r="K52" s="131">
        <f>I52*E54</f>
        <v>44.901315789473692</v>
      </c>
      <c r="L52" s="17">
        <f>I52*(I52+1)*E55/2</f>
        <v>-1.9572368421052764</v>
      </c>
      <c r="M52" s="133">
        <f>J52+K52+L52</f>
        <v>371.8914473684211</v>
      </c>
    </row>
    <row r="53" spans="1:13" ht="21" customHeight="1">
      <c r="A53" s="216"/>
      <c r="B53" s="224" t="s">
        <v>320</v>
      </c>
      <c r="C53" s="216" t="s">
        <v>295</v>
      </c>
      <c r="D53" s="228" t="s">
        <v>31</v>
      </c>
      <c r="E53" s="224" t="s">
        <v>296</v>
      </c>
      <c r="F53" s="224"/>
      <c r="G53" s="224" t="str">
        <f>G38</f>
        <v>in 2037</v>
      </c>
      <c r="H53" s="132" t="s">
        <v>293</v>
      </c>
      <c r="I53" s="132">
        <f t="shared" si="1"/>
        <v>2.2000000000000002</v>
      </c>
      <c r="J53" s="132">
        <f t="shared" si="1"/>
        <v>328.94736842105266</v>
      </c>
      <c r="K53" s="131">
        <f>I53*E54</f>
        <v>141.11842105263162</v>
      </c>
      <c r="L53" s="17">
        <f>I53*(I53+1)*E55/2</f>
        <v>-11.578947368421133</v>
      </c>
      <c r="M53" s="133">
        <f>J53+K53+L53</f>
        <v>458.48684210526312</v>
      </c>
    </row>
    <row r="54" spans="1:13" ht="21" customHeight="1">
      <c r="A54" s="216"/>
      <c r="B54" s="224"/>
      <c r="C54" s="216" t="s">
        <v>300</v>
      </c>
      <c r="D54" s="228" t="s">
        <v>31</v>
      </c>
      <c r="E54" s="224">
        <f>D51/2</f>
        <v>64.144736842105274</v>
      </c>
      <c r="F54" s="224"/>
      <c r="G54" s="224" t="str">
        <f>G39</f>
        <v>in 2052</v>
      </c>
      <c r="H54" s="132" t="s">
        <v>293</v>
      </c>
      <c r="I54" s="132">
        <f t="shared" si="1"/>
        <v>3.7</v>
      </c>
      <c r="J54" s="132">
        <f t="shared" si="1"/>
        <v>328.94736842105266</v>
      </c>
      <c r="K54" s="131">
        <f>I54*E54</f>
        <v>237.33552631578954</v>
      </c>
      <c r="L54" s="17">
        <f>I54*(I54+1)*E55/2</f>
        <v>-28.601973684210723</v>
      </c>
      <c r="M54" s="133">
        <f>J54+K54+L54</f>
        <v>537.68092105263145</v>
      </c>
    </row>
    <row r="55" spans="1:13" ht="21" customHeight="1">
      <c r="A55" s="216"/>
      <c r="B55" s="224"/>
      <c r="C55" s="216" t="s">
        <v>321</v>
      </c>
      <c r="D55" s="228" t="s">
        <v>31</v>
      </c>
      <c r="E55" s="224">
        <f>E51</f>
        <v>-3.2894736842105488</v>
      </c>
      <c r="F55" s="224"/>
      <c r="G55" s="224"/>
    </row>
    <row r="56" spans="1:13" s="129" customFormat="1" ht="21.75" customHeight="1">
      <c r="A56" s="1"/>
      <c r="B56" s="222" t="s">
        <v>302</v>
      </c>
      <c r="C56" s="1" t="str">
        <f>G52</f>
        <v>in 2022</v>
      </c>
      <c r="D56" s="230" t="s">
        <v>31</v>
      </c>
      <c r="E56" s="235">
        <f>M52</f>
        <v>371.8914473684211</v>
      </c>
      <c r="F56" s="222"/>
      <c r="G56" s="222"/>
      <c r="H56" s="130"/>
    </row>
    <row r="57" spans="1:13" s="129" customFormat="1" ht="21.75" customHeight="1">
      <c r="A57" s="1"/>
      <c r="B57" s="222" t="s">
        <v>303</v>
      </c>
      <c r="C57" s="1" t="str">
        <f>G53</f>
        <v>in 2037</v>
      </c>
      <c r="D57" s="230" t="s">
        <v>31</v>
      </c>
      <c r="E57" s="235">
        <f>M53</f>
        <v>458.48684210526312</v>
      </c>
      <c r="F57" s="222"/>
      <c r="G57" s="222"/>
      <c r="H57" s="130"/>
    </row>
    <row r="58" spans="1:13" s="129" customFormat="1" ht="21.75" customHeight="1">
      <c r="A58" s="1"/>
      <c r="B58" s="222" t="s">
        <v>304</v>
      </c>
      <c r="C58" s="1" t="str">
        <f>G54</f>
        <v>in 2052</v>
      </c>
      <c r="D58" s="230" t="s">
        <v>31</v>
      </c>
      <c r="E58" s="235">
        <f>M54</f>
        <v>537.68092105263145</v>
      </c>
      <c r="F58" s="222"/>
      <c r="G58" s="222"/>
      <c r="H58" s="130"/>
    </row>
    <row r="59" spans="1:13" s="136" customFormat="1" ht="18" customHeight="1">
      <c r="A59" s="1">
        <v>4</v>
      </c>
      <c r="B59" s="1584" t="s">
        <v>322</v>
      </c>
      <c r="C59" s="1584"/>
      <c r="D59" s="1584"/>
      <c r="E59" s="1584"/>
      <c r="F59" s="1584"/>
      <c r="G59" s="236"/>
    </row>
    <row r="60" spans="1:13" s="137" customFormat="1" ht="25.5">
      <c r="A60" s="237"/>
      <c r="B60" s="238" t="s">
        <v>285</v>
      </c>
      <c r="C60" s="238" t="s">
        <v>280</v>
      </c>
      <c r="D60" s="239" t="s">
        <v>323</v>
      </c>
      <c r="E60" s="239" t="s">
        <v>324</v>
      </c>
      <c r="F60" s="237"/>
      <c r="G60" s="240"/>
    </row>
    <row r="61" spans="1:13" s="137" customFormat="1" ht="18" customHeight="1">
      <c r="A61" s="237"/>
      <c r="B61" s="241">
        <v>1991</v>
      </c>
      <c r="C61" s="242">
        <f>D8</f>
        <v>200.65789473684211</v>
      </c>
      <c r="D61" s="241"/>
      <c r="E61" s="241" t="s">
        <v>325</v>
      </c>
      <c r="F61" s="237"/>
      <c r="G61" s="240"/>
    </row>
    <row r="62" spans="1:13" s="137" customFormat="1" ht="18" customHeight="1">
      <c r="A62" s="237"/>
      <c r="B62" s="241">
        <v>2001</v>
      </c>
      <c r="C62" s="242">
        <f>E8</f>
        <v>266.44736842105266</v>
      </c>
      <c r="D62" s="243">
        <f>C62-C61</f>
        <v>65.789473684210549</v>
      </c>
      <c r="E62" s="244">
        <f>+(C62-C61)/C61*100</f>
        <v>32.786885245901651</v>
      </c>
      <c r="F62" s="237"/>
      <c r="G62" s="240"/>
    </row>
    <row r="63" spans="1:13" s="137" customFormat="1" ht="18" customHeight="1">
      <c r="A63" s="237"/>
      <c r="B63" s="241">
        <v>2011</v>
      </c>
      <c r="C63" s="242">
        <f>F8</f>
        <v>328.94736842105266</v>
      </c>
      <c r="D63" s="243">
        <f>C63-C62</f>
        <v>62.5</v>
      </c>
      <c r="E63" s="244">
        <f>+(C63-C62)/C62*100</f>
        <v>23.456790123456788</v>
      </c>
      <c r="F63" s="237"/>
      <c r="G63" s="240"/>
    </row>
    <row r="64" spans="1:13" s="137" customFormat="1" ht="18" customHeight="1">
      <c r="A64" s="237"/>
      <c r="B64" s="1587" t="s">
        <v>326</v>
      </c>
      <c r="C64" s="1587"/>
      <c r="D64" s="238">
        <f>SUM(D61:D63)</f>
        <v>128.28947368421055</v>
      </c>
      <c r="E64" s="241"/>
      <c r="F64" s="237"/>
      <c r="G64" s="240"/>
    </row>
    <row r="65" spans="1:12" s="137" customFormat="1" ht="18" customHeight="1">
      <c r="A65" s="1586" t="s">
        <v>327</v>
      </c>
      <c r="B65" s="1586"/>
      <c r="C65" s="1586"/>
      <c r="D65" s="238">
        <f>ROUND(D64/2,0)</f>
        <v>64</v>
      </c>
      <c r="E65" s="244">
        <f>+(E63+E62)/2</f>
        <v>28.121837684679221</v>
      </c>
      <c r="F65" s="245">
        <f>+E65/10</f>
        <v>2.8121837684679223</v>
      </c>
      <c r="G65" s="236" t="s">
        <v>328</v>
      </c>
    </row>
    <row r="66" spans="1:12" s="137" customFormat="1" ht="18" customHeight="1">
      <c r="A66" s="239"/>
      <c r="B66" s="239"/>
      <c r="C66" s="239"/>
      <c r="D66" s="238"/>
      <c r="E66" s="241" t="s">
        <v>329</v>
      </c>
      <c r="F66" s="241" t="s">
        <v>328</v>
      </c>
      <c r="G66" s="236"/>
    </row>
    <row r="67" spans="1:12" s="137" customFormat="1" ht="28.5" customHeight="1">
      <c r="A67" s="237"/>
      <c r="B67" s="222" t="s">
        <v>302</v>
      </c>
      <c r="C67" s="1582" t="s">
        <v>330</v>
      </c>
      <c r="D67" s="1582"/>
      <c r="E67" s="1582"/>
      <c r="F67" s="247">
        <f>(C63+(D65*0.6))</f>
        <v>367.34736842105264</v>
      </c>
      <c r="G67" s="248">
        <f>(F67-C63)/F67*100</f>
        <v>10.453321107226769</v>
      </c>
    </row>
    <row r="68" spans="1:12" s="137" customFormat="1" ht="28.5" customHeight="1">
      <c r="A68" s="237"/>
      <c r="B68" s="222" t="s">
        <v>303</v>
      </c>
      <c r="C68" s="1582" t="s">
        <v>331</v>
      </c>
      <c r="D68" s="1582"/>
      <c r="E68" s="1582"/>
      <c r="F68" s="247">
        <f>(C63+(D65*2.1))</f>
        <v>463.34736842105269</v>
      </c>
      <c r="G68" s="248">
        <f>(F68-C63)/F68*100</f>
        <v>29.006315598164388</v>
      </c>
    </row>
    <row r="69" spans="1:12" s="137" customFormat="1" ht="28.5" customHeight="1">
      <c r="A69" s="237"/>
      <c r="B69" s="222" t="s">
        <v>304</v>
      </c>
      <c r="C69" s="1582" t="s">
        <v>332</v>
      </c>
      <c r="D69" s="1582"/>
      <c r="E69" s="1582"/>
      <c r="F69" s="247">
        <f>(C63+(D65*3.6))</f>
        <v>559.34736842105269</v>
      </c>
      <c r="G69" s="248">
        <f>(F69-C63)/F69*100</f>
        <v>41.19086153035493</v>
      </c>
    </row>
    <row r="70" spans="1:12" s="137" customFormat="1" ht="14.25" customHeight="1">
      <c r="A70" s="237"/>
      <c r="B70" s="222"/>
      <c r="C70" s="246"/>
      <c r="D70" s="246"/>
      <c r="E70" s="246"/>
      <c r="F70" s="246"/>
      <c r="G70" s="238"/>
      <c r="H70" s="138"/>
    </row>
    <row r="71" spans="1:12" ht="24.75" customHeight="1">
      <c r="A71" s="1"/>
      <c r="B71" s="222"/>
      <c r="C71" s="222" t="s">
        <v>333</v>
      </c>
      <c r="D71" s="222"/>
      <c r="E71" s="222"/>
      <c r="F71" s="222"/>
      <c r="G71" s="224"/>
      <c r="H71" s="138"/>
    </row>
    <row r="72" spans="1:12" ht="20.25" customHeight="1">
      <c r="A72" s="1" t="s">
        <v>15</v>
      </c>
      <c r="B72" s="1" t="s">
        <v>334</v>
      </c>
      <c r="C72" s="222"/>
      <c r="D72" s="222" t="s">
        <v>335</v>
      </c>
      <c r="E72" s="222"/>
      <c r="F72" s="222"/>
      <c r="G72" s="224"/>
    </row>
    <row r="73" spans="1:12" ht="41.25" customHeight="1">
      <c r="A73" s="1"/>
      <c r="B73" s="222"/>
      <c r="C73" s="231" t="s">
        <v>336</v>
      </c>
      <c r="D73" s="231" t="s">
        <v>337</v>
      </c>
      <c r="E73" s="1" t="s">
        <v>338</v>
      </c>
      <c r="F73" s="231" t="s">
        <v>339</v>
      </c>
      <c r="G73" s="227"/>
    </row>
    <row r="74" spans="1:12" ht="20.25" customHeight="1">
      <c r="A74" s="216"/>
      <c r="B74" s="224"/>
      <c r="C74" s="1" t="str">
        <f>C56</f>
        <v>in 2022</v>
      </c>
      <c r="D74" s="1" t="str">
        <f>C57</f>
        <v>in 2037</v>
      </c>
      <c r="E74" s="1" t="str">
        <f>C58</f>
        <v>in 2052</v>
      </c>
      <c r="F74" s="224"/>
      <c r="G74" s="224"/>
    </row>
    <row r="75" spans="1:12" ht="18.75" customHeight="1">
      <c r="A75" s="216">
        <v>1</v>
      </c>
      <c r="B75" s="224" t="s">
        <v>340</v>
      </c>
      <c r="C75" s="223">
        <f>E25</f>
        <v>373.84868421052636</v>
      </c>
      <c r="D75" s="223">
        <f>E26</f>
        <v>470.06578947368428</v>
      </c>
      <c r="E75" s="223">
        <f>E27</f>
        <v>566.2828947368422</v>
      </c>
      <c r="F75" s="249">
        <f>(E75-F8)/F8*100</f>
        <v>72.15000000000002</v>
      </c>
      <c r="G75" s="249">
        <f>F75/3.6</f>
        <v>20.041666666666671</v>
      </c>
      <c r="H75" s="139"/>
      <c r="J75" s="131"/>
      <c r="K75" s="131"/>
      <c r="L75" s="131"/>
    </row>
    <row r="76" spans="1:12" ht="18.75" customHeight="1">
      <c r="A76" s="216">
        <v>2</v>
      </c>
      <c r="B76" s="224" t="s">
        <v>341</v>
      </c>
      <c r="C76" s="223">
        <f>E41</f>
        <v>390.42417231176535</v>
      </c>
      <c r="D76" s="223">
        <f>E42</f>
        <v>563.62117672293061</v>
      </c>
      <c r="E76" s="223">
        <f>E43</f>
        <v>813.65052007300653</v>
      </c>
      <c r="F76" s="249">
        <f>(E76-F8)/F8*100</f>
        <v>147.34975810219396</v>
      </c>
      <c r="G76" s="249">
        <f>F76/3.6</f>
        <v>40.930488361720542</v>
      </c>
      <c r="J76" s="131"/>
      <c r="K76" s="131"/>
      <c r="L76" s="131"/>
    </row>
    <row r="77" spans="1:12" ht="18.75" customHeight="1">
      <c r="A77" s="216">
        <v>3</v>
      </c>
      <c r="B77" s="224" t="s">
        <v>342</v>
      </c>
      <c r="C77" s="223">
        <f>E56</f>
        <v>371.8914473684211</v>
      </c>
      <c r="D77" s="223">
        <f>E57</f>
        <v>458.48684210526312</v>
      </c>
      <c r="E77" s="223">
        <f>E58</f>
        <v>537.68092105263145</v>
      </c>
      <c r="F77" s="249">
        <f>(E77-F8)/F8*100</f>
        <v>63.454999999999949</v>
      </c>
      <c r="G77" s="249">
        <f>F77/3.6</f>
        <v>17.626388888888876</v>
      </c>
      <c r="J77" s="131"/>
      <c r="K77" s="131"/>
      <c r="L77" s="131"/>
    </row>
    <row r="78" spans="1:12" s="136" customFormat="1" ht="18.75" customHeight="1">
      <c r="A78" s="216">
        <v>4</v>
      </c>
      <c r="B78" s="224" t="s">
        <v>343</v>
      </c>
      <c r="C78" s="223">
        <f>F67</f>
        <v>367.34736842105264</v>
      </c>
      <c r="D78" s="223">
        <f>F68</f>
        <v>463.34736842105269</v>
      </c>
      <c r="E78" s="223">
        <f>F69</f>
        <v>559.34736842105269</v>
      </c>
      <c r="F78" s="249">
        <f>(E78-F8)/F8*100</f>
        <v>70.041600000000003</v>
      </c>
      <c r="G78" s="249">
        <f>F78/3.6</f>
        <v>19.456</v>
      </c>
      <c r="H78" s="140"/>
      <c r="I78" s="129"/>
      <c r="J78" s="134"/>
      <c r="K78" s="134"/>
      <c r="L78" s="134"/>
    </row>
    <row r="79" spans="1:12" ht="18.75" customHeight="1">
      <c r="A79" s="216"/>
      <c r="B79" s="222" t="s">
        <v>344</v>
      </c>
      <c r="C79" s="225">
        <f>SUM(C75:C78)/4</f>
        <v>375.87791807794133</v>
      </c>
      <c r="D79" s="225">
        <f>SUM(D75:D78)/4</f>
        <v>488.88029418073268</v>
      </c>
      <c r="E79" s="225">
        <f>SUM(E75:E78)/4</f>
        <v>619.24042607088325</v>
      </c>
      <c r="F79" s="250">
        <f>SUM(F75:F78)/4</f>
        <v>88.249089525548484</v>
      </c>
      <c r="G79" s="249">
        <f>F79/3.6</f>
        <v>24.513635979319023</v>
      </c>
      <c r="H79" s="141"/>
    </row>
    <row r="80" spans="1:12" ht="18.75" customHeight="1">
      <c r="A80" s="216"/>
      <c r="B80" s="222"/>
      <c r="C80" s="225"/>
      <c r="D80" s="225"/>
      <c r="E80" s="225"/>
      <c r="F80" s="250"/>
      <c r="G80" s="249"/>
      <c r="H80" s="141"/>
    </row>
    <row r="81" spans="1:9" ht="18.75" customHeight="1">
      <c r="A81" s="216"/>
      <c r="B81" s="222"/>
      <c r="C81" s="222" t="s">
        <v>345</v>
      </c>
      <c r="D81" s="225"/>
      <c r="E81" s="225"/>
      <c r="F81" s="250"/>
      <c r="G81" s="249"/>
      <c r="H81" s="141"/>
    </row>
    <row r="82" spans="1:9" ht="18.75" customHeight="1">
      <c r="A82" s="1" t="s">
        <v>15</v>
      </c>
      <c r="B82" s="1" t="s">
        <v>334</v>
      </c>
      <c r="C82" s="222"/>
      <c r="D82" s="222" t="s">
        <v>335</v>
      </c>
      <c r="E82" s="222"/>
      <c r="F82" s="222"/>
      <c r="G82" s="249"/>
      <c r="H82" s="141"/>
    </row>
    <row r="83" spans="1:9" ht="38.25">
      <c r="A83" s="1"/>
      <c r="B83" s="222"/>
      <c r="C83" s="231" t="s">
        <v>336</v>
      </c>
      <c r="D83" s="231" t="s">
        <v>337</v>
      </c>
      <c r="E83" s="1" t="s">
        <v>338</v>
      </c>
      <c r="F83" s="231" t="s">
        <v>339</v>
      </c>
      <c r="G83" s="249"/>
      <c r="H83" s="141"/>
    </row>
    <row r="84" spans="1:9" ht="18" customHeight="1">
      <c r="A84" s="1"/>
      <c r="B84" s="222"/>
      <c r="C84" s="231" t="str">
        <f t="shared" ref="C84:G87" si="2">C74</f>
        <v>in 2022</v>
      </c>
      <c r="D84" s="231" t="str">
        <f t="shared" si="2"/>
        <v>in 2037</v>
      </c>
      <c r="E84" s="231" t="str">
        <f t="shared" si="2"/>
        <v>in 2052</v>
      </c>
      <c r="F84" s="231"/>
      <c r="G84" s="249"/>
      <c r="H84" s="141"/>
    </row>
    <row r="85" spans="1:9" ht="15.75" customHeight="1">
      <c r="A85" s="1">
        <v>1</v>
      </c>
      <c r="B85" s="222" t="str">
        <f>B75</f>
        <v>Arithmetic Increase Method</v>
      </c>
      <c r="C85" s="225">
        <f t="shared" si="2"/>
        <v>373.84868421052636</v>
      </c>
      <c r="D85" s="225">
        <f t="shared" si="2"/>
        <v>470.06578947368428</v>
      </c>
      <c r="E85" s="225">
        <f t="shared" si="2"/>
        <v>566.2828947368422</v>
      </c>
      <c r="F85" s="249">
        <f>(E85-F8)/F8*100</f>
        <v>72.15000000000002</v>
      </c>
      <c r="G85" s="250">
        <f>F85/3.6</f>
        <v>20.041666666666671</v>
      </c>
      <c r="H85" s="141"/>
    </row>
    <row r="86" spans="1:9" ht="15.75" customHeight="1">
      <c r="A86" s="1">
        <v>2</v>
      </c>
      <c r="B86" s="224" t="s">
        <v>341</v>
      </c>
      <c r="C86" s="225">
        <f t="shared" si="2"/>
        <v>390.42417231176535</v>
      </c>
      <c r="D86" s="225">
        <f t="shared" si="2"/>
        <v>563.62117672293061</v>
      </c>
      <c r="E86" s="225">
        <f t="shared" si="2"/>
        <v>813.65052007300653</v>
      </c>
      <c r="F86" s="250">
        <f t="shared" si="2"/>
        <v>147.34975810219396</v>
      </c>
      <c r="G86" s="250">
        <f t="shared" si="2"/>
        <v>40.930488361720542</v>
      </c>
      <c r="H86" s="141"/>
    </row>
    <row r="87" spans="1:9" ht="15.75" customHeight="1">
      <c r="A87" s="216">
        <v>3</v>
      </c>
      <c r="B87" s="222" t="str">
        <f>B77</f>
        <v>Incremental Increase Method</v>
      </c>
      <c r="C87" s="225">
        <f t="shared" si="2"/>
        <v>371.8914473684211</v>
      </c>
      <c r="D87" s="225">
        <f t="shared" si="2"/>
        <v>458.48684210526312</v>
      </c>
      <c r="E87" s="225">
        <f t="shared" si="2"/>
        <v>537.68092105263145</v>
      </c>
      <c r="F87" s="250">
        <f t="shared" si="2"/>
        <v>63.454999999999949</v>
      </c>
      <c r="G87" s="250">
        <f t="shared" si="2"/>
        <v>17.626388888888876</v>
      </c>
      <c r="H87" s="141"/>
    </row>
    <row r="88" spans="1:9" ht="15.75" customHeight="1">
      <c r="A88" s="216"/>
      <c r="B88" s="222" t="s">
        <v>346</v>
      </c>
      <c r="C88" s="225">
        <f>SUM(C85:C87)/3</f>
        <v>378.72143463023758</v>
      </c>
      <c r="D88" s="225">
        <f>SUM(D85:D87)/3</f>
        <v>497.39126943395928</v>
      </c>
      <c r="E88" s="225">
        <f>SUM(E85:E87)/3</f>
        <v>639.20477862082669</v>
      </c>
      <c r="F88" s="250">
        <f>SUM(F85:F87)/3</f>
        <v>94.318252700731307</v>
      </c>
      <c r="G88" s="250">
        <f>F88/3.6</f>
        <v>26.19951463909203</v>
      </c>
      <c r="H88" s="141"/>
    </row>
    <row r="89" spans="1:9" s="136" customFormat="1" ht="48" customHeight="1">
      <c r="A89" s="1580" t="s">
        <v>347</v>
      </c>
      <c r="B89" s="1580"/>
      <c r="C89" s="1580"/>
      <c r="D89" s="1580"/>
      <c r="E89" s="1580"/>
      <c r="F89" s="1580"/>
      <c r="G89" s="251"/>
      <c r="H89" s="142"/>
      <c r="I89" s="142"/>
    </row>
    <row r="90" spans="1:9" s="137" customFormat="1" ht="18" customHeight="1">
      <c r="A90" s="252"/>
      <c r="B90" s="253"/>
      <c r="C90" s="252"/>
      <c r="D90" s="252"/>
      <c r="E90" s="252"/>
      <c r="F90" s="252"/>
      <c r="G90" s="240"/>
    </row>
    <row r="91" spans="1:9" s="136" customFormat="1" ht="18" customHeight="1">
      <c r="A91" s="254" t="s">
        <v>348</v>
      </c>
      <c r="B91" s="1583" t="s">
        <v>285</v>
      </c>
      <c r="C91" s="1583"/>
      <c r="D91" s="254" t="s">
        <v>280</v>
      </c>
      <c r="E91" s="254"/>
      <c r="F91" s="255"/>
      <c r="G91" s="236"/>
    </row>
    <row r="92" spans="1:9" s="136" customFormat="1" ht="18" customHeight="1">
      <c r="A92" s="256">
        <v>1</v>
      </c>
      <c r="B92" s="256" t="s">
        <v>349</v>
      </c>
      <c r="C92" s="256" t="str">
        <f>C56</f>
        <v>in 2022</v>
      </c>
      <c r="D92" s="257">
        <f>C88</f>
        <v>378.72143463023758</v>
      </c>
      <c r="E92" s="256"/>
      <c r="F92" s="255"/>
      <c r="G92" s="236"/>
    </row>
    <row r="93" spans="1:9" s="136" customFormat="1" ht="18" customHeight="1">
      <c r="A93" s="256">
        <v>2</v>
      </c>
      <c r="B93" s="256" t="s">
        <v>350</v>
      </c>
      <c r="C93" s="256" t="str">
        <f>C57</f>
        <v>in 2037</v>
      </c>
      <c r="D93" s="257">
        <f>D88</f>
        <v>497.39126943395928</v>
      </c>
      <c r="E93" s="256"/>
      <c r="F93" s="255"/>
      <c r="G93" s="236"/>
    </row>
    <row r="94" spans="1:9" s="136" customFormat="1" ht="18" customHeight="1">
      <c r="A94" s="256">
        <v>3</v>
      </c>
      <c r="B94" s="256" t="s">
        <v>338</v>
      </c>
      <c r="C94" s="256" t="str">
        <f>C58</f>
        <v>in 2052</v>
      </c>
      <c r="D94" s="257">
        <f>E88</f>
        <v>639.20477862082669</v>
      </c>
      <c r="E94" s="256"/>
      <c r="F94" s="255"/>
      <c r="G94" s="236"/>
    </row>
    <row r="95" spans="1:9" ht="22.5" customHeight="1">
      <c r="A95" s="1577" t="s">
        <v>351</v>
      </c>
      <c r="B95" s="1577"/>
      <c r="C95" s="1577"/>
      <c r="D95" s="1577"/>
      <c r="E95" s="1578" t="s">
        <v>352</v>
      </c>
      <c r="F95" s="1578"/>
      <c r="G95" s="258"/>
    </row>
    <row r="96" spans="1:9" ht="22.5" customHeight="1">
      <c r="A96" s="259">
        <v>1</v>
      </c>
      <c r="B96" s="260" t="s">
        <v>353</v>
      </c>
      <c r="C96" s="259" t="s">
        <v>354</v>
      </c>
      <c r="D96" s="261">
        <f>F8</f>
        <v>328.94736842105266</v>
      </c>
      <c r="E96" s="1579" t="s">
        <v>355</v>
      </c>
      <c r="F96" s="1579"/>
      <c r="G96" s="224"/>
    </row>
    <row r="97" spans="1:11" ht="22.5" customHeight="1">
      <c r="A97" s="259">
        <v>2</v>
      </c>
      <c r="B97" s="260" t="s">
        <v>356</v>
      </c>
      <c r="C97" s="259" t="str">
        <f>G21</f>
        <v>in 2022</v>
      </c>
      <c r="D97" s="261">
        <f>D92</f>
        <v>378.72143463023758</v>
      </c>
      <c r="E97" s="262">
        <f>G97/D96*100</f>
        <v>15.131316127592214</v>
      </c>
      <c r="F97" s="263" t="s">
        <v>357</v>
      </c>
      <c r="G97" s="264">
        <f>D97-D96</f>
        <v>49.774066209184923</v>
      </c>
      <c r="H97" s="139">
        <f>E97/6</f>
        <v>2.5218860212653689</v>
      </c>
      <c r="I97" s="143">
        <f>ROUND((H97),0)</f>
        <v>3</v>
      </c>
      <c r="J97" s="133"/>
      <c r="K97" s="144"/>
    </row>
    <row r="98" spans="1:11" ht="22.5" customHeight="1">
      <c r="A98" s="259">
        <v>3</v>
      </c>
      <c r="B98" s="260" t="s">
        <v>358</v>
      </c>
      <c r="C98" s="259" t="str">
        <f>G22</f>
        <v>in 2037</v>
      </c>
      <c r="D98" s="261">
        <f>D93</f>
        <v>497.39126943395928</v>
      </c>
      <c r="E98" s="262">
        <f>G98/D96*100</f>
        <v>51.206945907923604</v>
      </c>
      <c r="F98" s="263" t="s">
        <v>357</v>
      </c>
      <c r="G98" s="264">
        <f>D98-D96</f>
        <v>168.44390101290662</v>
      </c>
      <c r="H98" s="139">
        <f>E98/21</f>
        <v>2.4384259956154097</v>
      </c>
      <c r="I98" s="143">
        <f>ROUND((H98),0)</f>
        <v>2</v>
      </c>
      <c r="J98" s="133"/>
      <c r="K98" s="144"/>
    </row>
    <row r="99" spans="1:11" ht="21" customHeight="1">
      <c r="A99" s="259">
        <v>4</v>
      </c>
      <c r="B99" s="260" t="s">
        <v>359</v>
      </c>
      <c r="C99" s="259" t="str">
        <f>G23</f>
        <v>in 2052</v>
      </c>
      <c r="D99" s="261">
        <f>D94</f>
        <v>639.20477862082669</v>
      </c>
      <c r="E99" s="262">
        <f>G99/D96*100</f>
        <v>94.318252700731293</v>
      </c>
      <c r="F99" s="263" t="s">
        <v>357</v>
      </c>
      <c r="G99" s="264">
        <f>D99-D96</f>
        <v>310.25741019977403</v>
      </c>
      <c r="H99" s="139">
        <f>E99/36</f>
        <v>2.6199514639092025</v>
      </c>
      <c r="I99" s="143">
        <f>ROUND((H99),0)</f>
        <v>3</v>
      </c>
      <c r="J99" s="133"/>
      <c r="K99" s="144"/>
    </row>
    <row r="100" spans="1:11" s="145" customFormat="1" ht="22.5" hidden="1" customHeight="1">
      <c r="A100" s="265"/>
      <c r="B100" s="265"/>
      <c r="C100" s="265"/>
      <c r="D100" s="265"/>
      <c r="E100" s="265"/>
      <c r="F100" s="265"/>
      <c r="G100" s="265"/>
    </row>
    <row r="101" spans="1:11" s="136" customFormat="1" ht="58.5" customHeight="1">
      <c r="A101" s="236"/>
      <c r="B101" s="1580" t="s">
        <v>360</v>
      </c>
      <c r="C101" s="1580"/>
      <c r="D101" s="1580"/>
      <c r="E101" s="1580"/>
      <c r="F101" s="1580"/>
      <c r="G101" s="251"/>
      <c r="H101" s="146"/>
      <c r="I101" s="146"/>
    </row>
    <row r="102" spans="1:11" s="147" customFormat="1" ht="15">
      <c r="A102" s="266"/>
      <c r="B102" s="1581" t="s">
        <v>285</v>
      </c>
      <c r="C102" s="1581" t="s">
        <v>280</v>
      </c>
      <c r="D102" s="1581"/>
      <c r="E102" s="1581"/>
      <c r="F102" s="148" t="s">
        <v>361</v>
      </c>
      <c r="G102" s="266"/>
    </row>
    <row r="103" spans="1:11" s="147" customFormat="1" ht="30">
      <c r="A103" s="266"/>
      <c r="B103" s="1581"/>
      <c r="C103" s="1581"/>
      <c r="D103" s="1581"/>
      <c r="E103" s="1581"/>
      <c r="F103" s="149" t="s">
        <v>362</v>
      </c>
      <c r="G103" s="266"/>
    </row>
    <row r="104" spans="1:11" s="147" customFormat="1" ht="20.45" customHeight="1">
      <c r="A104" s="266"/>
      <c r="B104" s="148" t="str">
        <f>C96</f>
        <v>in 2011</v>
      </c>
      <c r="C104" s="1576">
        <f>D96</f>
        <v>328.94736842105266</v>
      </c>
      <c r="D104" s="1576"/>
      <c r="E104" s="1576"/>
      <c r="F104" s="150">
        <f>C104*81/10^3/1000</f>
        <v>2.6644736842105266E-2</v>
      </c>
      <c r="G104" s="267">
        <f>F104*1000000</f>
        <v>26644.736842105267</v>
      </c>
    </row>
    <row r="105" spans="1:11" s="147" customFormat="1" ht="20.45" customHeight="1">
      <c r="A105" s="266"/>
      <c r="B105" s="148" t="str">
        <f>C97</f>
        <v>in 2022</v>
      </c>
      <c r="C105" s="1576">
        <f t="shared" ref="B105:C107" si="3">D97</f>
        <v>378.72143463023758</v>
      </c>
      <c r="D105" s="1576"/>
      <c r="E105" s="1576"/>
      <c r="F105" s="150">
        <f>C105*81/10^3/1000</f>
        <v>3.0676436205049246E-2</v>
      </c>
      <c r="G105" s="267">
        <f>F105*1000000</f>
        <v>30676.436205049245</v>
      </c>
    </row>
    <row r="106" spans="1:11" s="147" customFormat="1" ht="20.45" customHeight="1">
      <c r="A106" s="266"/>
      <c r="B106" s="148" t="str">
        <f t="shared" si="3"/>
        <v>in 2037</v>
      </c>
      <c r="C106" s="1576">
        <f t="shared" si="3"/>
        <v>497.39126943395928</v>
      </c>
      <c r="D106" s="1576"/>
      <c r="E106" s="1576"/>
      <c r="F106" s="150">
        <f>C106*81/10^3/1000</f>
        <v>4.0288692824150707E-2</v>
      </c>
      <c r="G106" s="267">
        <f>F106*1000000</f>
        <v>40288.692824150705</v>
      </c>
    </row>
    <row r="107" spans="1:11" s="147" customFormat="1" ht="20.45" customHeight="1">
      <c r="A107" s="266"/>
      <c r="B107" s="148" t="str">
        <f t="shared" si="3"/>
        <v>in 2052</v>
      </c>
      <c r="C107" s="1576">
        <f t="shared" si="3"/>
        <v>639.20477862082669</v>
      </c>
      <c r="D107" s="1576"/>
      <c r="E107" s="1576"/>
      <c r="F107" s="150">
        <f>C107*81/10^3/1000</f>
        <v>5.1775587068286964E-2</v>
      </c>
      <c r="G107" s="267">
        <f>F107*1000000</f>
        <v>51775.587068286964</v>
      </c>
    </row>
    <row r="108" spans="1:11">
      <c r="A108" s="274"/>
      <c r="B108" s="289"/>
      <c r="C108" s="289"/>
      <c r="D108" s="289"/>
      <c r="E108" s="289"/>
      <c r="F108" s="289"/>
      <c r="G108" s="289"/>
    </row>
    <row r="109" spans="1:11">
      <c r="A109" s="274"/>
      <c r="B109" s="289"/>
      <c r="C109" s="289"/>
      <c r="D109" s="289"/>
      <c r="E109" s="289"/>
      <c r="F109" s="289"/>
      <c r="G109" s="289"/>
    </row>
    <row r="110" spans="1:11">
      <c r="A110" s="274"/>
      <c r="B110" s="289"/>
      <c r="C110" s="289"/>
      <c r="D110" s="289"/>
      <c r="E110" s="289"/>
      <c r="F110" s="289"/>
      <c r="G110" s="289"/>
    </row>
    <row r="111" spans="1:11" ht="33" customHeight="1">
      <c r="A111" s="274"/>
      <c r="B111" s="289"/>
      <c r="C111" s="289"/>
      <c r="D111" s="289"/>
      <c r="E111" s="1491" t="s">
        <v>556</v>
      </c>
      <c r="F111" s="1373"/>
      <c r="G111" s="1373"/>
    </row>
  </sheetData>
  <mergeCells count="29">
    <mergeCell ref="A1:G1"/>
    <mergeCell ref="D5:F5"/>
    <mergeCell ref="A9:F9"/>
    <mergeCell ref="B10:C10"/>
    <mergeCell ref="B11:F11"/>
    <mergeCell ref="C69:E69"/>
    <mergeCell ref="A89:F89"/>
    <mergeCell ref="B91:C91"/>
    <mergeCell ref="B19:C19"/>
    <mergeCell ref="B28:F28"/>
    <mergeCell ref="E29:F29"/>
    <mergeCell ref="E40:F40"/>
    <mergeCell ref="B44:F44"/>
    <mergeCell ref="B59:F59"/>
    <mergeCell ref="C68:E68"/>
    <mergeCell ref="A65:C65"/>
    <mergeCell ref="C67:E67"/>
    <mergeCell ref="B64:C64"/>
    <mergeCell ref="A95:D95"/>
    <mergeCell ref="E95:F95"/>
    <mergeCell ref="E96:F96"/>
    <mergeCell ref="B101:F101"/>
    <mergeCell ref="B102:B103"/>
    <mergeCell ref="C102:E103"/>
    <mergeCell ref="C104:E104"/>
    <mergeCell ref="C105:E105"/>
    <mergeCell ref="C106:E106"/>
    <mergeCell ref="C107:E107"/>
    <mergeCell ref="E111:G111"/>
  </mergeCells>
  <pageMargins left="0.25" right="0.25" top="0.75" bottom="0.75" header="0.3" footer="0.3"/>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73</vt:i4>
      </vt:variant>
      <vt:variant>
        <vt:lpstr>Named Ranges</vt:lpstr>
      </vt:variant>
      <vt:variant>
        <vt:i4>120</vt:i4>
      </vt:variant>
    </vt:vector>
  </HeadingPairs>
  <TitlesOfParts>
    <vt:vector size="193" baseType="lpstr">
      <vt:lpstr>combined cover</vt:lpstr>
      <vt:lpstr>ABST PANCHAYAT</vt:lpstr>
      <vt:lpstr>Abstract (2)</vt:lpstr>
      <vt:lpstr>Cover</vt:lpstr>
      <vt:lpstr>Report</vt:lpstr>
      <vt:lpstr>Quantity</vt:lpstr>
      <vt:lpstr>Quantityof IRP MOTOR</vt:lpstr>
      <vt:lpstr>Motor Design </vt:lpstr>
      <vt:lpstr>IRP DESIGN </vt:lpstr>
      <vt:lpstr>Energy Charge</vt:lpstr>
      <vt:lpstr>Boring</vt:lpstr>
      <vt:lpstr>Abstract</vt:lpstr>
      <vt:lpstr>COM Quantity .</vt:lpstr>
      <vt:lpstr>COM Quantity</vt:lpstr>
      <vt:lpstr>Bajitpur Saidat 03B</vt:lpstr>
      <vt:lpstr>O &amp; M (F2)</vt:lpstr>
      <vt:lpstr>Bajitpur Saidat 03B (2)</vt:lpstr>
      <vt:lpstr>Bajitpur Saidat 05B</vt:lpstr>
      <vt:lpstr>Bajitpur Saidat 09B&amp;13B (2)</vt:lpstr>
      <vt:lpstr>Bidupur</vt:lpstr>
      <vt:lpstr>Chakat Kursi Kushyari 02B</vt:lpstr>
      <vt:lpstr>Chakat Kursi Kushyari 10B</vt:lpstr>
      <vt:lpstr>Chakat Kursi Kushyari 11B</vt:lpstr>
      <vt:lpstr>CHECHAR 10B&amp;11B</vt:lpstr>
      <vt:lpstr>CHECHAR 12B&amp;13B</vt:lpstr>
      <vt:lpstr>Daudnagar</vt:lpstr>
      <vt:lpstr>Dilawarpur Govardhan 02B&amp;6</vt:lpstr>
      <vt:lpstr>Dilawarpur Govardhan 03B&amp;8</vt:lpstr>
      <vt:lpstr>Dilawarpur Govardhan 04B</vt:lpstr>
      <vt:lpstr>Dilawarpur Govardhan 05B&amp;6</vt:lpstr>
      <vt:lpstr>Dilawarpur Govardhan 07B &amp;6</vt:lpstr>
      <vt:lpstr>Dilawarpur Govardhan 14B&amp;15</vt:lpstr>
      <vt:lpstr>Kanchanpur</vt:lpstr>
      <vt:lpstr>Kathauliya</vt:lpstr>
      <vt:lpstr>Khanpur Pakri 02B&amp;04B</vt:lpstr>
      <vt:lpstr>Khanpur Pakri 4B</vt:lpstr>
      <vt:lpstr>Khanpur Pakri 10B</vt:lpstr>
      <vt:lpstr>Bajitpur Saidat 09B&amp;13B</vt:lpstr>
      <vt:lpstr>Khilwat 01B</vt:lpstr>
      <vt:lpstr>Khilwat 02B</vt:lpstr>
      <vt:lpstr>Khilwat 09B</vt:lpstr>
      <vt:lpstr>Khilwat 12B&amp;13B</vt:lpstr>
      <vt:lpstr>Kutubpur 12B&amp;11B</vt:lpstr>
      <vt:lpstr>Kutubpur 13B</vt:lpstr>
      <vt:lpstr>Mail Pakri 14B&amp;7B</vt:lpstr>
      <vt:lpstr>Mail Pakri 10B&amp;11B</vt:lpstr>
      <vt:lpstr>Nawanagar 03B</vt:lpstr>
      <vt:lpstr>Rahimapur 9B&amp;8B</vt:lpstr>
      <vt:lpstr>Rahimapur 02B</vt:lpstr>
      <vt:lpstr>Rahimapur10B&amp;11B</vt:lpstr>
      <vt:lpstr>Sahdullahpur Dhabaul 11B</vt:lpstr>
      <vt:lpstr>Sahdullahpur Dhabaul &amp; Majhauli</vt:lpstr>
      <vt:lpstr>Majlispur 05b</vt:lpstr>
      <vt:lpstr>Jurawanpur 10B</vt:lpstr>
      <vt:lpstr>Jurawanpur 12b</vt:lpstr>
      <vt:lpstr>Jurawanpur 13B</vt:lpstr>
      <vt:lpstr>Boring1</vt:lpstr>
      <vt:lpstr>Chamber TW </vt:lpstr>
      <vt:lpstr>moter new</vt:lpstr>
      <vt:lpstr>Motor 3HP</vt:lpstr>
      <vt:lpstr>House Connection</vt:lpstr>
      <vt:lpstr>HC_Hdpe</vt:lpstr>
      <vt:lpstr>STAGING</vt:lpstr>
      <vt:lpstr>IRP (8)</vt:lpstr>
      <vt:lpstr>IRP (16)</vt:lpstr>
      <vt:lpstr>IRP 12</vt:lpstr>
      <vt:lpstr>Pit </vt:lpstr>
      <vt:lpstr>Switch Room</vt:lpstr>
      <vt:lpstr>Clorinator </vt:lpstr>
      <vt:lpstr>Sheet1</vt:lpstr>
      <vt:lpstr>COM Quantity (2)</vt:lpstr>
      <vt:lpstr>elec</vt:lpstr>
      <vt:lpstr>popforcast </vt:lpstr>
      <vt:lpstr>'ABST PANCHAYAT'!Print_Area</vt:lpstr>
      <vt:lpstr>Abstract!Print_Area</vt:lpstr>
      <vt:lpstr>'Abstract (2)'!Print_Area</vt:lpstr>
      <vt:lpstr>'Bajitpur Saidat 03B'!Print_Area</vt:lpstr>
      <vt:lpstr>'Bajitpur Saidat 03B (2)'!Print_Area</vt:lpstr>
      <vt:lpstr>'Bajitpur Saidat 05B'!Print_Area</vt:lpstr>
      <vt:lpstr>'Bajitpur Saidat 09B&amp;13B'!Print_Area</vt:lpstr>
      <vt:lpstr>'Bajitpur Saidat 09B&amp;13B (2)'!Print_Area</vt:lpstr>
      <vt:lpstr>Bidupur!Print_Area</vt:lpstr>
      <vt:lpstr>Boring!Print_Area</vt:lpstr>
      <vt:lpstr>Boring1!Print_Area</vt:lpstr>
      <vt:lpstr>'Chakat Kursi Kushyari 02B'!Print_Area</vt:lpstr>
      <vt:lpstr>'Chakat Kursi Kushyari 10B'!Print_Area</vt:lpstr>
      <vt:lpstr>'Chakat Kursi Kushyari 11B'!Print_Area</vt:lpstr>
      <vt:lpstr>'Chamber TW '!Print_Area</vt:lpstr>
      <vt:lpstr>'CHECHAR 10B&amp;11B'!Print_Area</vt:lpstr>
      <vt:lpstr>'CHECHAR 12B&amp;13B'!Print_Area</vt:lpstr>
      <vt:lpstr>'Clorinator '!Print_Area</vt:lpstr>
      <vt:lpstr>'COM Quantity'!Print_Area</vt:lpstr>
      <vt:lpstr>'COM Quantity (2)'!Print_Area</vt:lpstr>
      <vt:lpstr>'COM Quantity .'!Print_Area</vt:lpstr>
      <vt:lpstr>'combined cover'!Print_Area</vt:lpstr>
      <vt:lpstr>Cover!Print_Area</vt:lpstr>
      <vt:lpstr>Daudnagar!Print_Area</vt:lpstr>
      <vt:lpstr>'Dilawarpur Govardhan 02B&amp;6'!Print_Area</vt:lpstr>
      <vt:lpstr>'Dilawarpur Govardhan 03B&amp;8'!Print_Area</vt:lpstr>
      <vt:lpstr>'Dilawarpur Govardhan 04B'!Print_Area</vt:lpstr>
      <vt:lpstr>'Dilawarpur Govardhan 05B&amp;6'!Print_Area</vt:lpstr>
      <vt:lpstr>'Dilawarpur Govardhan 07B &amp;6'!Print_Area</vt:lpstr>
      <vt:lpstr>'Dilawarpur Govardhan 14B&amp;15'!Print_Area</vt:lpstr>
      <vt:lpstr>HC_Hdpe!Print_Area</vt:lpstr>
      <vt:lpstr>'House Connection'!Print_Area</vt:lpstr>
      <vt:lpstr>'IRP (16)'!Print_Area</vt:lpstr>
      <vt:lpstr>'IRP (8)'!Print_Area</vt:lpstr>
      <vt:lpstr>'IRP 12'!Print_Area</vt:lpstr>
      <vt:lpstr>'IRP DESIGN '!Print_Area</vt:lpstr>
      <vt:lpstr>'Jurawanpur 10B'!Print_Area</vt:lpstr>
      <vt:lpstr>'Jurawanpur 12b'!Print_Area</vt:lpstr>
      <vt:lpstr>'Jurawanpur 13B'!Print_Area</vt:lpstr>
      <vt:lpstr>Kanchanpur!Print_Area</vt:lpstr>
      <vt:lpstr>Kathauliya!Print_Area</vt:lpstr>
      <vt:lpstr>'Khanpur Pakri 02B&amp;04B'!Print_Area</vt:lpstr>
      <vt:lpstr>'Khanpur Pakri 10B'!Print_Area</vt:lpstr>
      <vt:lpstr>'Khanpur Pakri 4B'!Print_Area</vt:lpstr>
      <vt:lpstr>'Khilwat 01B'!Print_Area</vt:lpstr>
      <vt:lpstr>'Khilwat 02B'!Print_Area</vt:lpstr>
      <vt:lpstr>'Khilwat 09B'!Print_Area</vt:lpstr>
      <vt:lpstr>'Khilwat 12B&amp;13B'!Print_Area</vt:lpstr>
      <vt:lpstr>'Kutubpur 12B&amp;11B'!Print_Area</vt:lpstr>
      <vt:lpstr>'Kutubpur 13B'!Print_Area</vt:lpstr>
      <vt:lpstr>'Mail Pakri 10B&amp;11B'!Print_Area</vt:lpstr>
      <vt:lpstr>'Mail Pakri 14B&amp;7B'!Print_Area</vt:lpstr>
      <vt:lpstr>'Majlispur 05b'!Print_Area</vt:lpstr>
      <vt:lpstr>'moter new'!Print_Area</vt:lpstr>
      <vt:lpstr>'Motor 3HP'!Print_Area</vt:lpstr>
      <vt:lpstr>'Motor Design '!Print_Area</vt:lpstr>
      <vt:lpstr>'Nawanagar 03B'!Print_Area</vt:lpstr>
      <vt:lpstr>'O &amp; M (F2)'!Print_Area</vt:lpstr>
      <vt:lpstr>'Pit '!Print_Area</vt:lpstr>
      <vt:lpstr>'popforcast '!Print_Area</vt:lpstr>
      <vt:lpstr>Quantity!Print_Area</vt:lpstr>
      <vt:lpstr>'Quantityof IRP MOTOR'!Print_Area</vt:lpstr>
      <vt:lpstr>'Rahimapur 02B'!Print_Area</vt:lpstr>
      <vt:lpstr>'Rahimapur 9B&amp;8B'!Print_Area</vt:lpstr>
      <vt:lpstr>'Rahimapur10B&amp;11B'!Print_Area</vt:lpstr>
      <vt:lpstr>Report!Print_Area</vt:lpstr>
      <vt:lpstr>'Sahdullahpur Dhabaul &amp; Majhauli'!Print_Area</vt:lpstr>
      <vt:lpstr>'Sahdullahpur Dhabaul 11B'!Print_Area</vt:lpstr>
      <vt:lpstr>STAGING!Print_Area</vt:lpstr>
      <vt:lpstr>'Switch Room'!Print_Area</vt:lpstr>
      <vt:lpstr>'ABST PANCHAYAT'!Print_Titles</vt:lpstr>
      <vt:lpstr>Abstract!Print_Titles</vt:lpstr>
      <vt:lpstr>'Abstract (2)'!Print_Titles</vt:lpstr>
      <vt:lpstr>'Bajitpur Saidat 03B'!Print_Titles</vt:lpstr>
      <vt:lpstr>'Bajitpur Saidat 03B (2)'!Print_Titles</vt:lpstr>
      <vt:lpstr>'Bajitpur Saidat 05B'!Print_Titles</vt:lpstr>
      <vt:lpstr>'Bajitpur Saidat 09B&amp;13B'!Print_Titles</vt:lpstr>
      <vt:lpstr>'Bajitpur Saidat 09B&amp;13B (2)'!Print_Titles</vt:lpstr>
      <vt:lpstr>Bidupur!Print_Titles</vt:lpstr>
      <vt:lpstr>Boring1!Print_Titles</vt:lpstr>
      <vt:lpstr>'Chakat Kursi Kushyari 02B'!Print_Titles</vt:lpstr>
      <vt:lpstr>'Chakat Kursi Kushyari 10B'!Print_Titles</vt:lpstr>
      <vt:lpstr>'Chakat Kursi Kushyari 11B'!Print_Titles</vt:lpstr>
      <vt:lpstr>'CHECHAR 10B&amp;11B'!Print_Titles</vt:lpstr>
      <vt:lpstr>'CHECHAR 12B&amp;13B'!Print_Titles</vt:lpstr>
      <vt:lpstr>'COM Quantity'!Print_Titles</vt:lpstr>
      <vt:lpstr>'COM Quantity (2)'!Print_Titles</vt:lpstr>
      <vt:lpstr>'COM Quantity .'!Print_Titles</vt:lpstr>
      <vt:lpstr>Daudnagar!Print_Titles</vt:lpstr>
      <vt:lpstr>'Dilawarpur Govardhan 02B&amp;6'!Print_Titles</vt:lpstr>
      <vt:lpstr>'Dilawarpur Govardhan 03B&amp;8'!Print_Titles</vt:lpstr>
      <vt:lpstr>'Dilawarpur Govardhan 04B'!Print_Titles</vt:lpstr>
      <vt:lpstr>'Dilawarpur Govardhan 05B&amp;6'!Print_Titles</vt:lpstr>
      <vt:lpstr>'Dilawarpur Govardhan 07B &amp;6'!Print_Titles</vt:lpstr>
      <vt:lpstr>'Dilawarpur Govardhan 14B&amp;15'!Print_Titles</vt:lpstr>
      <vt:lpstr>'Jurawanpur 10B'!Print_Titles</vt:lpstr>
      <vt:lpstr>'Jurawanpur 12b'!Print_Titles</vt:lpstr>
      <vt:lpstr>'Jurawanpur 13B'!Print_Titles</vt:lpstr>
      <vt:lpstr>Kanchanpur!Print_Titles</vt:lpstr>
      <vt:lpstr>Kathauliya!Print_Titles</vt:lpstr>
      <vt:lpstr>'Khanpur Pakri 02B&amp;04B'!Print_Titles</vt:lpstr>
      <vt:lpstr>'Khanpur Pakri 10B'!Print_Titles</vt:lpstr>
      <vt:lpstr>'Khanpur Pakri 4B'!Print_Titles</vt:lpstr>
      <vt:lpstr>'Khilwat 01B'!Print_Titles</vt:lpstr>
      <vt:lpstr>'Khilwat 02B'!Print_Titles</vt:lpstr>
      <vt:lpstr>'Khilwat 09B'!Print_Titles</vt:lpstr>
      <vt:lpstr>'Khilwat 12B&amp;13B'!Print_Titles</vt:lpstr>
      <vt:lpstr>'Kutubpur 12B&amp;11B'!Print_Titles</vt:lpstr>
      <vt:lpstr>'Kutubpur 13B'!Print_Titles</vt:lpstr>
      <vt:lpstr>'Mail Pakri 10B&amp;11B'!Print_Titles</vt:lpstr>
      <vt:lpstr>'Mail Pakri 14B&amp;7B'!Print_Titles</vt:lpstr>
      <vt:lpstr>'Majlispur 05b'!Print_Titles</vt:lpstr>
      <vt:lpstr>'Nawanagar 03B'!Print_Titles</vt:lpstr>
      <vt:lpstr>'O &amp; M (F2)'!Print_Titles</vt:lpstr>
      <vt:lpstr>'Rahimapur 02B'!Print_Titles</vt:lpstr>
      <vt:lpstr>'Rahimapur 9B&amp;8B'!Print_Titles</vt:lpstr>
      <vt:lpstr>'Rahimapur10B&amp;11B'!Print_Titles</vt:lpstr>
      <vt:lpstr>'Sahdullahpur Dhabaul &amp; Majhauli'!Print_Titles</vt:lpstr>
      <vt:lpstr>'Sahdullahpur Dhabaul 11B'!Print_Titles</vt:lpstr>
      <vt:lpstr>STAGING!Print_Titles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2026-06-13T07:45:53Z</cp:lastPrinted>
  <dcterms:created xsi:type="dcterms:W3CDTF">1996-10-14T23:33:28Z</dcterms:created>
  <dcterms:modified xsi:type="dcterms:W3CDTF">2026-06-13T07:46:05Z</dcterms:modified>
</cp:coreProperties>
</file>